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GOBERNACION QUINDIO 2019\PAGINA WEB\FEBRERO 2019\"/>
    </mc:Choice>
  </mc:AlternateContent>
  <bookViews>
    <workbookView xWindow="0" yWindow="0" windowWidth="24000" windowHeight="9735" tabRatio="594" activeTab="15"/>
  </bookViews>
  <sheets>
    <sheet name="ADMINISTRATIVA" sheetId="1" r:id="rId1"/>
    <sheet name="PLANEACION" sheetId="12" r:id="rId2"/>
    <sheet name="HACIENDA" sheetId="2" r:id="rId3"/>
    <sheet name="AGUAS INFRA" sheetId="16" r:id="rId4"/>
    <sheet name="INTERIOR" sheetId="5" r:id="rId5"/>
    <sheet name="CULTURA" sheetId="17" r:id="rId6"/>
    <sheet name="TURISMO" sheetId="4" r:id="rId7"/>
    <sheet name="AGRICULTURA" sheetId="10" r:id="rId8"/>
    <sheet name="PRIVADA" sheetId="3" r:id="rId9"/>
    <sheet name="EDUCACION" sheetId="8" r:id="rId10"/>
    <sheet name="FAMILIA" sheetId="6" r:id="rId11"/>
    <sheet name="REPR JUDICIAL" sheetId="18" r:id="rId12"/>
    <sheet name="SALUD" sheetId="7" r:id="rId13"/>
    <sheet name="INDEPORTES" sheetId="15" r:id="rId14"/>
    <sheet name="PROMOTORA" sheetId="13" r:id="rId15"/>
    <sheet name="IDTQ" sheetId="14" r:id="rId16"/>
  </sheets>
  <externalReferences>
    <externalReference r:id="rId17"/>
  </externalReferences>
  <definedNames>
    <definedName name="_1._Apoyo_con_equipos_para_la_seguridad_vial_Licenciamiento_de_software_para_comunicaciones" localSheetId="7">#REF!</definedName>
    <definedName name="_1._Apoyo_con_equipos_para_la_seguridad_vial_Licenciamiento_de_software_para_comunicaciones" localSheetId="3">#REF!</definedName>
    <definedName name="_1._Apoyo_con_equipos_para_la_seguridad_vial_Licenciamiento_de_software_para_comunicaciones" localSheetId="5">#REF!</definedName>
    <definedName name="_1._Apoyo_con_equipos_para_la_seguridad_vial_Licenciamiento_de_software_para_comunicaciones" localSheetId="9">#REF!</definedName>
    <definedName name="_1._Apoyo_con_equipos_para_la_seguridad_vial_Licenciamiento_de_software_para_comunicaciones" localSheetId="10">#REF!</definedName>
    <definedName name="_1._Apoyo_con_equipos_para_la_seguridad_vial_Licenciamiento_de_software_para_comunicaciones" localSheetId="2">#REF!</definedName>
    <definedName name="_1._Apoyo_con_equipos_para_la_seguridad_vial_Licenciamiento_de_software_para_comunicaciones" localSheetId="15">#REF!</definedName>
    <definedName name="_1._Apoyo_con_equipos_para_la_seguridad_vial_Licenciamiento_de_software_para_comunicaciones" localSheetId="13">#REF!</definedName>
    <definedName name="_1._Apoyo_con_equipos_para_la_seguridad_vial_Licenciamiento_de_software_para_comunicaciones" localSheetId="4">#REF!</definedName>
    <definedName name="_1._Apoyo_con_equipos_para_la_seguridad_vial_Licenciamiento_de_software_para_comunicaciones" localSheetId="1">#REF!</definedName>
    <definedName name="_1._Apoyo_con_equipos_para_la_seguridad_vial_Licenciamiento_de_software_para_comunicaciones" localSheetId="8">#REF!</definedName>
    <definedName name="_1._Apoyo_con_equipos_para_la_seguridad_vial_Licenciamiento_de_software_para_comunicaciones" localSheetId="14">#REF!</definedName>
    <definedName name="_1._Apoyo_con_equipos_para_la_seguridad_vial_Licenciamiento_de_software_para_comunicaciones" localSheetId="11">#REF!</definedName>
    <definedName name="_1._Apoyo_con_equipos_para_la_seguridad_vial_Licenciamiento_de_software_para_comunicaciones" localSheetId="12">#REF!</definedName>
    <definedName name="_1._Apoyo_con_equipos_para_la_seguridad_vial_Licenciamiento_de_software_para_comunicaciones" localSheetId="6">#REF!</definedName>
    <definedName name="_1._Apoyo_con_equipos_para_la_seguridad_vial_Licenciamiento_de_software_para_comunicaciones">#REF!</definedName>
    <definedName name="_xlnm._FilterDatabase" localSheetId="6" hidden="1">TURISMO!$A$1:$AQ$85</definedName>
    <definedName name="_xlnm.Print_Area" localSheetId="1">PLANEACION!$A$1:$AQ$10</definedName>
    <definedName name="CODIGO_DIVIPOLA" localSheetId="7">#REF!</definedName>
    <definedName name="CODIGO_DIVIPOLA" localSheetId="3">#REF!</definedName>
    <definedName name="CODIGO_DIVIPOLA" localSheetId="5">#REF!</definedName>
    <definedName name="CODIGO_DIVIPOLA" localSheetId="9">#REF!</definedName>
    <definedName name="CODIGO_DIVIPOLA" localSheetId="10">#REF!</definedName>
    <definedName name="CODIGO_DIVIPOLA" localSheetId="2">#REF!</definedName>
    <definedName name="CODIGO_DIVIPOLA" localSheetId="15">#REF!</definedName>
    <definedName name="CODIGO_DIVIPOLA" localSheetId="13">#REF!</definedName>
    <definedName name="CODIGO_DIVIPOLA" localSheetId="4">#REF!</definedName>
    <definedName name="CODIGO_DIVIPOLA" localSheetId="1">#REF!</definedName>
    <definedName name="CODIGO_DIVIPOLA" localSheetId="8">#REF!</definedName>
    <definedName name="CODIGO_DIVIPOLA" localSheetId="14">#REF!</definedName>
    <definedName name="CODIGO_DIVIPOLA" localSheetId="11">#REF!</definedName>
    <definedName name="CODIGO_DIVIPOLA" localSheetId="12">#REF!</definedName>
    <definedName name="CODIGO_DIVIPOLA" localSheetId="6">#REF!</definedName>
    <definedName name="CODIGO_DIVIPOLA">#REF!</definedName>
    <definedName name="DboREGISTRO_LEY_617" localSheetId="7">#REF!</definedName>
    <definedName name="DboREGISTRO_LEY_617" localSheetId="3">#REF!</definedName>
    <definedName name="DboREGISTRO_LEY_617" localSheetId="5">#REF!</definedName>
    <definedName name="DboREGISTRO_LEY_617" localSheetId="9">#REF!</definedName>
    <definedName name="DboREGISTRO_LEY_617" localSheetId="10">#REF!</definedName>
    <definedName name="DboREGISTRO_LEY_617" localSheetId="2">#REF!</definedName>
    <definedName name="DboREGISTRO_LEY_617" localSheetId="15">#REF!</definedName>
    <definedName name="DboREGISTRO_LEY_617" localSheetId="13">#REF!</definedName>
    <definedName name="DboREGISTRO_LEY_617" localSheetId="4">#REF!</definedName>
    <definedName name="DboREGISTRO_LEY_617" localSheetId="1">#REF!</definedName>
    <definedName name="DboREGISTRO_LEY_617" localSheetId="8">#REF!</definedName>
    <definedName name="DboREGISTRO_LEY_617" localSheetId="14">#REF!</definedName>
    <definedName name="DboREGISTRO_LEY_617" localSheetId="11">#REF!</definedName>
    <definedName name="DboREGISTRO_LEY_617" localSheetId="12">#REF!</definedName>
    <definedName name="DboREGISTRO_LEY_617" localSheetId="6">#REF!</definedName>
    <definedName name="DboREGISTRO_LEY_617">#REF!</definedName>
    <definedName name="ññ" localSheetId="7">#REF!</definedName>
    <definedName name="ññ" localSheetId="3">#REF!</definedName>
    <definedName name="ññ" localSheetId="5">#REF!</definedName>
    <definedName name="ññ" localSheetId="9">#REF!</definedName>
    <definedName name="ññ" localSheetId="10">#REF!</definedName>
    <definedName name="ññ" localSheetId="2">#REF!</definedName>
    <definedName name="ññ" localSheetId="15">#REF!</definedName>
    <definedName name="ññ" localSheetId="13">#REF!</definedName>
    <definedName name="ññ" localSheetId="4">#REF!</definedName>
    <definedName name="ññ" localSheetId="1">#REF!</definedName>
    <definedName name="ññ" localSheetId="8">#REF!</definedName>
    <definedName name="ññ" localSheetId="14">#REF!</definedName>
    <definedName name="ññ" localSheetId="11">#REF!</definedName>
    <definedName name="ññ" localSheetId="12">#REF!</definedName>
    <definedName name="ññ" localSheetId="6">#REF!</definedName>
    <definedName name="ññ">#REF!</definedName>
    <definedName name="_xlnm.Print_Titles" localSheetId="1">PLANEACION!$1:$7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N12" i="18" l="1"/>
  <c r="R20" i="18"/>
  <c r="V20" i="18"/>
  <c r="V50" i="17" l="1"/>
  <c r="R49" i="17" s="1"/>
  <c r="Q51" i="17" s="1"/>
  <c r="AN49" i="17"/>
  <c r="V47" i="17"/>
  <c r="R44" i="17" s="1"/>
  <c r="Q44" i="17" s="1"/>
  <c r="V46" i="17"/>
  <c r="V44" i="17"/>
  <c r="AN33" i="17"/>
  <c r="R33" i="17"/>
  <c r="Q33" i="17"/>
  <c r="R28" i="17"/>
  <c r="Q28" i="17" s="1"/>
  <c r="V26" i="17"/>
  <c r="V23" i="17"/>
  <c r="Q23" i="17"/>
  <c r="AN15" i="17"/>
  <c r="R15" i="17"/>
  <c r="Q19" i="17" s="1"/>
  <c r="Q15" i="17"/>
  <c r="AN13" i="17"/>
  <c r="V13" i="17"/>
  <c r="V54" i="17" s="1"/>
  <c r="Q13" i="17"/>
  <c r="Q49" i="17" l="1"/>
  <c r="R54" i="17"/>
  <c r="V97" i="16" l="1"/>
  <c r="R97" i="16" s="1"/>
  <c r="V96" i="16"/>
  <c r="V95" i="16"/>
  <c r="V94" i="16"/>
  <c r="V93" i="16"/>
  <c r="V89" i="16"/>
  <c r="V87" i="16"/>
  <c r="V86" i="16"/>
  <c r="V82" i="16"/>
  <c r="V81" i="16"/>
  <c r="V80" i="16"/>
  <c r="V79" i="16"/>
  <c r="V78" i="16"/>
  <c r="V77" i="16"/>
  <c r="V76" i="16"/>
  <c r="V75" i="16"/>
  <c r="R74" i="16" s="1"/>
  <c r="Q91" i="16" s="1"/>
  <c r="V74" i="16"/>
  <c r="V72" i="16"/>
  <c r="V71" i="16"/>
  <c r="V70" i="16"/>
  <c r="V68" i="16"/>
  <c r="V67" i="16"/>
  <c r="V66" i="16"/>
  <c r="V65" i="16"/>
  <c r="V64" i="16"/>
  <c r="AA63" i="16"/>
  <c r="V63" i="16"/>
  <c r="AN52" i="16"/>
  <c r="R52" i="16"/>
  <c r="Q52" i="16"/>
  <c r="AN44" i="16"/>
  <c r="X44" i="16"/>
  <c r="R44" i="16"/>
  <c r="Q44" i="16"/>
  <c r="AN36" i="16"/>
  <c r="R36" i="16"/>
  <c r="Q36" i="16" s="1"/>
  <c r="AN28" i="16"/>
  <c r="R28" i="16"/>
  <c r="Q28" i="16"/>
  <c r="AN20" i="16"/>
  <c r="V20" i="16"/>
  <c r="R20" i="16"/>
  <c r="AN12" i="16"/>
  <c r="V12" i="16"/>
  <c r="R12" i="16" s="1"/>
  <c r="V101" i="16" l="1"/>
  <c r="R63" i="16"/>
  <c r="Q63" i="16"/>
  <c r="Q72" i="16"/>
  <c r="Q68" i="16"/>
  <c r="R101" i="16"/>
  <c r="Q87" i="16"/>
  <c r="Q96" i="16"/>
  <c r="Q82" i="16"/>
  <c r="Q94" i="16"/>
  <c r="Q74" i="16"/>
  <c r="Q80" i="16"/>
  <c r="AN50" i="15" l="1"/>
  <c r="AC50" i="15"/>
  <c r="Q50" i="15"/>
  <c r="V48" i="15"/>
  <c r="V52" i="15" s="1"/>
  <c r="Q47" i="15"/>
  <c r="Q46" i="15"/>
  <c r="AN45" i="15"/>
  <c r="R45" i="15"/>
  <c r="Q45" i="15"/>
  <c r="V44" i="15"/>
  <c r="Q43" i="15"/>
  <c r="Q42" i="15"/>
  <c r="Q41" i="15"/>
  <c r="Q40" i="15"/>
  <c r="Q39" i="15"/>
  <c r="Q38" i="15"/>
  <c r="AN37" i="15"/>
  <c r="Q37" i="15"/>
  <c r="V35" i="15"/>
  <c r="Q32" i="15"/>
  <c r="Q28" i="15"/>
  <c r="AN26" i="15"/>
  <c r="R26" i="15"/>
  <c r="Q34" i="15" s="1"/>
  <c r="Q26" i="15"/>
  <c r="V25" i="15"/>
  <c r="Q24" i="15"/>
  <c r="Q23" i="15"/>
  <c r="Q22" i="15"/>
  <c r="AN21" i="15"/>
  <c r="Q21" i="15"/>
  <c r="V20" i="15"/>
  <c r="Q19" i="15"/>
  <c r="AP18" i="15"/>
  <c r="AK18" i="15"/>
  <c r="R18" i="15"/>
  <c r="Q18" i="15"/>
  <c r="V17" i="15"/>
  <c r="Q14" i="15"/>
  <c r="AN12" i="15"/>
  <c r="R12" i="15"/>
  <c r="Q16" i="15" s="1"/>
  <c r="Q12" i="15"/>
  <c r="Q15" i="15" l="1"/>
  <c r="Q33" i="15"/>
  <c r="Q13" i="15"/>
  <c r="Q27" i="15"/>
  <c r="Q31" i="15"/>
  <c r="Q29" i="15"/>
  <c r="Q30" i="15"/>
  <c r="V16" i="14" l="1"/>
  <c r="R16" i="14"/>
  <c r="Q14" i="14"/>
  <c r="R12" i="14"/>
  <c r="Q15" i="14" s="1"/>
  <c r="Q12" i="14"/>
  <c r="R17" i="13" l="1"/>
  <c r="V16" i="13"/>
  <c r="V19" i="13" s="1"/>
  <c r="R15" i="13"/>
  <c r="AD14" i="13"/>
  <c r="AC14" i="13"/>
  <c r="AB14" i="13"/>
  <c r="AA14" i="13"/>
  <c r="AN14" i="13" s="1"/>
  <c r="Z14" i="13"/>
  <c r="Y14" i="13"/>
  <c r="R14" i="13"/>
  <c r="AN12" i="13"/>
  <c r="R12" i="13"/>
  <c r="R16" i="13" l="1"/>
  <c r="R19" i="13"/>
  <c r="Q17" i="13" s="1"/>
  <c r="Q16" i="13" l="1"/>
  <c r="Q14" i="13"/>
  <c r="Q15" i="13"/>
  <c r="Q12" i="13"/>
  <c r="V109" i="12" l="1"/>
  <c r="Q109" i="12" s="1"/>
  <c r="Q108" i="12"/>
  <c r="V104" i="12"/>
  <c r="Q104" i="12" s="1"/>
  <c r="V103" i="12"/>
  <c r="Q105" i="12" s="1"/>
  <c r="AN102" i="12"/>
  <c r="V100" i="12"/>
  <c r="V99" i="12"/>
  <c r="R85" i="12" s="1"/>
  <c r="AN85" i="12"/>
  <c r="AL85" i="12"/>
  <c r="V83" i="12"/>
  <c r="V78" i="12"/>
  <c r="V77" i="12"/>
  <c r="V76" i="12"/>
  <c r="V75" i="12"/>
  <c r="R72" i="12" s="1"/>
  <c r="AN72" i="12"/>
  <c r="V70" i="12"/>
  <c r="V69" i="12"/>
  <c r="V68" i="12"/>
  <c r="V67" i="12"/>
  <c r="V66" i="12"/>
  <c r="V65" i="12"/>
  <c r="V64" i="12"/>
  <c r="V63" i="12"/>
  <c r="V62" i="12"/>
  <c r="V61" i="12"/>
  <c r="V60" i="12"/>
  <c r="V59" i="12"/>
  <c r="AI58" i="12"/>
  <c r="R58" i="12"/>
  <c r="V56" i="12"/>
  <c r="V55" i="12"/>
  <c r="V54" i="12"/>
  <c r="V53" i="12"/>
  <c r="V52" i="12"/>
  <c r="V51" i="12"/>
  <c r="AN50" i="12"/>
  <c r="V50" i="12"/>
  <c r="R50" i="12" s="1"/>
  <c r="V48" i="12"/>
  <c r="V47" i="12"/>
  <c r="V46" i="12"/>
  <c r="V42" i="12"/>
  <c r="V41" i="12"/>
  <c r="AN40" i="12"/>
  <c r="V40" i="12"/>
  <c r="V111" i="12" s="1"/>
  <c r="AN30" i="12"/>
  <c r="R30" i="12"/>
  <c r="AN20" i="12"/>
  <c r="R20" i="12"/>
  <c r="R11" i="12"/>
  <c r="Q102" i="12" l="1"/>
  <c r="Q106" i="12"/>
  <c r="R40" i="12"/>
  <c r="R102" i="12"/>
  <c r="R111" i="12" s="1"/>
  <c r="Q107" i="12"/>
  <c r="Q110" i="12"/>
  <c r="Q103" i="12"/>
  <c r="Q45" i="12" l="1"/>
  <c r="Q43" i="12"/>
  <c r="Q46" i="12"/>
  <c r="Q40" i="12"/>
  <c r="Q47" i="12"/>
  <c r="Q73" i="10" l="1"/>
  <c r="R66" i="10"/>
  <c r="Q71" i="10" s="1"/>
  <c r="Q66" i="10"/>
  <c r="R60" i="10"/>
  <c r="Q62" i="10" s="1"/>
  <c r="Q60" i="10"/>
  <c r="AP55" i="10"/>
  <c r="AO55" i="10"/>
  <c r="Y55" i="10"/>
  <c r="R55" i="10"/>
  <c r="Q58" i="10" s="1"/>
  <c r="Q55" i="10"/>
  <c r="V53" i="10"/>
  <c r="AN52" i="10"/>
  <c r="R52" i="10"/>
  <c r="AN51" i="10"/>
  <c r="R51" i="10"/>
  <c r="Q49" i="10"/>
  <c r="Q47" i="10"/>
  <c r="AN44" i="10"/>
  <c r="R44" i="10"/>
  <c r="Q50" i="10" s="1"/>
  <c r="Q44" i="10"/>
  <c r="Q42" i="10"/>
  <c r="V41" i="10"/>
  <c r="V40" i="10"/>
  <c r="Q39" i="10"/>
  <c r="Q37" i="10"/>
  <c r="V35" i="10"/>
  <c r="R35" i="10"/>
  <c r="Q35" i="10"/>
  <c r="Q31" i="10"/>
  <c r="Q29" i="10"/>
  <c r="Q28" i="10"/>
  <c r="AN26" i="10"/>
  <c r="R26" i="10"/>
  <c r="Q30" i="10" s="1"/>
  <c r="Q26" i="10"/>
  <c r="AN23" i="10"/>
  <c r="Q23" i="10"/>
  <c r="V21" i="10"/>
  <c r="V76" i="10" s="1"/>
  <c r="AN20" i="10"/>
  <c r="R20" i="10"/>
  <c r="Q20" i="10" s="1"/>
  <c r="AN12" i="10"/>
  <c r="R12" i="10"/>
  <c r="Q15" i="10" s="1"/>
  <c r="Q16" i="10" l="1"/>
  <c r="Q17" i="10"/>
  <c r="Q56" i="10"/>
  <c r="Q75" i="10"/>
  <c r="Q14" i="10"/>
  <c r="Q18" i="10"/>
  <c r="Q21" i="10"/>
  <c r="Q57" i="10"/>
  <c r="Q61" i="10"/>
  <c r="Q68" i="10"/>
  <c r="R76" i="10"/>
  <c r="Q12" i="10"/>
  <c r="AQ95" i="8" l="1"/>
  <c r="AP95" i="8"/>
  <c r="R94" i="8"/>
  <c r="Q94" i="8" s="1"/>
  <c r="V91" i="8"/>
  <c r="AN89" i="8"/>
  <c r="V89" i="8"/>
  <c r="R89" i="8" s="1"/>
  <c r="AN87" i="8"/>
  <c r="V87" i="8"/>
  <c r="R87" i="8"/>
  <c r="V85" i="8"/>
  <c r="R85" i="8"/>
  <c r="Q85" i="8" s="1"/>
  <c r="V83" i="8"/>
  <c r="R81" i="8" s="1"/>
  <c r="Q83" i="8" s="1"/>
  <c r="V81" i="8"/>
  <c r="V78" i="8"/>
  <c r="V77" i="8"/>
  <c r="V76" i="8"/>
  <c r="V75" i="8"/>
  <c r="R73" i="8" s="1"/>
  <c r="R67" i="8"/>
  <c r="Q69" i="8" s="1"/>
  <c r="Y60" i="8"/>
  <c r="AN60" i="8" s="1"/>
  <c r="V60" i="8"/>
  <c r="Q60" i="8" s="1"/>
  <c r="R60" i="8"/>
  <c r="V58" i="8"/>
  <c r="V56" i="8"/>
  <c r="V55" i="8"/>
  <c r="AN54" i="8"/>
  <c r="V54" i="8"/>
  <c r="V52" i="8"/>
  <c r="V51" i="8"/>
  <c r="V50" i="8"/>
  <c r="V43" i="8"/>
  <c r="V42" i="8"/>
  <c r="V41" i="8"/>
  <c r="R39" i="8" s="1"/>
  <c r="V31" i="8"/>
  <c r="R30" i="8"/>
  <c r="Q31" i="8" s="1"/>
  <c r="V27" i="8"/>
  <c r="R27" i="8" s="1"/>
  <c r="V26" i="8"/>
  <c r="R20" i="8"/>
  <c r="Q22" i="8" s="1"/>
  <c r="V16" i="8"/>
  <c r="V14" i="8"/>
  <c r="V11" i="8"/>
  <c r="Q51" i="8" l="1"/>
  <c r="Q49" i="8"/>
  <c r="Q41" i="8"/>
  <c r="Q52" i="8"/>
  <c r="Q43" i="8"/>
  <c r="V95" i="8"/>
  <c r="R77" i="8"/>
  <c r="Q77" i="8" s="1"/>
  <c r="Q81" i="8"/>
  <c r="Q87" i="8"/>
  <c r="Q89" i="8"/>
  <c r="Q34" i="8"/>
  <c r="Q91" i="8"/>
  <c r="Q74" i="8"/>
  <c r="Q76" i="8"/>
  <c r="Q73" i="8"/>
  <c r="R11" i="8"/>
  <c r="Q20" i="8"/>
  <c r="Q24" i="8"/>
  <c r="Q40" i="8"/>
  <c r="Q48" i="8"/>
  <c r="R54" i="8"/>
  <c r="Q71" i="8"/>
  <c r="Q75" i="8"/>
  <c r="Q21" i="8"/>
  <c r="Q26" i="8"/>
  <c r="Q39" i="8"/>
  <c r="Q25" i="8"/>
  <c r="Q42" i="8"/>
  <c r="Q45" i="8"/>
  <c r="Q58" i="8" l="1"/>
  <c r="Q55" i="8"/>
  <c r="Q56" i="8"/>
  <c r="Q54" i="8"/>
  <c r="Q11" i="8"/>
  <c r="R95" i="8"/>
  <c r="Q14" i="8"/>
  <c r="Q17" i="8"/>
  <c r="R260" i="7" l="1"/>
  <c r="V256" i="7"/>
  <c r="AD255" i="7"/>
  <c r="V255" i="7"/>
  <c r="AD245" i="7"/>
  <c r="R245" i="7"/>
  <c r="Q245" i="7" s="1"/>
  <c r="V239" i="7"/>
  <c r="R236" i="7" s="1"/>
  <c r="R230" i="7"/>
  <c r="Q230" i="7"/>
  <c r="R226" i="7"/>
  <c r="V224" i="7"/>
  <c r="V223" i="7"/>
  <c r="V222" i="7"/>
  <c r="R221" i="7"/>
  <c r="Q217" i="7"/>
  <c r="V215" i="7"/>
  <c r="Q215" i="7"/>
  <c r="R212" i="7"/>
  <c r="Q212" i="7"/>
  <c r="Q205" i="7"/>
  <c r="R201" i="7"/>
  <c r="Q201" i="7"/>
  <c r="V200" i="7"/>
  <c r="V196" i="7"/>
  <c r="AD194" i="7"/>
  <c r="AD201" i="7" s="1"/>
  <c r="AD212" i="7" s="1"/>
  <c r="AD221" i="7" s="1"/>
  <c r="AC194" i="7"/>
  <c r="AC201" i="7" s="1"/>
  <c r="AC212" i="7" s="1"/>
  <c r="AC221" i="7" s="1"/>
  <c r="AC226" i="7" s="1"/>
  <c r="AC230" i="7" s="1"/>
  <c r="AC236" i="7" s="1"/>
  <c r="AC245" i="7" s="1"/>
  <c r="AC255" i="7" s="1"/>
  <c r="AC260" i="7" s="1"/>
  <c r="V194" i="7"/>
  <c r="R194" i="7" s="1"/>
  <c r="R188" i="7"/>
  <c r="Q188" i="7"/>
  <c r="AU179" i="7"/>
  <c r="Q177" i="7"/>
  <c r="Q170" i="7"/>
  <c r="R163" i="7"/>
  <c r="Q183" i="7" s="1"/>
  <c r="Q152" i="7"/>
  <c r="V151" i="7"/>
  <c r="V150" i="7"/>
  <c r="V149" i="7"/>
  <c r="V148" i="7"/>
  <c r="R148" i="7"/>
  <c r="Q155" i="7" s="1"/>
  <c r="Q148" i="7"/>
  <c r="R136" i="7"/>
  <c r="Q142" i="7" s="1"/>
  <c r="R128" i="7"/>
  <c r="Q131" i="7" s="1"/>
  <c r="AD118" i="7"/>
  <c r="AD128" i="7" s="1"/>
  <c r="AD136" i="7" s="1"/>
  <c r="AD148" i="7" s="1"/>
  <c r="AC118" i="7"/>
  <c r="AC128" i="7" s="1"/>
  <c r="AC136" i="7" s="1"/>
  <c r="AC148" i="7" s="1"/>
  <c r="R118" i="7"/>
  <c r="V117" i="7"/>
  <c r="V115" i="7"/>
  <c r="V114" i="7"/>
  <c r="R108" i="7" s="1"/>
  <c r="Q108" i="7" s="1"/>
  <c r="V108" i="7"/>
  <c r="V107" i="7"/>
  <c r="V106" i="7"/>
  <c r="V105" i="7"/>
  <c r="V104" i="7"/>
  <c r="Q96" i="7"/>
  <c r="R86" i="7"/>
  <c r="Q91" i="7" s="1"/>
  <c r="AE66" i="7"/>
  <c r="AE86" i="7" s="1"/>
  <c r="R66" i="7"/>
  <c r="Q80" i="7" s="1"/>
  <c r="V64" i="7"/>
  <c r="V63" i="7"/>
  <c r="V62" i="7"/>
  <c r="V61" i="7"/>
  <c r="V60" i="7"/>
  <c r="V59" i="7"/>
  <c r="V57" i="7"/>
  <c r="V56" i="7"/>
  <c r="V55" i="7"/>
  <c r="V54" i="7"/>
  <c r="V53" i="7"/>
  <c r="V52" i="7"/>
  <c r="V51" i="7"/>
  <c r="V50" i="7"/>
  <c r="V49" i="7"/>
  <c r="V48" i="7"/>
  <c r="V47" i="7"/>
  <c r="V46" i="7"/>
  <c r="V45" i="7"/>
  <c r="V44" i="7"/>
  <c r="V43" i="7"/>
  <c r="V42" i="7"/>
  <c r="V41" i="7"/>
  <c r="V40" i="7"/>
  <c r="V267" i="7" s="1"/>
  <c r="AG37" i="7"/>
  <c r="AD37" i="7"/>
  <c r="AD66" i="7" s="1"/>
  <c r="AD86" i="7" s="1"/>
  <c r="AC37" i="7"/>
  <c r="AC66" i="7" s="1"/>
  <c r="AC86" i="7" s="1"/>
  <c r="R37" i="7"/>
  <c r="Q59" i="7" s="1"/>
  <c r="Q37" i="7"/>
  <c r="R31" i="7"/>
  <c r="Q34" i="7" s="1"/>
  <c r="Q31" i="7"/>
  <c r="Q23" i="7"/>
  <c r="R12" i="7"/>
  <c r="Q18" i="7" s="1"/>
  <c r="Q12" i="7"/>
  <c r="Q47" i="7" l="1"/>
  <c r="Q86" i="7"/>
  <c r="R100" i="7"/>
  <c r="Q100" i="7" s="1"/>
  <c r="Q128" i="7"/>
  <c r="Q163" i="7"/>
  <c r="Q66" i="7"/>
  <c r="Q114" i="7"/>
  <c r="Q136" i="7"/>
  <c r="Q40" i="7"/>
  <c r="Q75" i="7"/>
  <c r="Q104" i="7" l="1"/>
  <c r="R267" i="7"/>
  <c r="S143" i="6" l="1"/>
  <c r="N143" i="6" s="1"/>
  <c r="S142" i="6"/>
  <c r="S138" i="6"/>
  <c r="S137" i="6"/>
  <c r="S136" i="6"/>
  <c r="S135" i="6"/>
  <c r="AK134" i="6"/>
  <c r="W134" i="6"/>
  <c r="S134" i="6"/>
  <c r="O134" i="6"/>
  <c r="N144" i="6" s="1"/>
  <c r="S131" i="6"/>
  <c r="S130" i="6"/>
  <c r="AK126" i="6"/>
  <c r="O126" i="6"/>
  <c r="N126" i="6" s="1"/>
  <c r="S124" i="6"/>
  <c r="S123" i="6"/>
  <c r="AK122" i="6"/>
  <c r="S122" i="6"/>
  <c r="O122" i="6" s="1"/>
  <c r="N122" i="6" s="1"/>
  <c r="AK118" i="6"/>
  <c r="O118" i="6"/>
  <c r="N118" i="6" s="1"/>
  <c r="AK115" i="6"/>
  <c r="O115" i="6"/>
  <c r="N115" i="6" s="1"/>
  <c r="AK113" i="6"/>
  <c r="O113" i="6"/>
  <c r="N113" i="6"/>
  <c r="AK108" i="6"/>
  <c r="O108" i="6"/>
  <c r="N108" i="6"/>
  <c r="S104" i="6"/>
  <c r="S100" i="6"/>
  <c r="S99" i="6"/>
  <c r="S98" i="6"/>
  <c r="S96" i="6"/>
  <c r="S93" i="6"/>
  <c r="S89" i="6"/>
  <c r="S85" i="6"/>
  <c r="O84" i="6" s="1"/>
  <c r="AK84" i="6"/>
  <c r="U82" i="6"/>
  <c r="S78" i="6"/>
  <c r="S71" i="6"/>
  <c r="S70" i="6"/>
  <c r="S69" i="6"/>
  <c r="S68" i="6"/>
  <c r="S66" i="6"/>
  <c r="O63" i="6" s="1"/>
  <c r="N63" i="6" s="1"/>
  <c r="S65" i="6"/>
  <c r="AK63" i="6"/>
  <c r="AA63" i="6"/>
  <c r="Z63" i="6"/>
  <c r="Y63" i="6"/>
  <c r="X63" i="6"/>
  <c r="S56" i="6"/>
  <c r="S53" i="6"/>
  <c r="S52" i="6"/>
  <c r="S50" i="6"/>
  <c r="S49" i="6"/>
  <c r="O48" i="6" s="1"/>
  <c r="AK48" i="6"/>
  <c r="S45" i="6"/>
  <c r="S39" i="6"/>
  <c r="S38" i="6"/>
  <c r="S36" i="6"/>
  <c r="Z33" i="6"/>
  <c r="Y33" i="6"/>
  <c r="X33" i="6"/>
  <c r="W33" i="6"/>
  <c r="V33" i="6"/>
  <c r="AK33" i="6" s="1"/>
  <c r="S33" i="6"/>
  <c r="O33" i="6"/>
  <c r="N41" i="6" s="1"/>
  <c r="S31" i="6"/>
  <c r="S30" i="6"/>
  <c r="S28" i="6"/>
  <c r="S26" i="6"/>
  <c r="S24" i="6"/>
  <c r="S146" i="6" s="1"/>
  <c r="S148" i="6" s="1"/>
  <c r="AK22" i="6"/>
  <c r="O22" i="6"/>
  <c r="N22" i="6" s="1"/>
  <c r="AK12" i="6"/>
  <c r="O12" i="6"/>
  <c r="N12" i="6" s="1"/>
  <c r="N53" i="6" l="1"/>
  <c r="N57" i="6"/>
  <c r="N44" i="6"/>
  <c r="N145" i="6"/>
  <c r="N16" i="6"/>
  <c r="N48" i="6"/>
  <c r="O146" i="6"/>
  <c r="N33" i="6"/>
  <c r="N134" i="6"/>
  <c r="R161" i="5" l="1"/>
  <c r="R166" i="5" s="1"/>
  <c r="AN152" i="5"/>
  <c r="R152" i="5"/>
  <c r="Q152" i="5"/>
  <c r="Q146" i="5"/>
  <c r="Q141" i="5"/>
  <c r="AN133" i="5"/>
  <c r="R133" i="5"/>
  <c r="Q147" i="5" s="1"/>
  <c r="Q133" i="5"/>
  <c r="V130" i="5"/>
  <c r="V129" i="5"/>
  <c r="AN128" i="5"/>
  <c r="V128" i="5"/>
  <c r="Q128" i="5" s="1"/>
  <c r="R128" i="5"/>
  <c r="Q130" i="5" s="1"/>
  <c r="Q114" i="5"/>
  <c r="AN108" i="5"/>
  <c r="R108" i="5"/>
  <c r="Q121" i="5" s="1"/>
  <c r="Q108" i="5"/>
  <c r="V105" i="5"/>
  <c r="V103" i="5"/>
  <c r="V98" i="5"/>
  <c r="V97" i="5"/>
  <c r="Q97" i="5" s="1"/>
  <c r="V95" i="5"/>
  <c r="V93" i="5"/>
  <c r="Q93" i="5" s="1"/>
  <c r="R93" i="5"/>
  <c r="Q89" i="5"/>
  <c r="Q85" i="5"/>
  <c r="AN83" i="5"/>
  <c r="R83" i="5"/>
  <c r="Q83" i="5"/>
  <c r="AK50" i="5"/>
  <c r="R50" i="5"/>
  <c r="Q75" i="5" s="1"/>
  <c r="V42" i="5"/>
  <c r="V40" i="5"/>
  <c r="V39" i="5"/>
  <c r="V37" i="5"/>
  <c r="R36" i="5" s="1"/>
  <c r="V36" i="5"/>
  <c r="V32" i="5"/>
  <c r="V31" i="5"/>
  <c r="V30" i="5"/>
  <c r="V29" i="5"/>
  <c r="V28" i="5"/>
  <c r="V24" i="5"/>
  <c r="V23" i="5"/>
  <c r="V21" i="5"/>
  <c r="Q19" i="5" s="1"/>
  <c r="V20" i="5"/>
  <c r="V19" i="5"/>
  <c r="V17" i="5"/>
  <c r="V166" i="5" s="1"/>
  <c r="AN14" i="5"/>
  <c r="R14" i="5"/>
  <c r="Q33" i="5" s="1"/>
  <c r="Q47" i="5" l="1"/>
  <c r="Q43" i="5"/>
  <c r="Q36" i="5"/>
  <c r="Q37" i="5"/>
  <c r="Q15" i="5"/>
  <c r="Q65" i="5"/>
  <c r="Q14" i="5"/>
  <c r="Q16" i="5"/>
  <c r="Q50" i="5"/>
  <c r="Q68" i="5"/>
  <c r="Q111" i="5"/>
  <c r="Q161" i="5"/>
  <c r="Q78" i="5"/>
  <c r="Q119" i="5"/>
  <c r="AN81" i="4" l="1"/>
  <c r="R81" i="4"/>
  <c r="Q81" i="4"/>
  <c r="AN68" i="4"/>
  <c r="R68" i="4"/>
  <c r="Q68" i="4"/>
  <c r="Q65" i="4"/>
  <c r="AN62" i="4"/>
  <c r="R62" i="4"/>
  <c r="Q62" i="4"/>
  <c r="AN51" i="4"/>
  <c r="V51" i="4"/>
  <c r="Q51" i="4" s="1"/>
  <c r="R51" i="4"/>
  <c r="Q54" i="4" s="1"/>
  <c r="Q42" i="4"/>
  <c r="Q38" i="4"/>
  <c r="AN32" i="4"/>
  <c r="R32" i="4"/>
  <c r="Q46" i="4" s="1"/>
  <c r="Q32" i="4"/>
  <c r="V28" i="4"/>
  <c r="Q28" i="4" s="1"/>
  <c r="AN22" i="4"/>
  <c r="R22" i="4"/>
  <c r="Q22" i="4" s="1"/>
  <c r="V16" i="4"/>
  <c r="R12" i="4" s="1"/>
  <c r="AN12" i="4"/>
  <c r="R85" i="4" l="1"/>
  <c r="Q12" i="4"/>
  <c r="Q16" i="4"/>
  <c r="Q57" i="4"/>
  <c r="V85" i="4"/>
  <c r="Q25" i="4"/>
  <c r="T21" i="3" l="1"/>
  <c r="AL19" i="3"/>
  <c r="T19" i="3"/>
  <c r="P19" i="3"/>
  <c r="O19" i="3" s="1"/>
  <c r="AL16" i="3"/>
  <c r="P16" i="3"/>
  <c r="O16" i="3"/>
  <c r="T13" i="3"/>
  <c r="T22" i="3" s="1"/>
  <c r="AL12" i="3"/>
  <c r="P12" i="3"/>
  <c r="O12" i="3"/>
  <c r="P22" i="3" l="1"/>
  <c r="Q26" i="2" l="1"/>
  <c r="R25" i="2"/>
  <c r="Q25" i="2"/>
  <c r="V18" i="2"/>
  <c r="V28" i="2" s="1"/>
  <c r="V16" i="2"/>
  <c r="V14" i="2"/>
  <c r="V13" i="2"/>
  <c r="R13" i="2" s="1"/>
  <c r="V26" i="1"/>
  <c r="V25" i="1"/>
  <c r="R22" i="1" s="1"/>
  <c r="V21" i="1"/>
  <c r="V18" i="1"/>
  <c r="V17" i="1"/>
  <c r="R14" i="1"/>
  <c r="Q14" i="1" s="1"/>
  <c r="R12" i="1"/>
  <c r="Q12" i="1" s="1"/>
  <c r="V27" i="1" l="1"/>
  <c r="Q16" i="2"/>
  <c r="Q13" i="2"/>
  <c r="R28" i="2"/>
  <c r="Q18" i="2"/>
  <c r="Q22" i="1"/>
  <c r="R27" i="1"/>
  <c r="Q25" i="1"/>
  <c r="Q23" i="1"/>
  <c r="Q26" i="1"/>
  <c r="Q17" i="1"/>
</calcChain>
</file>

<file path=xl/comments1.xml><?xml version="1.0" encoding="utf-8"?>
<comments xmlns="http://schemas.openxmlformats.org/spreadsheetml/2006/main">
  <authors>
    <author>AUXSALUD69</author>
  </authors>
  <commentList>
    <comment ref="AR104" authorId="0" shapeId="0">
      <text>
        <r>
          <rPr>
            <b/>
            <sz val="9"/>
            <color indexed="81"/>
            <rFont val="Tahoma"/>
            <family val="2"/>
          </rPr>
          <t>AUXSALUD69:</t>
        </r>
        <r>
          <rPr>
            <sz val="9"/>
            <color indexed="81"/>
            <rFont val="Tahoma"/>
            <family val="2"/>
          </rPr>
          <t xml:space="preserve">
AJUSTE VALOR ACTIVIDADES OCTUBRE </t>
        </r>
      </text>
    </comment>
  </commentList>
</comments>
</file>

<file path=xl/sharedStrings.xml><?xml version="1.0" encoding="utf-8"?>
<sst xmlns="http://schemas.openxmlformats.org/spreadsheetml/2006/main" count="3896" uniqueCount="2536">
  <si>
    <t>PROGRAMACION PLAN DE ACCIÓN
SECRETARIA ADMINISTRATIVA
IV TRIMESTRE 2018</t>
  </si>
  <si>
    <t xml:space="preserve">CODIGO:  </t>
  </si>
  <si>
    <t>F-PLA-06</t>
  </si>
  <si>
    <t xml:space="preserve">VERSIÓN: </t>
  </si>
  <si>
    <t>06</t>
  </si>
  <si>
    <t xml:space="preserve">FECHA: </t>
  </si>
  <si>
    <t>Nov. 22 de 2017</t>
  </si>
  <si>
    <t>PÁGINA:</t>
  </si>
  <si>
    <t xml:space="preserve"> 1 de 1</t>
  </si>
  <si>
    <t xml:space="preserve">PLAN DE DESARROLLO DEPARTAMENTAL </t>
  </si>
  <si>
    <t xml:space="preserve">PROYECTO </t>
  </si>
  <si>
    <t>POBLACIÓN</t>
  </si>
  <si>
    <t>CODIGO</t>
  </si>
  <si>
    <t xml:space="preserve">ESTRATEGIA </t>
  </si>
  <si>
    <t xml:space="preserve">PROGRAMA </t>
  </si>
  <si>
    <t xml:space="preserve">SUBPROGRAMA </t>
  </si>
  <si>
    <t xml:space="preserve">META DE PRODUCTO PLAN DE DESARROLLO </t>
  </si>
  <si>
    <t xml:space="preserve">INDICADOR </t>
  </si>
  <si>
    <t>META FISICA PROGRAMADA</t>
  </si>
  <si>
    <t>IMPUTACION PRESUPUESTAL</t>
  </si>
  <si>
    <t xml:space="preserve">No </t>
  </si>
  <si>
    <t>PESO DE LA META %</t>
  </si>
  <si>
    <t xml:space="preserve">VALOR EN PESOS </t>
  </si>
  <si>
    <t xml:space="preserve">OBJETIVO GENERAL DEL PROYECTO </t>
  </si>
  <si>
    <t xml:space="preserve">OBJETIVOS ESPECIFICOS </t>
  </si>
  <si>
    <t>ACTIVIDADES CUANTIFICADAS</t>
  </si>
  <si>
    <t xml:space="preserve">FUENTE DE RECURSOS </t>
  </si>
  <si>
    <t>GENERO</t>
  </si>
  <si>
    <t>DISTRIBUCIÓN ETÁREA (EDAD)</t>
  </si>
  <si>
    <t xml:space="preserve">GRUPOS ÉTNICOS </t>
  </si>
  <si>
    <t xml:space="preserve">POBLACIÓN VULNERABLE </t>
  </si>
  <si>
    <t>TOTAL</t>
  </si>
  <si>
    <t xml:space="preserve">FECHA DE INICIO </t>
  </si>
  <si>
    <t xml:space="preserve">FECHA DE TERMINACIÓN </t>
  </si>
  <si>
    <t xml:space="preserve">RESPONSABLE </t>
  </si>
  <si>
    <t>MUJER</t>
  </si>
  <si>
    <t>HOMBRE</t>
  </si>
  <si>
    <t>Edad Escolar 
(0 - 14 años)</t>
  </si>
  <si>
    <t>Adolescencia
(15 - 19 años)</t>
  </si>
  <si>
    <t>Edad Económicamente Activa 
(20-59 años)</t>
  </si>
  <si>
    <t>Adultos Mayores
(Mayores a 60 años)</t>
  </si>
  <si>
    <t>Indígena</t>
  </si>
  <si>
    <t>Afrocolombiano</t>
  </si>
  <si>
    <t>Raizal</t>
  </si>
  <si>
    <t>Rom</t>
  </si>
  <si>
    <t xml:space="preserve">Mestiza </t>
  </si>
  <si>
    <t>palenqueras</t>
  </si>
  <si>
    <t xml:space="preserve">Desplazados </t>
  </si>
  <si>
    <t xml:space="preserve">Discapacitados </t>
  </si>
  <si>
    <t xml:space="preserve">Victimas </t>
  </si>
  <si>
    <t>P</t>
  </si>
  <si>
    <t>PRESUPUESTADO</t>
  </si>
  <si>
    <t>BUEN GOBIERNO</t>
  </si>
  <si>
    <t>GESTIÓN TERRITORIAL</t>
  </si>
  <si>
    <t>MODERNIZACIÓN TECNOLOGICA Y ADMINISTRATIVA</t>
  </si>
  <si>
    <t>Virtualizar ocho (8) trámites de la administración departamental a través de Gobierno en Línea</t>
  </si>
  <si>
    <t>Número de trámites virtualizados</t>
  </si>
  <si>
    <t>0304 - 5 - 3 1 5 28 89 17 1 - 20
0304 - 5 - 3 1 5 28 89 17 1 - 88</t>
  </si>
  <si>
    <t>201663000-0001</t>
  </si>
  <si>
    <t>Apoyo a la estrategia de Gobierno en linea en el Departamento del Quindio</t>
  </si>
  <si>
    <t xml:space="preserve">Mejorar el acceso de los usuarios internos como externos mediante  los servicios informáticos ofrecidos por la entidad, para el grado de satisfaccion de los usuarios </t>
  </si>
  <si>
    <t xml:space="preserve">Mejorar los sistemas de información y equipos tecnológicos mediante la actualizacion y mantenimiento para aumentar los tiempos de respuesta de atención al usuario
</t>
  </si>
  <si>
    <t>Sostenibilidad de la estrategia de gobierno en linea</t>
  </si>
  <si>
    <t>20
88</t>
  </si>
  <si>
    <t xml:space="preserve">Recurso Ordinario
</t>
  </si>
  <si>
    <t xml:space="preserve">Secretaría Administrativa
</t>
  </si>
  <si>
    <t>Compra o adquisición de Sofware</t>
  </si>
  <si>
    <t>Superavit  Recurso Ordinario</t>
  </si>
  <si>
    <t>Formular e  implementar un (1) programa de seguridad y salud en el trabajo, capacitación y bienestar social en  el departamento</t>
  </si>
  <si>
    <t>Programa de seguridad y salud formulado e implementado</t>
  </si>
  <si>
    <t>0304 - 5 - 3 1 5 28 89 17 2 - 20
0304 - 5 - 3 1 5 28 89 17 2 - 88</t>
  </si>
  <si>
    <t>201663000-0002</t>
  </si>
  <si>
    <t>Formulación e implementación del programa de seguridad y salud en el trabajo, capacitación y bienestar social en el Departamento del Quindio</t>
  </si>
  <si>
    <t xml:space="preserve">Ejecutar el 95% del programa de seguridad y salud en el trabajo,del plan de bienestar social y el plan institucional de capacitación, formulados para la vigencia 2018.
</t>
  </si>
  <si>
    <t>Formular e implementar 1 programa de seguridad y salud en el trabajo para la Gobernación del Departamento del Quindío, para la vigencia 2018</t>
  </si>
  <si>
    <t>Desarrollo y Ejecución de actividades de Seguridad y Salud en el Trabajo, de conformidad con el Plan anual de trabajo de seguridad y salud en el trabajo aprobado</t>
  </si>
  <si>
    <t>Recurso Ordinario
Superavit  Recurso Ordinario</t>
  </si>
  <si>
    <t>Secretaría Administrativa
Dirección Talento Humano</t>
  </si>
  <si>
    <t>Formular e implementar 1 programa de bienestar social e incentivos para los funcionarios de la entidad en la vigencia 2018.</t>
  </si>
  <si>
    <t>Desarrollo y ejecución de Actividades de Bienestar Social e incentivos,  de conformidad con los programas de bienestar social e incentivos aprobados</t>
  </si>
  <si>
    <t>Recurso Ordinario</t>
  </si>
  <si>
    <t>Formular e implementar 1 plan institucional de capacitación para los funcionarios de la entidad en  la vigencia 2018</t>
  </si>
  <si>
    <t>Desarrollo y ejecución de capacitaciones de conformidad con el plan institucional de capacitaciones aprobado</t>
  </si>
  <si>
    <t>Fortalecer el programa de  infraestructura tecnológica de la  Administración Departamental (hadware, aplicativos, redes, y capacitación)</t>
  </si>
  <si>
    <t>Programa de infraestructura tecnologica de la administracion fortalecido</t>
  </si>
  <si>
    <t xml:space="preserve">0304 - 5 - 3 1 5 28 89 17 3 - 20
0304 - 5 - 3 1 5 28 89 17 3 - 88        </t>
  </si>
  <si>
    <t>201663000-0003</t>
  </si>
  <si>
    <t>Actualización de la infraestructura tecnológica de la Gobernación del Quindío.</t>
  </si>
  <si>
    <t xml:space="preserve">Apoyar el programa de  infraestructura tecnológica de la  Administración Departamental (hadware, aplicativos, redes, y capacitación)
</t>
  </si>
  <si>
    <t>Compra o adquisicion de hardware</t>
  </si>
  <si>
    <t>Recurso Ordinario
Superavit Recurso Ordinario</t>
  </si>
  <si>
    <t>Secretaría Administrativa
Dirección  TIC´S</t>
  </si>
  <si>
    <t>Incrementar la  renovación de las herramientas tecnológicas a través de outsourcing para ampliar el numero de equipos de ultima tecnología logrando una mejor atención a los usuarios</t>
  </si>
  <si>
    <t>Soporte aplicativos</t>
  </si>
  <si>
    <t xml:space="preserve">Fortalecer el programa de sostenibilidad de las  Tecnologias de la Información de las Comunicaciones de la Gobernación del Quindio </t>
  </si>
  <si>
    <t>Programa de sostenibilidad de las TIC fortalecido</t>
  </si>
  <si>
    <t>0304 - 5 - 3 1 5 28 89 17 4 - 20
0304 - 5 - 3 1 5 28 89 17 4 - 88</t>
  </si>
  <si>
    <t>201663000-0004</t>
  </si>
  <si>
    <t>Apoyo a la sostenibilidad de las tecnologías de la información y comunicación de la Gobernación del Quindío.</t>
  </si>
  <si>
    <t>Optimizar la infraestructura informática y de comunicaciones disponible a través de actualizacion de equipos y aplicaciones para una mejor atencion al usuario</t>
  </si>
  <si>
    <t>Modernizar la infraestructura tecnológica mediante la actualizacion de herramientas tecnológicas y soporte de primer nivel; para agilizar los procesos</t>
  </si>
  <si>
    <t xml:space="preserve">20
88
</t>
  </si>
  <si>
    <t xml:space="preserve">Recurso Ordinario
Superavit Recurso Ordinario
</t>
  </si>
  <si>
    <t>compra o aquisicion de software</t>
  </si>
  <si>
    <t>Apoyo técnico y/o profesional</t>
  </si>
  <si>
    <t>Adquirir e implementar un (1) software para la sistematización de las historias laborales del Fondo Territorial de Pensiones del departamento</t>
  </si>
  <si>
    <t>Software adquirido e implementado</t>
  </si>
  <si>
    <t>201663000-0005</t>
  </si>
  <si>
    <t>Implementación de un programa  de  modernización de la gestión administrativa en el Departamento del Quindio</t>
  </si>
  <si>
    <t xml:space="preserve">Satisfacer en un 90%, las necesidades de los usuarios y partes interesadas de la entidad. 
</t>
  </si>
  <si>
    <t>Digitalizar y consultar en línea los expedientes de los pensionados, evitando la perdida de documentos</t>
  </si>
  <si>
    <t xml:space="preserve">Actualización y registro en el aplicativo de gestión documental de la información relacionada con las historias laborales del fondo territorial de pensiones </t>
  </si>
  <si>
    <t xml:space="preserve">Recurso Ordinario 
</t>
  </si>
  <si>
    <t>Secretaría Administrativa
Dirección  FTP</t>
  </si>
  <si>
    <t>Implementar un programa de actualización y registro de los bienes de propiedad del departamento</t>
  </si>
  <si>
    <t>Programa de actualización y registro implementado</t>
  </si>
  <si>
    <t xml:space="preserve">0304 - 5 - 3 1 5 28 89 17 5 - 20 </t>
  </si>
  <si>
    <t>Administrar, depurar y registrar la totalidad de los bienes  de propiedad de la Gobernación del Departamento del Quindío con información real  y pertinente</t>
  </si>
  <si>
    <t>Implementar procedimientos correspondiente  a las bodegas a cargo de la dirección de almacén</t>
  </si>
  <si>
    <t>Secretaría Administrativa
Dirección Recursos Físicos
Dirección Almacén</t>
  </si>
  <si>
    <t>Realizar avalúos a los bienes inmuebles a cargo de la entidad</t>
  </si>
  <si>
    <t xml:space="preserve">Recurso Ordinario
Superavit  Recurso Ordinario 
</t>
  </si>
  <si>
    <t xml:space="preserve">Realizar un (1) estudio de modernización administrativa en el departamento </t>
  </si>
  <si>
    <t>Estudio de modernización administrativa realizado</t>
  </si>
  <si>
    <t>Realizar estudio que permita conformar una planta de cargos de acuerdo a las necesidades del servicio de la entidad</t>
  </si>
  <si>
    <t xml:space="preserve">
Recurso Ordinario 
Superavit  Recurso Ordinario</t>
  </si>
  <si>
    <t>Implementar un (1) programa de modernización de la gestión documental en el departamento</t>
  </si>
  <si>
    <t>Programa de modernización implementado</t>
  </si>
  <si>
    <t xml:space="preserve"> 0304 - 5 - 3 1 5 28 89 17 5 - 88</t>
  </si>
  <si>
    <t>Cumplir las directrices definidas por la Ley General de Archivo</t>
  </si>
  <si>
    <t>Ejecutar las actividades establecidas en el Plan Institucional de Archivos PINAR</t>
  </si>
  <si>
    <t>CATALINA GÓMEZ RESTREPO</t>
  </si>
  <si>
    <t>Secretaria Administrativa</t>
  </si>
  <si>
    <t>PROGRAMACIÓN PLAN DE ACCIÓN
SECRETARIA DE HACIENDA Y FINANZAS PUBLICAS
IV TRIMESTRE DE 2018</t>
  </si>
  <si>
    <t xml:space="preserve">F-PLA-06   </t>
  </si>
  <si>
    <t>O6</t>
  </si>
  <si>
    <t xml:space="preserve">                                                               </t>
  </si>
  <si>
    <t>Adolescencia
 (15 - 19 años)</t>
  </si>
  <si>
    <t>Edad Económicamente Activa
(20-59 años)</t>
  </si>
  <si>
    <t>Adultos Mayores (Mayores a 60 años)</t>
  </si>
  <si>
    <t>GESTIÓN TERRIITORIAL</t>
  </si>
  <si>
    <t>Implementar 4 procesos de fiscalización de las Rentas Departamentales</t>
  </si>
  <si>
    <t>Procesos de fiscalización implementados</t>
  </si>
  <si>
    <t>0307 - 5 - 3 1 5 28 88 17 16 - 20</t>
  </si>
  <si>
    <t>201663000-0016</t>
  </si>
  <si>
    <t xml:space="preserve"> Mejoramiento de la sostenibilidad de los procesos de fiscalización liquidación control y cobranza de los tributos en el Departamento del Quindío</t>
  </si>
  <si>
    <t xml:space="preserve"> Aumentar los  porcentajes de crecimiento de los ingresos en el Departamento del Quindio, a través de procesos de fiscalización, procedimientos administrativos de cobro coactivo de la cartera morosa y cumplimiento del  Programa Anticontrabando </t>
  </si>
  <si>
    <t xml:space="preserve">Realizar procesos de fiscalizaciòn de las rentas Departamentales, a través de la realización de controles en la
liquidación y cobranza  en los tributos con el fin de aumentar los ingresos consolidar la cultura tributaria y
aumentar la inversion. 
</t>
  </si>
  <si>
    <t>fiscalización tributaria del Impuesto vehiculos automotores I.S.V.A.</t>
  </si>
  <si>
    <t>20
88
56</t>
  </si>
  <si>
    <t xml:space="preserve">
Recurso Ordinario
Superavit Recurso Ordinario
Cofinanciación Convenios Interadministrativos
</t>
  </si>
  <si>
    <t xml:space="preserve"> Secretaría de Hacienda</t>
  </si>
  <si>
    <t xml:space="preserve">Fiscalización impuesto de registro </t>
  </si>
  <si>
    <t xml:space="preserve">0307 - 5 - 3 1 5 28 88 17 16 - 88_x000D_
</t>
  </si>
  <si>
    <t>Procesos de Fiscalización sobre las diferentes rentas Departamentales</t>
  </si>
  <si>
    <t>Implementar una estrategia de cobro coactivo sobre la cartera morosa de las Rentas Departamentales.</t>
  </si>
  <si>
    <t>Estrategia de cobro coactivo implementada</t>
  </si>
  <si>
    <t xml:space="preserve">0307 - 5 - 3 1 5 28 88 17 16 - 20 
0307 - 5 - 3 1 5 28 88 17 16 - 88
</t>
  </si>
  <si>
    <t>Llevar a cabo la implementaciòn de los diferentes Procesos Administrativos de Cobro Coactivo sobre aquellos contribuyentes que se encuentran en mora de cancelar sus obligaciones tributarias</t>
  </si>
  <si>
    <t xml:space="preserve">Procedimiento Administrativo de cobro coactivo frente a la cartera de las diferentes Rentas del Departamento del Quindío </t>
  </si>
  <si>
    <t xml:space="preserve">Ejecutar el programa anti contrabando suscrito con la Federación Nacional de Departamentos.                               </t>
  </si>
  <si>
    <t>Programa anticontrabando ejecutado</t>
  </si>
  <si>
    <t>0307 - 5 - 3 1 5 28 88 17 16 - 56
0307 - 5 - 3 1 5 28 88 17 16 - 88</t>
  </si>
  <si>
    <t xml:space="preserve">Ejecutar el Programa Anticontrabando en el Departamento del Quindìo con ocasion de la suscripcion del Convenio entre el Departamento del Quindìo y la Federaciòn Nacional de Departamentos
</t>
  </si>
  <si>
    <t xml:space="preserve">Programa Anticontrabando de licores, Cerveza y Cigarrillos.
</t>
  </si>
  <si>
    <t>Elaborar el diagnóstico del sistema de Información tributario y financiero</t>
  </si>
  <si>
    <t>Diagnostico del sistema de información tributario y financiero elaborado</t>
  </si>
  <si>
    <t>0307 - 5 - 3 1 5 28 88 17 17 - 20</t>
  </si>
  <si>
    <t>201663000-0017</t>
  </si>
  <si>
    <t xml:space="preserve"> Implementación de un programa de gestión fianciera para la optimización de los procesos en el area de tesorería, presupuesto y contabilidad en el Departamento del Quindio </t>
  </si>
  <si>
    <t xml:space="preserve">Fortalecer la Gestiòn Financiera mediante la consolidaciòn de los Sistemas de Informaciòn, implementaciòn de Normas Internacionales de Informaciòn Financiera NIIF,  crecimiento real de ingresos, sostenibilidad de la deuda y el manejo de pasivos, a fin de garantizar la confiabilidad de la Informaciòn Financiera y aplicacìon de Normas en las Finanzas Pùblicas
</t>
  </si>
  <si>
    <t>Elaborar el diagnóstico del sistema de información tributario y financiero, consolidando los sistemas de información y optimizando los procesos en el área de tesoreria, presupuesto y contabilidad en el Departamento del Quindío</t>
  </si>
  <si>
    <t>consolidación de lls sistemas de información</t>
  </si>
  <si>
    <t xml:space="preserve">  Secretarría de Hacienda</t>
  </si>
  <si>
    <t xml:space="preserve">Implementar un programa para el cumplimiento de las políticas y prácticas contables para la administración departamental         </t>
  </si>
  <si>
    <t>Programa para el cumplimiento de políticas contables implementado</t>
  </si>
  <si>
    <t>0307 - 5 - 3 1 5 28 88 17 17 - 20
0307 - 5 - 3 1 5 28 88 17 17 - 88</t>
  </si>
  <si>
    <t xml:space="preserve">Adoptar el nuevo modelo de informaciòn Financiera determinado por las Normas Internacionales de Contabilidad de información financiera NIIF, a fin de garantizar la confiabilidad de la información financiera.
</t>
  </si>
  <si>
    <t>Implementacion de Normas Internacionales Información Financiera (NIIF).</t>
  </si>
  <si>
    <t xml:space="preserve">Fortalecimiento institucional para el cumplimiento de las politicas y practicas contables en el area de tesoreria, presupuesto y contabilidad </t>
  </si>
  <si>
    <t>                         </t>
  </si>
  <si>
    <t xml:space="preserve">LUZ ELENA MEJIA  CARDONA </t>
  </si>
  <si>
    <t xml:space="preserve">Secretaria de Hacienda </t>
  </si>
  <si>
    <t>PROGRAMACIÓN  PLAN DE ACCIÓN
OFICINA PRIVADA
IV TRIMESTRE 2018</t>
  </si>
  <si>
    <t>01 de 1</t>
  </si>
  <si>
    <t>No.</t>
  </si>
  <si>
    <t>Quindío Transparente y Legal</t>
  </si>
  <si>
    <t>QUINDIO EJEMPLAR Y LEGAL</t>
  </si>
  <si>
    <t xml:space="preserve">Realizar 40 eventos  de sensibilización en transparencia , participación, buen gobierno y valores éticos y morales  </t>
  </si>
  <si>
    <t>No de Eventos  de sensibilización   realizados</t>
  </si>
  <si>
    <t>0313 - 5 - 3 1 5 26 83 17 82 - 20
0313 - 5 - 3 1 5 26 83 17 82 - 88</t>
  </si>
  <si>
    <t>201663000-0082</t>
  </si>
  <si>
    <t>Desarrollar y fortalecer la cultura de la transparencia, participación, buen gobierno  y valores éticos y morales en el Departamento del Quindio</t>
  </si>
  <si>
    <t>Elevar el índice de transparencia en la administración departamental , mediante un proceso de formación incluyente con énfasis en valores éticos, morales y ciudadanos, para aumentar la confianza en la administración gubernamental del Quindío.</t>
  </si>
  <si>
    <t xml:space="preserve">Ciudadanos altamente  informados   en temas relacionados con ética, transparencia y buen gobierno
</t>
  </si>
  <si>
    <t xml:space="preserve">Puesta en marcha del sistema departamental del servicio al ciudadano </t>
  </si>
  <si>
    <t>Recurso Ordinario
Superávit Ordinario</t>
  </si>
  <si>
    <t>José Joaquin Rincon Pastrana
Director Oficina Privada</t>
  </si>
  <si>
    <t xml:space="preserve">Diseño e implementacion de la estrategia de transparencia </t>
  </si>
  <si>
    <t>Mejorar la cultura del civismo y participación de los ciudadanos  en los  procesos institucionales del gobierno.</t>
  </si>
  <si>
    <t>Implemetación de una escuela de liderazgo</t>
  </si>
  <si>
    <t>Fortalecimiento del presupuesto participativo</t>
  </si>
  <si>
    <t>Implementar una (1) sala de transparencia "Urna de Cristal" en el Departamento</t>
  </si>
  <si>
    <t>Sala de transparencia implementada</t>
  </si>
  <si>
    <t>0313 - 5 - 3 1 5 26 83 17 83 - 20  </t>
  </si>
  <si>
    <t>201663000-0083</t>
  </si>
  <si>
    <t>Implementacion de una (1) sala de transparencia "Urna de Cristal" en el Departamento del Quindio</t>
  </si>
  <si>
    <t>Mejorar el nivel de credibilidad en la transparencia  de la contratación  pública en el Departamento.</t>
  </si>
  <si>
    <t xml:space="preserve">Aumentar el conocimiento de la ciudadanía de los procesos precontractuales de la administración departamental    Mejorar el promedio de participación de la ciudadania en los procesos de elección  popular en el cuatrenio
</t>
  </si>
  <si>
    <t xml:space="preserve">Operatividad de la sala de transparencia </t>
  </si>
  <si>
    <t>Gestión Territorial</t>
  </si>
  <si>
    <t xml:space="preserve">MODERNIZACIÓN TECNOLOGICA Y ADMINISTRATIVA </t>
  </si>
  <si>
    <t xml:space="preserve">Desarrollar e implementar una (1) estrategía de comunicaciones  </t>
  </si>
  <si>
    <t>Estrategía de comunicaciones desarrollada e implementada</t>
  </si>
  <si>
    <t xml:space="preserve">0313 - 5 - 3 1 5 28 89 17 81 - 20
0313 - 5 - 3 1 5 28 89 17 81 - 88            </t>
  </si>
  <si>
    <t>201663000-0081</t>
  </si>
  <si>
    <t>Implementación de  la estrategia de comunicaciones para  la divulgación de  los programas, proyectos,  actividades y servicios del Departamento del Quindío</t>
  </si>
  <si>
    <t>Fortalecer las herramientas de divulgación y comunicación de las metas resultado propuestas en el plan de desarrollo 2016-2019 " en defensa del bien común</t>
  </si>
  <si>
    <t>Incremento en el número de campañas institucionales para dar a conocer los programas y proyectos de la gobernación</t>
  </si>
  <si>
    <t>Ejecución de Plan de Medios (prensa, radio y televisión)</t>
  </si>
  <si>
    <t>20
88</t>
  </si>
  <si>
    <t>Recurso Ordinario 
Superavit Ordinario</t>
  </si>
  <si>
    <t>Desarrollo de la estrategia de comunicación interna (boletin informativo)</t>
  </si>
  <si>
    <t>Planificación institucional en la divulgación de los programas y proyectos</t>
  </si>
  <si>
    <t xml:space="preserve">Operatividad de la estrategica de comunicaciones </t>
  </si>
  <si>
    <t>TOTALES</t>
  </si>
  <si>
    <t>JOSE JOAQUIN RINCON PASTRANA</t>
  </si>
  <si>
    <t>SECRETARIO DE DESPACHO</t>
  </si>
  <si>
    <t>PROGRAMACION PLAN DE ACCIÓN
SECRETARIA DE TURISMO, INDUSTRIA Y COMERCIO
IV TRIMESTRE 2018</t>
  </si>
  <si>
    <t>META FISICA</t>
  </si>
  <si>
    <t>PROSPERIDAD CON EQUIDAD</t>
  </si>
  <si>
    <t>Quindío rural, inteligente, competitivo y empresarial</t>
  </si>
  <si>
    <t>Quindío Prospero y productivo</t>
  </si>
  <si>
    <t xml:space="preserve">Crear (1) y fortalecer (3) rutas competitivas </t>
  </si>
  <si>
    <t>Ruta competitiva creada y rutas fortalecidas</t>
  </si>
  <si>
    <t>0311 - 5 - 3 1 2 2 8 13 51 - 20</t>
  </si>
  <si>
    <t>201663000-0051</t>
  </si>
  <si>
    <t>Apoyo al mejoramiento de la competitividad a iniciativas  productivas en el  Departamento del Quindío</t>
  </si>
  <si>
    <t>Mejoramiento de  los  niveles de competitividad e innovación en  las empresas , a través de fortalecimiento de los cluster y  rutas competitivas  en el Departamento del Quindio.</t>
  </si>
  <si>
    <t>Incremento de las empresas competitivas en el departamento.</t>
  </si>
  <si>
    <t>Implementación de la ruta competitiva de Salud y Bienestar.</t>
  </si>
  <si>
    <t>20
88</t>
  </si>
  <si>
    <t>Ordinarios
Superavít Ordinario</t>
  </si>
  <si>
    <t>Secretario de Turismo Industria y Comercio</t>
  </si>
  <si>
    <t>Fortalecimiento de las rutas Kaldia, Tumbaga y Artemis.</t>
  </si>
  <si>
    <t>Conformar e implementar (3) tres clúster priorizados en el Plan de Competitividad</t>
  </si>
  <si>
    <t>Clúster conformados e implementados</t>
  </si>
  <si>
    <t>0311 - 5 - 3 1 2 2 8 13 51 - 88</t>
  </si>
  <si>
    <t>Implementación y seguimiento del Plan de Acción del Cluster de Usarte Tics.</t>
  </si>
  <si>
    <t>Implementación y seguimiento del Plan de Acción del Cluster de Salud y Bienestar.</t>
  </si>
  <si>
    <t>Implementación y seguimiento del Plan de Acción del Cluster de Construcción.</t>
  </si>
  <si>
    <t xml:space="preserve">Diseño, formulación y puesta en marcha del Centro  para el desarrollo y el  fortalecimiento de la investigación, tecnología,  Ciencia e Innovación .   </t>
  </si>
  <si>
    <t>Centro  para el desarrollo y el  fortalecimiento de la investigación, tecnología,  ciencia e innovación diseñado, formulado e implementado</t>
  </si>
  <si>
    <t>201663000-0052</t>
  </si>
  <si>
    <t>Fortalecimiento de  la   competitividad  a través de la  gestión de la innovación  y la tecnocología en el Departamento del Quindio</t>
  </si>
  <si>
    <t xml:space="preserve">Mejoramiento de las capacidades de la región para la gestión estratégica de la innovación en el departamento del Quindío. </t>
  </si>
  <si>
    <t>Suficiente infraestructura y equipamiento para el Centro de gestión de la innovación y la tecnología</t>
  </si>
  <si>
    <t>Realizar el diseño y formulación del centro para el desarrollo y el  fortalecimiento de la investigación, tecnología,  Ciencia e Innovación.</t>
  </si>
  <si>
    <t>Fortalecer un centro de investigación, tecnologia, ciencia e innovación a traves del apoyo en la investigación aplicada al PCC</t>
  </si>
  <si>
    <t>0311 - 5 - 3 1 2 2 8 13 52 - 20</t>
  </si>
  <si>
    <t xml:space="preserve">Apoyar la formulación del proyecto: Red de conocimiento de agro negocios del departamento </t>
  </si>
  <si>
    <t>Proyecto Red de conocimiento agroindustrial apoyado</t>
  </si>
  <si>
    <t>Gestión tecnológica y de capital humano pertinente, para incrementar la competitividad de sectores estratégicos</t>
  </si>
  <si>
    <t xml:space="preserve">Formalización de alianza con el Ministerio de Agricultura en su programa  Agronet y seguimiento al Plan de Acción de su implementación. </t>
  </si>
  <si>
    <t>0311 - 5 - 3 1 2 2 8 13 52 - 88</t>
  </si>
  <si>
    <t xml:space="preserve">Diseñar y fortalecer un proyecto de I+D+I </t>
  </si>
  <si>
    <t>Proyecto de I+D+I diseñado y fortalecido</t>
  </si>
  <si>
    <t>Formalización de una  alianza o convenio con una entidad idónea para la implementación del proyecto de I+D+I y seguimiento a su Plan de Acción.</t>
  </si>
  <si>
    <t>Hacia el Emprendimiento, Empresarismo, asociatividad y generación de empleo en el Departamento del Quindío</t>
  </si>
  <si>
    <t xml:space="preserve">Diseñar un ecosistema Regional de Emprendimiento y Asociatividad  </t>
  </si>
  <si>
    <t>Ecosistema regional de emprendimiento y asociatividad diseñado</t>
  </si>
  <si>
    <t>201663000-0053</t>
  </si>
  <si>
    <t>Apoyo al emprendimiento, empresarismo, asociatividad y generación de empleo en el departamento del Quindio</t>
  </si>
  <si>
    <t>Mejoramiento de los niveles de emprendimiento, empresarismo y asociatividad en el departamento del quindio</t>
  </si>
  <si>
    <t>Eficiente interacción y articulación del sector empresarial y demás actores para el fomento del emprendimiento, empresarismo y
asociatividad en el Departamento del Quindio</t>
  </si>
  <si>
    <t xml:space="preserve">Puesta en marcha y seguimiento a la operatividad de un ecosistema Regional de Emprendimiento y Asociatividad.   </t>
  </si>
  <si>
    <t>Ordinario
Superavít Ordinario</t>
  </si>
  <si>
    <t>Participación en una convocatoria para proyectos de emprenderismo en conjunto con la Red Regional de Emprendimiento.</t>
  </si>
  <si>
    <t>Apoyar a doce (12) unidades de emprendimiento para jóvenes emprendedores.</t>
  </si>
  <si>
    <t>Unidades de emprendimiento apoyadas</t>
  </si>
  <si>
    <t>Eficiente estimulo con recursos financieros para el emprendimiento, empresarismo y asociatividad en el departamento del quindío</t>
  </si>
  <si>
    <t>Apoyar tres unidades de emprendimiento de jovenes emprendedores.</t>
  </si>
  <si>
    <t xml:space="preserve">0311 - 5 - 3 1 2 2 9 13 53 - 20
</t>
  </si>
  <si>
    <t>Apoyar   doce (12) Unidades de emprendimiento de grupos poblacionales con enfoque diferencial.</t>
  </si>
  <si>
    <t>0311 - 5 - 3 1 2 2 9 13 53 - 88</t>
  </si>
  <si>
    <t>Apoyar tres unidades de emprendimiento de población con enfoque diferencial.</t>
  </si>
  <si>
    <t>Implementar un programa de gesiton financiera para el desarrollo de emprendimiento, empresarismo y asociatividad</t>
  </si>
  <si>
    <t>Programa de gestión finaciera implementado</t>
  </si>
  <si>
    <t>Puesta en marcha y seguimiento a la operatividad del Programa de Gestión Financiera para el Desarrollo de Emprendimiento, Empresarismo y Asociatividad.</t>
  </si>
  <si>
    <t>Quindío Sin Fronteras</t>
  </si>
  <si>
    <t>Fortalecer  doce (12) empresas en procesos internos y externos para la apertura a mercados regionales, nacionales e internacionales</t>
  </si>
  <si>
    <t>Empresas fortalecidas</t>
  </si>
  <si>
    <t>201663000-0056</t>
  </si>
  <si>
    <t xml:space="preserve">Fortalecimiento del sector empresarial  hacia mercados globales en el Departamento del Quindio .   </t>
  </si>
  <si>
    <t xml:space="preserve">Mejoramiento del potencial exportador de empresas con capacidad para su conexión a mercados gobales </t>
  </si>
  <si>
    <t>Mejoramiento en la generación de competencias y habilidades en las empresas del departamento del Quindío.</t>
  </si>
  <si>
    <t>Fortalecimiento a treinta y seis empresas en procesos interno y externos  para la apertura a mercados regionales, nacionales e internacionales.</t>
  </si>
  <si>
    <t>20
88</t>
  </si>
  <si>
    <t>Ordinarios
Superavít Ordinario</t>
  </si>
  <si>
    <t>Constituir e implementar una agencia de inversión empresarial</t>
  </si>
  <si>
    <t>Agencia de inversión constituida e implementada</t>
  </si>
  <si>
    <t>0311 - 5 - 3 1 2 2 10 13 56 - 20</t>
  </si>
  <si>
    <t>Fortalecimiento de mecanismos de inversión y de herramientas tecnológicas de servicios logisticos en el sector empresarial para su
conexión a mercados global</t>
  </si>
  <si>
    <t>Fortalecimiento de la Agencia de Inversión Empresarial y seguimiento  a su Plan de Acción.</t>
  </si>
  <si>
    <t>0311 - 5 - 3 1 2 2 10 13 56 - 88</t>
  </si>
  <si>
    <t>Diseñar la  plataforma de servicios logísticos nacionales e internacionales tendiente a lograr del departamento un centro de articulación de occidente</t>
  </si>
  <si>
    <t>Plataforma de servicios logísticos diseñada</t>
  </si>
  <si>
    <t>Operación, Seguimiento y evaluación de la plataforma de servicios logísticos nacionales e internacionales.</t>
  </si>
  <si>
    <t>QUINDIO POTENCIA TURISTICA DE NATURALEZA Y DIVERSION</t>
  </si>
  <si>
    <t xml:space="preserve">Fortalecimiento de la oferta de productos y atractivos turísticos </t>
  </si>
  <si>
    <t>Diseñar, crear y/o fortalecer 15 Productos turísticos para ser ofertados</t>
  </si>
  <si>
    <t>Productos turísticos diseñados, creados y/o fortalecidos</t>
  </si>
  <si>
    <t>0311 - 5 - 3 1 2 3 11 13 59 - 20</t>
  </si>
  <si>
    <t>201663000-0059</t>
  </si>
  <si>
    <t>Fortalecimiento de la oferta de prestadores de servicos, productos y atractivos turísticos en el Departamento del Quindío.</t>
  </si>
  <si>
    <t xml:space="preserve">Mejoramiento del posicionamiento del departamento del Quindío como destino turistico en Colombia. </t>
  </si>
  <si>
    <t>Fortalecimiento de los factores que hacen competitivo el turismo.</t>
  </si>
  <si>
    <t>Diseñar, crear y/o fortalecer 5 Productos turísticos para ser ofertados</t>
  </si>
  <si>
    <t>Ordinarios</t>
  </si>
  <si>
    <t>Elaborar e implementar  un Plan de Calidad Turística del Destino</t>
  </si>
  <si>
    <t>Plan de Calidad elaborado e implementado</t>
  </si>
  <si>
    <t>Ejecución del Plan de Calidad Turistica</t>
  </si>
  <si>
    <t>Mejoramiento de la competitividad del Quindío como destino turístico</t>
  </si>
  <si>
    <t>Gestionar y ejecutar (3) proyectos para mejorar la competitividad del Quindío como destino turístico</t>
  </si>
  <si>
    <t>Proyectos gestionados y ejecutados</t>
  </si>
  <si>
    <t>201663000-0060</t>
  </si>
  <si>
    <t>Apoyo a la competitividad  como destino turístico en el Departamento del Quindío.</t>
  </si>
  <si>
    <t xml:space="preserve">Mejorar el nivel de competitividad de las empresas prestadoras de servicios turisticos en el departamento del Quindio </t>
  </si>
  <si>
    <t>Mejoramiento del nivel de gestion de recursos para proyectos y acciones que mejoren la competitividad del destino turistico</t>
  </si>
  <si>
    <t>Apoyo a la conformación de los cluster de Turismo de Naturaleza, MICE y Salud</t>
  </si>
  <si>
    <t>Apoyo al mejoramiento de la infraestructura turística.</t>
  </si>
  <si>
    <t>0311 - 5 - 3 1 2 3 12 13 60 - 20</t>
  </si>
  <si>
    <t>Ejecución del Plan Decenal de Turismo.</t>
  </si>
  <si>
    <t>0311 - 5 - 3 1 2 3 12 13 60 - 88</t>
  </si>
  <si>
    <t>Fortalecimiento al programa Club de Producto y actualización de actores.</t>
  </si>
  <si>
    <t>Apoyo para la capacitación a prestadores de servicios turísticos.</t>
  </si>
  <si>
    <t>Ejecución del  programa de turismo responsable.</t>
  </si>
  <si>
    <t>Promoción nacional e internacional del departamento como destino turístico</t>
  </si>
  <si>
    <t>Construcción del Plan de Mercadeo Turístico</t>
  </si>
  <si>
    <t>Plan de Mercadeo construido</t>
  </si>
  <si>
    <t>0311 - 5 - 3 1 2 3 13 13 62 - 20
0311 - 5 - 3 1 2 3 13 13 62 - 52
0311 - 5 - 3 1 2 3 13 13 62 - 88
0311 - 5 - 3 1 2 3 13 13 62 - 94</t>
  </si>
  <si>
    <t>201663000-0062</t>
  </si>
  <si>
    <t>Apoyo a la promoción nacional e internacional como destino  turístico del Departamento del Quindío.</t>
  </si>
  <si>
    <t>Mejoramiento del nivel de impacto de las acciones de "Promocion del destino turistico del departamento del Quindio"</t>
  </si>
  <si>
    <t>Eficiente identificacion de los mercados prioritarios para productos turisticos</t>
  </si>
  <si>
    <t>Ejecución del Plan de Mercadeo para la  Promoción del departamento como destino turística nivel nacional.</t>
  </si>
  <si>
    <t xml:space="preserve">20
52
88
94
</t>
  </si>
  <si>
    <t xml:space="preserve">
Recurso Ordinario
Impuesto al Registro
</t>
  </si>
  <si>
    <t>Ejecución del Plan de Mercadeo para la  Promoción del departamento como destino turística nivel internacional.</t>
  </si>
  <si>
    <t xml:space="preserve">NATALIA ANDREA RODRIGUEZ LONDOÑO </t>
  </si>
  <si>
    <t>SECRETARIA DE TURISMO,INDUSTRIA Y COMERCIO</t>
  </si>
  <si>
    <t>PROGRAMACIÓN PLAN DE ACCIÓN
SECRETARIA DEL INTERIOR
A 31 DE DICIEMBRE DE 2018</t>
  </si>
  <si>
    <t>Edad Económicamente Activa      (20-59 años)</t>
  </si>
  <si>
    <t xml:space="preserve">P </t>
  </si>
  <si>
    <t>SEGURIDAD HUMANA</t>
  </si>
  <si>
    <t>SEGURIDAD HUMANA COMO DINAMIZADOR DE LA VIDA, DIGNIDAD Y LIBERTAD EN EL QUINDÍO</t>
  </si>
  <si>
    <t>SEGURIDAD CIUDADANA PARA PREVENCIÓN Y CONTROL DEL DELITO</t>
  </si>
  <si>
    <t>Apoyar la implementación de seis (6) programas de resocialización  en establecimientos carcelarios  del Departamento (sustento legal 1709 de 2014)</t>
  </si>
  <si>
    <t>Numero de programas de resocialización apoyados</t>
  </si>
  <si>
    <t>201663000-0028</t>
  </si>
  <si>
    <t>Construcción integral de la seguridad humana en el Departamento del Quindío</t>
  </si>
  <si>
    <t xml:space="preserve">Redicir la tasa de homicidios en el Quindío
Reducir casos de hurto a residencias,comercio y personas.
</t>
  </si>
  <si>
    <t xml:space="preserve">1. Obtención de resultados en las estrategias implementadas en la prevención y mitigación del delito
2. Garantías para el ejercicio  de la libertad en todos sus ambitos
3. Incremento de  cobertura en instrumentos operativos y logísticos para la atención y prevención del de delito que afectan a la comunidad.
</t>
  </si>
  <si>
    <t>Apoyo para iniciativas,actividades y/o proyectos productivos</t>
  </si>
  <si>
    <t xml:space="preserve">
42
92
20</t>
  </si>
  <si>
    <t xml:space="preserve">
Fondos de seguridad 5%
Superávit fondo de seguridad
Recurso ordinario</t>
  </si>
  <si>
    <t>Secretaria del Interior</t>
  </si>
  <si>
    <t>Fortalecer 10 programas de prevención y superación del Sistema de responsabilidad penal para adolescentes</t>
  </si>
  <si>
    <t>Número de programas de prevención y superación fortalecidos</t>
  </si>
  <si>
    <t>Apoyo para iniciativas,actividades y/o proyectos productivos dirigido a la población de infancia y adolescencia</t>
  </si>
  <si>
    <t>Apoyar la construcción, refacción o adecuación de  seis (6) estaciones de policía y/o guarniciones militares y/o instituciones carcelarias</t>
  </si>
  <si>
    <t>Número de estaciones de policía y/o guarniciones militares y/o instituciones carcelarias apoyadas</t>
  </si>
  <si>
    <t>Procesos de consultoria como requisito para interventorias, diseños, estudios de factibilidad, ambientales entre otros</t>
  </si>
  <si>
    <t>Contrucción de obras para los organismos de seguridad</t>
  </si>
  <si>
    <t>Intervención de obras menores en bienes  de los organismos de seguridad</t>
  </si>
  <si>
    <t>Dotar cinco (5) organismos de seguridad de del departamento con elementos tecnológicos y logísticos que faciliten su operatividad y capacidad de respuesta</t>
  </si>
  <si>
    <t>Número de organismos de seguridad y/o de régimen carcelario dotados</t>
  </si>
  <si>
    <t>Financiación del proyecto de tecnología en seguridad</t>
  </si>
  <si>
    <t>Financiación y/o Coofinanciación de proyectos de móvilidad</t>
  </si>
  <si>
    <t>Suministro de combustible</t>
  </si>
  <si>
    <t>Arrendamientos de oficinas para organismos de seguridad</t>
  </si>
  <si>
    <t>0309 - 5 - 3 1 4 23 75 18 28 - 20</t>
  </si>
  <si>
    <t xml:space="preserve">Adecuación de tecnología en salas de organismos de seguridad </t>
  </si>
  <si>
    <t>Suministro de alimentación</t>
  </si>
  <si>
    <t>0309 - 5 - 3 1 4 23 75 18 28 - 42</t>
  </si>
  <si>
    <t>Pago Fuentes Humanas</t>
  </si>
  <si>
    <t>0309 - 5 - 3 1 4 23 75 18 28 - 92</t>
  </si>
  <si>
    <t>Adquisición de bienes muebles necesarios para el funcionamiento de la diferentes iniciativas o programas de los oraganismos de seguridad del departamento</t>
  </si>
  <si>
    <t>Adquisición de bienes inmuebles para los organismos de seguridad</t>
  </si>
  <si>
    <t>Adquisición de bienes y suministro, para material de intendencia y logística</t>
  </si>
  <si>
    <t>Servicios de apoyo para llevar a cabo los procesos de adquisición de bienes y servicios relacionados con  la seguridad del departamento</t>
  </si>
  <si>
    <t>Servicios de apoyo en procesos tecnológicos de seguridad en el departamento</t>
  </si>
  <si>
    <t>Servicios de apoyo en estudios financieros y ecónomicos de los diferentes procesos para los organismos de seguridad</t>
  </si>
  <si>
    <t xml:space="preserve">Prestación de servicios y/o suministro de logistica material de intendencia o demas 0programas y/o estrategias relacionados con los organismos de seguridad </t>
  </si>
  <si>
    <t>Apoyar 3 observatorios locales del delito</t>
  </si>
  <si>
    <t>Número de observatorios del delito apoyados</t>
  </si>
  <si>
    <t>Operatividad y/o funcionamiento del observatorio oficial del departamento</t>
  </si>
  <si>
    <t>Dotación tecnológica y/o logística para os programas, proyectos o estrateg{ias de seguridad en el departamento del Quindío</t>
  </si>
  <si>
    <t>CONVIVENCIA, JUSTICIA Y CULTURA DE PAZ</t>
  </si>
  <si>
    <t>Apoyar la implementación de treinta y seis (36) programas de prevención del delito y mediación de conflictos en comunidades focalizadas del departamento</t>
  </si>
  <si>
    <t>Programas de prevención del delito y mediación de conflictos apoyados</t>
  </si>
  <si>
    <t>201663000-0029</t>
  </si>
  <si>
    <t xml:space="preserve">Apoyo a la convivencia, justicia y cultura de paz en el Departamento del Quindío </t>
  </si>
  <si>
    <t xml:space="preserve">Reducir la tasa de homicidios en el Quindío.
</t>
  </si>
  <si>
    <t xml:space="preserve">1. Articulación en los diferentes programas de las entidades estatales en materia de convivencia. 
2.. Identificación de las necesidades reales en las comunidades focalizadas   
3.Reglamentación actualizada en materia de seguridad y orden público
</t>
  </si>
  <si>
    <t xml:space="preserve">Intervenciones psicosociales, y/o de formación productiva integrales en los 11 barrios focalizados </t>
  </si>
  <si>
    <t>20
42
92</t>
  </si>
  <si>
    <t xml:space="preserve">
Recurso 
ordinario
Fondos de seguridad 5%
Siperavit fondo de seguridad</t>
  </si>
  <si>
    <t>Atencion integral de Barrios con situacion critica de convivencia en los 12 Municipios  del Departamento</t>
  </si>
  <si>
    <t>Municipios con atencion integral</t>
  </si>
  <si>
    <t xml:space="preserve">Intervenciones Psicosociales y/o de formación productiva integrales en los cinco municipios focalizados </t>
  </si>
  <si>
    <t>0309 - 5 - 3 1 4 23 76 18 29 - 20</t>
  </si>
  <si>
    <t>Implementación de programas lúdicos,culturales y/o deportivos  para población vulnerable en áreas focalizadas</t>
  </si>
  <si>
    <t>0309 - 5 - 3 1 4 23 76 18 29 - 42</t>
  </si>
  <si>
    <t xml:space="preserve">Generación y/o apoyo a programas de intervención social o de seguridad </t>
  </si>
  <si>
    <t>Logística, refrigerios,transporte y/o combustible</t>
  </si>
  <si>
    <t>0309 - 5 - 3 1 4 23 76 18 29 - 92</t>
  </si>
  <si>
    <t xml:space="preserve">Adquisición de elementos artisticos, como estrategía de prevención e intervención en seguridad. </t>
  </si>
  <si>
    <t>Actualizar el código departamental de Policía</t>
  </si>
  <si>
    <t>Código departamental de policía actualizado</t>
  </si>
  <si>
    <t>Apoyo y/o seguimiento a los códigos de policia de los municipios y a la corresponsabilidad del departamento</t>
  </si>
  <si>
    <t>Adquisición de bienes y/o servicos como apoyo al cumplimiento de las normas del código Nacional de policia</t>
  </si>
  <si>
    <t>Actualizar e implementar el Plan Integral de Seguridad y Convivencia Ciudadana (PISCC)</t>
  </si>
  <si>
    <t>Plan integral de seguridad y convivencia ciudadana actualizado e implementado</t>
  </si>
  <si>
    <t>Seguimiento y ejecución de los objetivos del PISCC</t>
  </si>
  <si>
    <t>CONSTRUCCION DE PAZ Y RECONCILIACION EN EL QUINDÍO</t>
  </si>
  <si>
    <t>PLAN DE ACCIÓN TERRITORIAL PARA LAS VICTIMAS DEL CONFLICTO</t>
  </si>
  <si>
    <t xml:space="preserve">Apoyar la articulación para la atención integral de las víctimas del conflicto por enfoque diferencial en  los 12 municipios del departamento
</t>
  </si>
  <si>
    <t xml:space="preserve">Número de municipios con procesos de articulación apoyados </t>
  </si>
  <si>
    <t>0309 - 5 - 3 1 4 24 78 14 30 - 20
0309 - 5 - 3 1 4 24 78 14 30 - 88</t>
  </si>
  <si>
    <t>201663000-0030</t>
  </si>
  <si>
    <t>Implementación del plan de acción territorial para la prevención, protección, asistencia, atención, y reparación integral en el Departamento del Quindío</t>
  </si>
  <si>
    <t xml:space="preserve">Incremento del porcentaje de cumplimiento de ley  1448 de 2011 atención a víctimas, que garantice  el goce efectivo de derechos
</t>
  </si>
  <si>
    <t xml:space="preserve">1.Entidades territoriales con asignación presupuestal por necesidad identificada 
2.Procesos de paz en ejecución  para el fin del conflicto 
3.Articulación institucional.
</t>
  </si>
  <si>
    <t>Capacitación en el tema de formulación de proyectos a las mesas de participación efectiva de victimas y Organizaciones de victimas en los 12 municipios del Departamento</t>
  </si>
  <si>
    <t xml:space="preserve">20
88
</t>
  </si>
  <si>
    <t>Recurso ordinario
Superavit recurso ordinario</t>
  </si>
  <si>
    <t>Socialización de rutas de protección a las organizaciones de victimas de los 12 municipios del Departamento</t>
  </si>
  <si>
    <t>Socialización del decreto de corresponsabilidad a las mesas de participación efectiva de victimas en los 12 municipios</t>
  </si>
  <si>
    <t>Brindar asistencia y capacitacion a las organizaciones con enfoque diferencial y mesas de participación efectiva de victimas en los 12 municipios del Departamento en la ley de victimas y restitución de tierras y sus enfoques reglamentarios</t>
  </si>
  <si>
    <t>Capacitación a las mesas de participación de victimas en los 12 municipios en el tema de protocolo de participación</t>
  </si>
  <si>
    <t>Realizar jornadas de prevencion a vulneraciones de DDHH y DIH a las mesas de participación efectiva de victimas en los 12 municipios del Departamento</t>
  </si>
  <si>
    <t>Apoyo a proyectos productivos población víctima</t>
  </si>
  <si>
    <t>Lógistica y  refrigerios</t>
  </si>
  <si>
    <t>Apoyar  la atención humanitaria inmediata a la población víctima del conflicto en los 12 municipios</t>
  </si>
  <si>
    <t>Número de municipios apoyados en la atención humanitaria inmediata</t>
  </si>
  <si>
    <t>Adecuación predio reubicación definitiva, cumplimiento fallo de tutela Embera Chamí Quimbaya</t>
  </si>
  <si>
    <t>Concurrir, complementar y subsidiar los kits de ayuda  humanitaria inmediata en los 12 municipios del Quindio</t>
  </si>
  <si>
    <t xml:space="preserve">Apoyar los procesos de retorno y reubicación de las victimas del conflicto armado, en caso de ser requerido </t>
  </si>
  <si>
    <t xml:space="preserve">Fortalecer el Comité departamental de justicia transicional y la mesa de participación efectiva de las víctimas del conflicto </t>
  </si>
  <si>
    <t>Número de instancias de participación fortalecidas</t>
  </si>
  <si>
    <t xml:space="preserve">Garantías para Sesiones comité ejecutivo y ética mesa de victimas </t>
  </si>
  <si>
    <t>Garantías Sesiones plenario mesa de victimas</t>
  </si>
  <si>
    <t xml:space="preserve">Apoyo al Plan de Trabajo de la mesa Departamental de Victimas </t>
  </si>
  <si>
    <t xml:space="preserve">Garantias para representates de la mesa departamental de victimas para asistir a las Sesiones del  Comité Departamental de Justicia Transicional </t>
  </si>
  <si>
    <t>Garantias para representates de la mesa departamental de victimas para asistir a las Sesiones de los subcomites departamentales de justicia transcional</t>
  </si>
  <si>
    <t>Logística y/o refrigerios</t>
  </si>
  <si>
    <t xml:space="preserve">Apoyar la construcción y la actualización de los Planes de Acción Territorial de victimas PAT municipales y  el PAT departamental </t>
  </si>
  <si>
    <t>Número de Planes acción territorial de víctimas apoyados</t>
  </si>
  <si>
    <t>Procesos de articulación asistencia y atención a los municipios y su población víctima Sesiones de Comites y Subcomites</t>
  </si>
  <si>
    <t xml:space="preserve">Brindar asistencia a los 12 municipios del Departamento para las actualizaciones de los PAT municipales de manera armonica con el PAT departamental. </t>
  </si>
  <si>
    <t xml:space="preserve">
Diseñar e implementar el sistema de información para la prevención, atención, asistencia y reparación integral a las víctimas del conflicto armado interno </t>
  </si>
  <si>
    <t>Sistema de información diseñado e implementado</t>
  </si>
  <si>
    <t>Seguimiento a implementación  de la Herramienta de Gestión Local en los 12 municipios del Departamento</t>
  </si>
  <si>
    <t>Apoyo a procesos de caracterización de los municipios</t>
  </si>
  <si>
    <t>PROTECCIÓN Y GARANTÍAS DE NO REPETICIÓN</t>
  </si>
  <si>
    <t>Implementar el plan integral de prevención a las violaciones de  Derechos Humanos DDHH e infracciones  al Derecho Internacional Humanitario DIH</t>
  </si>
  <si>
    <t>Plan de prevención de violaciones de  DDHH e infracciones  del  DIH implementado</t>
  </si>
  <si>
    <t>0309 - 5 - 3 1 4 24 79 14 32 - 20
0309 - 5 - 3 1 4 24 79 14 32 - 88</t>
  </si>
  <si>
    <t>201663000-0032</t>
  </si>
  <si>
    <t>Implementación del Plan Integral de prevención de vulneraciones de los Derechos Humanos DDHH e infracciones  al Derecho Internacional Humanitario DIH en el departamento del Quindio</t>
  </si>
  <si>
    <t xml:space="preserve">Promoción de sociedades pacíficas e inclusivas para el desarrollo sostenible,facilitar el acceso a la justicia para todos y crear instituciones eficace, responsables e inclusivas a toodos los niveles (ODS 16). 
</t>
  </si>
  <si>
    <t xml:space="preserve">1.Empleo y control social en las zonas de influencia del comercio de estupefacientes 
2.Control de las organizaciónes y  grupos delicuenciales por la influencia de organizaciones de otras regiones  al margen de la ley
3.Complementar las acciones municipales de manera integral. 
</t>
  </si>
  <si>
    <t>Actualización e implementación del plan integral de prevención de vulneración de DDHH</t>
  </si>
  <si>
    <t xml:space="preserve">
20
88</t>
  </si>
  <si>
    <t xml:space="preserve">
Recurso ordinario
Superavit recurso ordinario
</t>
  </si>
  <si>
    <t xml:space="preserve">Secretaria del Interior
</t>
  </si>
  <si>
    <t>Realizar jornadas de socialización en rutas de protección a Juntas de Acción Comunal en los 12 municipios del Departamento</t>
  </si>
  <si>
    <t xml:space="preserve">Apoyar en los doce (12) municipios la articulación institucional para la prevención a las violaciones DDHH  e infracciones al DIH </t>
  </si>
  <si>
    <t xml:space="preserve">Número de municipios apoyados </t>
  </si>
  <si>
    <t>Foro de Derechos Humanos</t>
  </si>
  <si>
    <t>Realizar jornadas de capacitación para la  prevencion y sensibilizacion de los Derechos Humanos en los 12 municipios del Departamento</t>
  </si>
  <si>
    <t>Papelería</t>
  </si>
  <si>
    <t xml:space="preserve">Actualizar e Implementar el plan lucha contra la trata de personas
</t>
  </si>
  <si>
    <t>Programa de atención integral a victimas de trata de personas actualizado e  implementado</t>
  </si>
  <si>
    <t xml:space="preserve">Jornadas de prevencion  del delito de trata de personas en los doce municipios del Departamento </t>
  </si>
  <si>
    <t>Realizar jornadas de prevencion y sensibilizacion del delito de trata de personas en terminal aerea y terrestre</t>
  </si>
  <si>
    <t>Ayuda Humanitaria para Víctimas de trata de personas</t>
  </si>
  <si>
    <t>PREPARADOS PARA LA PAZ</t>
  </si>
  <si>
    <t>Implementar plan de acción de Derechos Humanos articulado interinstitucionalmente, de  protección de los Derechos Humanos DDHH y la Paz en los doce (12) municipios del departamento</t>
  </si>
  <si>
    <t>Numero de municipios con programa de fortalecimiento de las instancias de participación implementado</t>
  </si>
  <si>
    <t xml:space="preserve">0309 - 5 - 3 1 4 24 80 14 34 - 20
0309 - 5 - 3 1 4 24 80 14 34 - 88
</t>
  </si>
  <si>
    <t>201663000-0034</t>
  </si>
  <si>
    <t>Construcción de la Paz Territorial en el Departamento del Quindio</t>
  </si>
  <si>
    <t xml:space="preserve">Promoción de sociedades pacíficas e inclusivas para el desarrollo sostenible,facilitar el acceso a la justicia para todos y crear instituciones eficaces, responsables e inclusivas a toodos los niveles (ODS 16). 
</t>
  </si>
  <si>
    <t xml:space="preserve">1. Factores generadores  de expresión de valores,actidudes,tradiciones y patrones de comporatmiento de respeto a la vida,los DDHH y la libertad de expresón 
2. Creación de una cultura en DDHH e igualdad y no discriminación 
</t>
  </si>
  <si>
    <t>Asistencia Tecnica para la formulación y actualización de planes de DDHH en los municipios del Depto</t>
  </si>
  <si>
    <t xml:space="preserve">
Recurso ordinario
Superavit recurso ordinario
</t>
  </si>
  <si>
    <t>Acompañamiento a Comites Municipales de Derechos Humanos que estén creados y funcionando</t>
  </si>
  <si>
    <t xml:space="preserve">Apoyar y articular en los doce (12) municipios  del departamento las actuaciones institucionales en procura de la garantía de la construcción de paz </t>
  </si>
  <si>
    <t>Número de municipios apoyados y articulados</t>
  </si>
  <si>
    <t>Fortalecer Consejo Departamental de Paz</t>
  </si>
  <si>
    <t>Socialización de implementación de los acuerdos en el Departamento</t>
  </si>
  <si>
    <t>Foro DDHH</t>
  </si>
  <si>
    <t>Semana por La Paz</t>
  </si>
  <si>
    <t>Apoyo para la Politica de Reintegrados</t>
  </si>
  <si>
    <t>Acciones en pro de la construcción de paz</t>
  </si>
  <si>
    <t>EL QUINDIO DEPARTAMENTO RESILIENTE</t>
  </si>
  <si>
    <t>QUINDIO PROTEGIENDO EL FUTURO</t>
  </si>
  <si>
    <t xml:space="preserve">Realizar catorce (14) estudios de riesgo y análisis de vulnerabilidad en  los municipios del departamento </t>
  </si>
  <si>
    <t>Número de estudios de riesgo analizados</t>
  </si>
  <si>
    <t>0309 - 5 - 3 1 4 25 81 12 36 - 20
0309 - 5 - 3 1 4 25 81 12 36 - 88</t>
  </si>
  <si>
    <t>201663000-0036</t>
  </si>
  <si>
    <t xml:space="preserve">Administración del  riesgo mediante el conocimiento, la reducción y el manejo del desastre  en el Departamento del Quindio. </t>
  </si>
  <si>
    <t xml:space="preserve">Lograr que las ciudadaes y los asentamientos humanos sean inclusivos,resilientes y sostenibles (ODS-objetivo 11)
</t>
  </si>
  <si>
    <t xml:space="preserve">1. Conocimiento de los riesgos en el departamento.
2. Diseñar modelos de reducción del riesgo en el departamento.
3. Fortalecer las instituciones  para el adecuado manejo de los desastres.  
</t>
  </si>
  <si>
    <t xml:space="preserve">Realizar estudios de riesgo y análisis de vulnerabilidad en  los municipios del departamento </t>
  </si>
  <si>
    <t xml:space="preserve">
20
88</t>
  </si>
  <si>
    <t xml:space="preserve">
Recurso ordinario
Superavit recurso ordinario</t>
  </si>
  <si>
    <t>Identificaciòn de Areas vulnerables del Departamento del Quindío</t>
  </si>
  <si>
    <t xml:space="preserve">Apoyar a ciento cincuenta (150) instituciones educativas del departamento en la formulación de Planes Escolares de Gestión del Riesgo (PGERD) </t>
  </si>
  <si>
    <t xml:space="preserve">Número de instituciones educativas apoyadas en la formulación de los PGERD  </t>
  </si>
  <si>
    <t>Conocimiento manejo y reducción del riesgo en el departamento</t>
  </si>
  <si>
    <t>formulación de los planes escolares de gestion del riesgo</t>
  </si>
  <si>
    <t>Logistica para operación</t>
  </si>
  <si>
    <t>Apoyar a los doce (12) municipios del departamento en procesos de educación a las comunidades frente a la prevención y preparación para las emergencias por fenómenos de origen natural y/o antrópico no intencional</t>
  </si>
  <si>
    <t>Número de municipios en procesos de educación a las comunidades apoyados</t>
  </si>
  <si>
    <t>Apoyo en formacion y capacitación de gestión del riesgo</t>
  </si>
  <si>
    <t>Fortalecimiento instituciones de socorro</t>
  </si>
  <si>
    <t>Adquisición tecnologia (camara termica, Dron)</t>
  </si>
  <si>
    <t>Material didáctico</t>
  </si>
  <si>
    <t>Organización de foros, talleres, eventos, y/o actividades</t>
  </si>
  <si>
    <t xml:space="preserve">Realizar 10 intervenciones en  áreas vulnerables del departamento </t>
  </si>
  <si>
    <t>Número de intervenciones en áreas vulnerables realizadas</t>
  </si>
  <si>
    <t>Leventamiento de información  geologíca en áreas vulnerables</t>
  </si>
  <si>
    <t>Intervenciones, obras de ingeniería y/o análisis vulnerabilidad</t>
  </si>
  <si>
    <t xml:space="preserve">Fortalecer el comité departamental de gestión del riesgo de desastres </t>
  </si>
  <si>
    <t>Comité departamental de gestión del riesgo de desastres fortalecido</t>
  </si>
  <si>
    <t>Mantenimiento red de comunicaciones</t>
  </si>
  <si>
    <t>Procesos de atención a PQRS y servicios demandados por la comunidad</t>
  </si>
  <si>
    <t xml:space="preserve">Actualización y desarrollo de  tecnologías en gestión del riesgo </t>
  </si>
  <si>
    <t>Formación y capacitación en el manejo del riesgo</t>
  </si>
  <si>
    <t>Servicios y atención  de manejo de riesgos</t>
  </si>
  <si>
    <t>Fortalecimiento  a las instituciones del comité de manejo</t>
  </si>
  <si>
    <t>FORTALECIMIENTO INSTITUCIONAL PARA LA GESTIÓN DEL RIESGO DE DESASTRES COMO UNA ESTRATEGIA DE DESARROLLO</t>
  </si>
  <si>
    <t>Poner en funcionamiento operativo la sala de crisis del Departamento</t>
  </si>
  <si>
    <t>Sala de crisis del departamento funcionando</t>
  </si>
  <si>
    <t>0309 - 5 - 3 1 4 25 82 12 38 - 20
0309 - 5 - 3 1 4 25 82 12 38 - 88</t>
  </si>
  <si>
    <t>201663000-0038</t>
  </si>
  <si>
    <t>Apoyo institucional en la gestión del riesgo  en el Departamento del Quindio</t>
  </si>
  <si>
    <t xml:space="preserve">Lograr que las ciudadaes y los asentamientos humanos sean inclusivos, resilientes y sostenibles (ODS-objetivo 11)
</t>
  </si>
  <si>
    <t xml:space="preserve">1. Cumplimiento de los protocolos para la preparación y manejo de la emergencia.
2. Destinación de recursos en el ambito local para la atención de las emergencias.
</t>
  </si>
  <si>
    <t xml:space="preserve">Adquisición y/o mantenimiento  de equipos de  comunicación y/o tecnología   </t>
  </si>
  <si>
    <t xml:space="preserve">20
88
</t>
  </si>
  <si>
    <t>Recurso ordinario
Superavit recurso ordinario</t>
  </si>
  <si>
    <t>Articulación y coordinación para el manejo de  desastres en la sala de crisis del departamento</t>
  </si>
  <si>
    <t>Fortalecer  la dotación de la bodega estratégica de la Unidad Departamental de la Gestión del Riesgo de Desastres UDEGER</t>
  </si>
  <si>
    <t>Unidad Departamental de la Gestión del Riesgo de Desastre UDEGER dotada</t>
  </si>
  <si>
    <t>Suministro de ayudas  Humanitarias</t>
  </si>
  <si>
    <t>PODER CIUDADANO</t>
  </si>
  <si>
    <t>QUINDIO SI A LA PARTICIPACIÓN</t>
  </si>
  <si>
    <t>Desarrollar estrategias tendientes a promover la participación ciudadana en el departamento</t>
  </si>
  <si>
    <t>Estrategias de participación desarrolladas</t>
  </si>
  <si>
    <t>0309 - 5 - 3 1 5 27 85 16 39 - 20
0309 - 5 - 3 1 5 27 85 16 39 - 88</t>
  </si>
  <si>
    <t>201663000-0039</t>
  </si>
  <si>
    <t>Construcción de la participación ciudadana y control social en el Departamento del Quindio</t>
  </si>
  <si>
    <t xml:space="preserve">Elevar el promedio de la participación de la ciudadania en los procesos de elección popular del cuatrenio.
</t>
  </si>
  <si>
    <t xml:space="preserve">1.  Implementación y difusión  en las entidades territoriales de los canalaes  y medios para la participación de los ciudadanos.
Fortalecimeinto en la estructuración de políticas, programas ,legislación, proyectos sociales y desarrollo comunitario.
2. Convicción de la comunidad  en los programas encaminados a brindar el acercamiento a las instituciones públicas
3.  Fortalecimeinto en la estructuración de políticas, programas ,legislación, proyectos sociales y desarrollo comunitario.
</t>
  </si>
  <si>
    <t>Servicios como apoyo a estrategias de participación</t>
  </si>
  <si>
    <t xml:space="preserve">
20
88</t>
  </si>
  <si>
    <t xml:space="preserve">
Recurso ordinario
Superavit recurso ordinario</t>
  </si>
  <si>
    <t xml:space="preserve">Celebración de la semana de participación </t>
  </si>
  <si>
    <t>Realización de eventos para el  fortalecimiento a la participación ciudadana y control social</t>
  </si>
  <si>
    <t xml:space="preserve">Logística, transporte y/o refrigerios </t>
  </si>
  <si>
    <t>Material y piezas promocionales como estrategías de participación</t>
  </si>
  <si>
    <t>Servicios de Apoyo para eventos de formación,capacitación</t>
  </si>
  <si>
    <t xml:space="preserve">Apoyo a estrategías y/o programas de promoción y fortalecimiento de la participación ciudadana </t>
  </si>
  <si>
    <t xml:space="preserve">Aquisiciòn de equipos tecnòlogicos </t>
  </si>
  <si>
    <t>Creación y puesta en funcionamiento  del Consejo departamental de participación Ciudadana</t>
  </si>
  <si>
    <t xml:space="preserve">Consejo departamental creado y funcionando </t>
  </si>
  <si>
    <t>Servicios de apoyo a la operatividad del consejo de participación ciudadana</t>
  </si>
  <si>
    <t>Material pedagogíco y/o promocional relacionado con el consejo de participación</t>
  </si>
  <si>
    <t>Servicios de Apoyo para eventos de formación,capacitación y/o formulación de politicas publicas</t>
  </si>
  <si>
    <t>Prestación de servicio de transporte</t>
  </si>
  <si>
    <t xml:space="preserve">Logística y/o refrigerios </t>
  </si>
  <si>
    <t>Apoyar  la comisión para la Coordinación y Seguimiento de los procesos electorales del departamento del Quindío  según el numero de eventos que se presenten</t>
  </si>
  <si>
    <t xml:space="preserve">N° de procesos electorales apoyados </t>
  </si>
  <si>
    <t xml:space="preserve">Apoyo logistico, transporte,suminsitro de combustible y/o alimentación para la celebración de los comicios electorales </t>
  </si>
  <si>
    <t>Formular e implementar la política pública departamental de libertad religiosa en desarrollo  del árticulo 244 de la ley  1753 "por medio de la cual  se expide  el Plan Nacional de Desarrollo 2014-2018 TODOS POR UN NUIEVO PAÍS"</t>
  </si>
  <si>
    <t xml:space="preserve">Politica pública formulada e implementada </t>
  </si>
  <si>
    <t>Servicios de apoyo para la  operatividad  del comité de libertad religiosa</t>
  </si>
  <si>
    <t xml:space="preserve">Realización de eventos y/o encuentros de libertad religiosa </t>
  </si>
  <si>
    <t>Materíal pedagógico y/o promocional relacionado</t>
  </si>
  <si>
    <t xml:space="preserve">Comunales comprometidos con el desarrollo </t>
  </si>
  <si>
    <t xml:space="preserve">Fortalecer  organismos comunales en los  12 municipios del departamento en el mejoramiento organizacional y participativo </t>
  </si>
  <si>
    <t xml:space="preserve">Organismos comunales  municipales fortalecidos </t>
  </si>
  <si>
    <t>0309 - 5 - 3 1 5 27 86 16 40 - 20
0309 - 5 - 3 1 5 27 86 16 40 - 88</t>
  </si>
  <si>
    <t>201663000-0040</t>
  </si>
  <si>
    <t xml:space="preserve">Desarrollo de los Organismos Comunales en el Departamento del Quindio </t>
  </si>
  <si>
    <t xml:space="preserve">Consolidar mecanismos  de integración  regional y municipal 
</t>
  </si>
  <si>
    <t xml:space="preserve">1.  Fortalecer la estructuración deprogramas de capacitación en legislación, proyectos sociales y desarrollo comunitario. Mejoramiento en  los procesos de inspección, vigilancia y control realizados a los organismos comunales.
</t>
  </si>
  <si>
    <t>Servicios como apoyo al fortalecimiento de los organismos  comunales</t>
  </si>
  <si>
    <t>Recurso Ordinario
Superavit recurso ordinario</t>
  </si>
  <si>
    <t>Celebración dia comunal</t>
  </si>
  <si>
    <t>Cofinaciación de los juegos comunales y/o congreso nacional comunal</t>
  </si>
  <si>
    <t>Adquisiciòn de bienes y equipos tecnològicos</t>
  </si>
  <si>
    <t>Apoyo a eventos de capacitación comunal</t>
  </si>
  <si>
    <t>Apoyo para fortalecimiento de programas de los organismos comunales</t>
  </si>
  <si>
    <t>QUINDIO TRANSPARENTE Y LEGAL</t>
  </si>
  <si>
    <t>VEEDURIAS Y RENDICIÓN DE CUENTAS</t>
  </si>
  <si>
    <t>Implementar un (1) programa de fortalecimiento de las veedurías ciudadanas del departamento</t>
  </si>
  <si>
    <t>Programa de fortalecimiento implementado</t>
  </si>
  <si>
    <t>0309 - 5 - 3 1 5 26 84 16 42 - 20</t>
  </si>
  <si>
    <t>201663000-0042</t>
  </si>
  <si>
    <t xml:space="preserve">Fortalecimiento de las veedurias ciudadanas en el Departamento del Quindio </t>
  </si>
  <si>
    <t xml:space="preserve">Consolidar mecanismos  de integración  regional y municipal 
</t>
  </si>
  <si>
    <t xml:space="preserve">1.  Conocimiento de la legislación que permite el ejercicio  del control social 
2.  Difusión masiva sobre  el ejercicio del control social 
</t>
  </si>
  <si>
    <t>Servicio como apoyo a las estrategías de fortalecimiento a las veedurias ciudadanas</t>
  </si>
  <si>
    <t xml:space="preserve">Suministro de logística  y/o refrigerios </t>
  </si>
  <si>
    <t>Organización de eventos, foros, actividades entre otros  para la promoción y el fortalecimiento del control social y las veedurias ciudadanas</t>
  </si>
  <si>
    <t xml:space="preserve">Difusión en medios masivos  de comunicación (radio impresos entre otros) para la promoción y el fortalecimiento del control social y las  veedurias ciudadanas  </t>
  </si>
  <si>
    <t>Prestación de servicios de transporte</t>
  </si>
  <si>
    <t>JORGE ANDRÉS BUITRAGO MONCALEANO</t>
  </si>
  <si>
    <t>Secretario del Interior</t>
  </si>
  <si>
    <t>SUPERVISOR RESPONSABLE</t>
  </si>
  <si>
    <t>INCLUSION SOCIAL</t>
  </si>
  <si>
    <t>Atención Integral a la Primera Infancia</t>
  </si>
  <si>
    <t>Niños y Niñas en entornos Protectores-semillas infantiles-</t>
  </si>
  <si>
    <t>Implementar  un modelo intersectorial  de atención  integral  y entornos protectores (hogar,  educativo, salud, espacio público e institucionales)   implementado.</t>
  </si>
  <si>
    <t>Modelo de atención integral de entornos protectores implementado</t>
  </si>
  <si>
    <t>0316 - 5 - 3 1 3 16 56 14 102 - 20</t>
  </si>
  <si>
    <t>201663000-0102</t>
  </si>
  <si>
    <t>Implementación de un modelo de atenciòn integral a niños y niñas en entornos protectores en el Departamento del Quindìo</t>
  </si>
  <si>
    <t>Atención integral a los niños, niñas de primera infancia desde la gestación hasta los 4 años y 11 meses con un modelo integral y diferencial, que permita mejorar sus condiciones de vida.</t>
  </si>
  <si>
    <t xml:space="preserve">Incrementar los indices de apoyo y acompañamiento en el desarrollo infantil en  ambientes familiares y grupales,  alimentación adecuada y seguimiento al desarrollo.
</t>
  </si>
  <si>
    <t xml:space="preserve">Implementar un programa de atencion integral a menores de 5 años y madres gestantes en entornos familiares
</t>
  </si>
  <si>
    <t xml:space="preserve">20
</t>
  </si>
  <si>
    <t xml:space="preserve">Recurso Ordinario
</t>
  </si>
  <si>
    <t>Natalia Alvarez Ruales
Jefe de Familia</t>
  </si>
  <si>
    <t>Maria Del Carmen Aguirre Botero
Secretaria de Familia</t>
  </si>
  <si>
    <t>Realizar talleres de sensibilización en entorno Institucional a la primera infancia</t>
  </si>
  <si>
    <t>Apoyo en la realizacion de actividades y seguimiento del modelo intersectorial de atencion integral a los municipios del departamento</t>
  </si>
  <si>
    <t>Apoyar la creación y/o implementación de Rutas integrales de Atención a la primera infancia.</t>
  </si>
  <si>
    <t>Numero de rutas integrales de atención  a al a primera infancia implementadas y/o creadas</t>
  </si>
  <si>
    <t>Mejorar el acompañamiento en el desarrollo gestacional y  complemento nutricional, pautas de crianza y desarrollo infantil</t>
  </si>
  <si>
    <t>Seguimiento a las 6 rutas implementadas en los municipios priorizados por la nación (Armenia, Buenavista, Circasia, Pijao, Quimbaya y La Tebaida)</t>
  </si>
  <si>
    <t>Prestar asistencia técnica en el proceso de documentación para la creación de las rutas integrales de atención en los municipios de Cordoba, Salento, Montenegro, Genova, Calarcá y Filandia.</t>
  </si>
  <si>
    <t xml:space="preserve">Apoyar la socialización de las rutas integrales de atención, en marco de los comites y consejos que así lo requieran, del orden Departamental y municipal. </t>
  </si>
  <si>
    <t>Apoyo en el seguimiento de la Implemantación de la ruta integral de  atención departamental.</t>
  </si>
  <si>
    <t>Promoción y  Protección  de la Familia</t>
  </si>
  <si>
    <t xml:space="preserve">Familias para la Construcción  del Quindío como  territorio de paz. </t>
  </si>
  <si>
    <t xml:space="preserve">Formular  e implementar  la política pública departamental de familias para la construcción  del Quindío como  territorio de paz. </t>
  </si>
  <si>
    <t>Política publica departamental de familias formulada  e implementada</t>
  </si>
  <si>
    <t>0316 - 5 - 3 1 3 17 58 14 103 - 20</t>
  </si>
  <si>
    <t>201663000-0103</t>
  </si>
  <si>
    <t xml:space="preserve"> Formulación e implementación de  la politica pública  de la familia en el departamento del Quindio</t>
  </si>
  <si>
    <t>Implementar la política pública que garantice los derechos de las familias del departamento del Quindío.</t>
  </si>
  <si>
    <t>Aumentar espacios de atención, formación y reflexión, orientados al fortalecimiento de los entornos familiares, sociales y educativos.</t>
  </si>
  <si>
    <t xml:space="preserve">Elaboracion del  plan de accion con los actores responsables del cumplimiento de la politica publica de familia
</t>
  </si>
  <si>
    <t xml:space="preserve">Apoyar con el seguimiento  al plan de accion de la politica publica de familia
</t>
  </si>
  <si>
    <t>Proceso de  formulacion de la politica publica de familia</t>
  </si>
  <si>
    <t>Apoyo  al  seguimiento de  la  ejecucion presupuestal  de los recursos destinados  a la a la  politica pública de familia</t>
  </si>
  <si>
    <t xml:space="preserve">Apoyo y acompañamiento juridico en el marco de la formulacion e implementacion de la politica publica de familia
</t>
  </si>
  <si>
    <t>Realizar acciones tendientes a la implementacion de la politica publica de familia</t>
  </si>
  <si>
    <t>Desarrollar estrategias, programas y7o proyectos que promuevan la garantia de derechos de las familias del departamento y fomenten la prevenci´´on de riesgo, a través de mejorar las conductas al interior de las mismas.</t>
  </si>
  <si>
    <t>Realizar  actividades tendientes al cumplimiento de las acciones de responsabilidad de la jefatura de familia</t>
  </si>
  <si>
    <t xml:space="preserve">Alto grado de tolerancia ante la diversidad de pensamientos y comportamientos al interior de las familias </t>
  </si>
  <si>
    <t xml:space="preserve">Campañas, publicidad y promocion </t>
  </si>
  <si>
    <t>Refrigerios, logistica y sonido</t>
  </si>
  <si>
    <t xml:space="preserve">Quindío departamento de derechos  de niñas, niños y adolescentes </t>
  </si>
  <si>
    <t/>
  </si>
  <si>
    <t>Implementar la política pública de primera infancia, infancia y adolescencia</t>
  </si>
  <si>
    <t>Política publica de primera infancia, infancia y adolescencia implementada</t>
  </si>
  <si>
    <t>201663000-0109</t>
  </si>
  <si>
    <t>Implementación de la  política de primera infancia, infancia y adolescencia en el Departamento del Quindio</t>
  </si>
  <si>
    <t xml:space="preserve">Implementar la política pública que garantice los derechos de los niños, niñas y adolescentes del depto del Quindío. </t>
  </si>
  <si>
    <t>Eficiencia en la articulacion Interinstitucional que garantice un seguimiento efectivo del cumplimiento dfel plan de accion de la politica publica de infancia y adolescencia</t>
  </si>
  <si>
    <t xml:space="preserve">Apoyar con el seguimiento al Plan de Acción de la Politica Publica  de primera infancia, infancia y adolescencia del departamento
</t>
  </si>
  <si>
    <t xml:space="preserve">Apoyo al Comite de  Primera Infancia, Infancia y Adolescencia y al Consejo de Politica Social
</t>
  </si>
  <si>
    <t>Apoyo a programas que conlleven a la  implementación de la Politica publica de primera infancia, infancia y adolescencia en el Departamento del Quindio</t>
  </si>
  <si>
    <t>Apoyo  al  seguimiento de  la  ejecución presupuestal  de los recursos destinados  a la a la  política pública de primera infancia, infancia y adolescencia en el Departamento del Quindío</t>
  </si>
  <si>
    <t>Apoyo en la revisión juridica en los temas relacionados con la implementacion de la politica publica de primera infancia, infancia y adolescencia del departamento</t>
  </si>
  <si>
    <t>Brindar asistencia tecnica a los municipios del departamento, que así lo requieran en temas relacionados con el seguimiento e implementación de la politica publica de primera infancia, infancia y adolescencia del departamento</t>
  </si>
  <si>
    <t>0316 - 5 - 3 1 3 17 59 14 109 - 20</t>
  </si>
  <si>
    <t>Promover prácticas deportivas, recreativas, lúdicas y culturales, como generadora y potenciadora en el desarrollo integral de los niños, niñas y adolescentes vulnerables del departamento del Quindío.</t>
  </si>
  <si>
    <t>Logistica operativa, sonido, refrigerios.</t>
  </si>
  <si>
    <t>Implementar  una estrategia de prevención y atención de embarazos y segundos embarazos a temprana edad.</t>
  </si>
  <si>
    <t>Estrategia de prevención  y atención de embarazos a temprana edad implementada</t>
  </si>
  <si>
    <t>0316 - 5 - 3 1 3 17 59 14 109 - 88</t>
  </si>
  <si>
    <t xml:space="preserve">Disminuir los factores de vulneracion de los derechos de niños, niñas y adolescentes (maltrato, abuso,abandono, explotación sexual) </t>
  </si>
  <si>
    <t xml:space="preserve">Apoyar la Implementación de una estrategia de prevencion de embarazos y segundos embarazos a temprana edad
</t>
  </si>
  <si>
    <t>Realizar jornadas pedagogicas de prevencion en las Instituciones educativas del depto</t>
  </si>
  <si>
    <t>Apoyar la articulación intersectorial, a través de mesas de trabajo en pro de la prevencion de los embarazos en adolescentes y segundos embarazos a temprana edad.</t>
  </si>
  <si>
    <r>
      <t>Implemen</t>
    </r>
    <r>
      <rPr>
        <sz val="12"/>
        <rFont val="Arial"/>
        <family val="2"/>
      </rPr>
      <t xml:space="preserve">tar una  </t>
    </r>
    <r>
      <rPr>
        <sz val="12"/>
        <color indexed="8"/>
        <rFont val="Arial"/>
        <family val="2"/>
      </rPr>
      <t xml:space="preserve">estrategia  de prevención y atención de la erradicación del abuso, explotación sexual comercial, trabajo infantil y peores formas de trabajo, y actividades delictivas. </t>
    </r>
  </si>
  <si>
    <t>Estrategia  de prevención y atención de la erradicación del abuso implementada</t>
  </si>
  <si>
    <t>Formular estrategias de prevencion de y atención en la erradicacion del abuso, explotación sexual, comercial, actividdades delecitivas</t>
  </si>
  <si>
    <t xml:space="preserve">Apoyar la implementación de una  estrategia  de prevención y atención de la erradicación del abuso, explotación sexual comercial, trabajo infantil y peores formas de trabajo, y actividades delictivas
</t>
  </si>
  <si>
    <t>Apoyar la implementación del Plan integral de prevención y erradicación del trabajo infantil "PIPETI", las peores formas de trabajo y apoyar al CIETI</t>
  </si>
  <si>
    <t xml:space="preserve">Apoyar la Implementacion  y  el seguimiento en los doce municipios de la ruta departamental de prevención del abuso y maltrato infantil en los ambientes familiares, escolares, sociales e institucionales 
</t>
  </si>
  <si>
    <t xml:space="preserve"> "Sí para ti" atención integral a adolescentes y jóvenes </t>
  </si>
  <si>
    <t>Revisar, ajustar e implementar la política pública de juventud del departamento</t>
  </si>
  <si>
    <t>Política pública de juventud revisada, ajustada e implementada</t>
  </si>
  <si>
    <t>0316 - 5 - 3 1 3 17 60 14 110 - 20</t>
  </si>
  <si>
    <t>201663000-0110</t>
  </si>
  <si>
    <t>Desarrollar  acciones encaminadas a la atención integral  de los adolescentes y jóvenes del Departamento del Quindio</t>
  </si>
  <si>
    <t>Desarrollar procesos efectivos de atención, generación de impacto, oferta pública y garantía de derechos.</t>
  </si>
  <si>
    <t xml:space="preserve">Revisar, ajustar e implementar la política pública de jóvenes del departamento en sus 5 ejes estratégicos: arquitectura institucional, atención integral, seguimiento, evaluación y control, generación del conocimiento, y movilización y participación </t>
  </si>
  <si>
    <t xml:space="preserve">Apoyo y seguimiento a los indicadores de cumplimiento del plan de accion de la politica publica de juventud </t>
  </si>
  <si>
    <t xml:space="preserve">20
</t>
  </si>
  <si>
    <t>170</t>
  </si>
  <si>
    <t>Manuel Alejandro Patiño B.
Jefe de Juventud</t>
  </si>
  <si>
    <t xml:space="preserve">Aunar exfuerzos con entidades de apoyo a la micro y mediana empresa. </t>
  </si>
  <si>
    <t xml:space="preserve">Capacitaciones, socialización y conformación de espacios de participación juvenil </t>
  </si>
  <si>
    <t>Desarrollo de acciones dispuestas a la implementacion de la politica de juventud, en los componentes de responsabilidad de la oficina de juventud</t>
  </si>
  <si>
    <t xml:space="preserve">Fortalecer los proyectos productivos de organizaciones juveniles legalmente  constituidas </t>
  </si>
  <si>
    <t>Implementar  dos (2) estrategias de prevención para adolescentes y jóvenes en riesgo social y/o vinculados a la Ley de responsabilidad  penal</t>
  </si>
  <si>
    <t>Número  de estrategias  de prevención  para adolescentes y jóvenes implementadas</t>
  </si>
  <si>
    <t xml:space="preserve">Actividades pedagógicas y Jornadas de movilización social  sobre el concepto de la práctica barrista como expresión cultural, dirigidas a los jóvenes que son líderes y miembros  de las barras futboleras del Departamento del Quindío. </t>
  </si>
  <si>
    <t>Realizar actividades de prevención para adolescentes y jóvenes en riesgo social y/o vinculados a la Ley de responsabilidad  penal</t>
  </si>
  <si>
    <t>Apoyo y seguimientoa los procesos de coordinación del sistema de responsabilidad penal</t>
  </si>
  <si>
    <t>Fomentar proyectos productivos de jovenes barristas y/o en riesgo social.</t>
  </si>
  <si>
    <t>Desarrollar e implementar una estrategia de prevención del consumo de sustancias psico activas  (SPA)  dirigida a adolescentes y jóvenes del departamento.</t>
  </si>
  <si>
    <t>Estrategia   de  prevención del consumo de sustancias psico activas  (SPA) , implementada.</t>
  </si>
  <si>
    <t>Desarrollar  e implementar  estrategias  de prevención  del consumo de sustancias psico activas  (SPA)  en  adolescentes y jóvenes del departamento, Con el fin de  sensibilizar  la población frente  a  los daños colaterales generados por  el consumo.</t>
  </si>
  <si>
    <t>Implementar una estrategia de prevencion del consumo de SPA en el departamento del Quindío</t>
  </si>
  <si>
    <t>Apoyar  en temas de prevención del consumo de sustancias psicoactivas, a través de talleres de sensibilización.</t>
  </si>
  <si>
    <t xml:space="preserve">Seguimiento a la implementación de la estrategia de prevencion de consumo de SPA </t>
  </si>
  <si>
    <t>ADQUISICION DE BIENES Y SERVICIOS: Logistica operativa,  refrigerios, sonido, ferreteria, etc</t>
  </si>
  <si>
    <t>Volantes, pendones, afiches, manillas, etc.</t>
  </si>
  <si>
    <t>"Capacidad sin limites"</t>
  </si>
  <si>
    <t>Revisar, ajustar  e implementar   la política pública departamental de discapacidad  "Capacidad sin limites",</t>
  </si>
  <si>
    <t>Política pública departamental de discapacidad  revisada, ajustada  e implementada.</t>
  </si>
  <si>
    <t>0316 - 5 - 3 1 3 17 61 14 114 - 20</t>
  </si>
  <si>
    <t>201663000-0114</t>
  </si>
  <si>
    <t>Actualización e implementación  de   la política pública departamental de discapacidad  "Capacidad sin limites" en el Quindio</t>
  </si>
  <si>
    <t xml:space="preserve">Aumentar los niveles de representatividad e incidencia de las personas con discapacidad en escenarios de participación social y política en el Departamento. </t>
  </si>
  <si>
    <t xml:space="preserve">Realizar acciones para  el  seguimiento al Plan de Acción de los CMD – Ejes de la Política Publica
</t>
  </si>
  <si>
    <t xml:space="preserve">LOGISTICA OPERATIVA: Rrefrigerios, sonido, logistica en genreal, elementos y/o materia prima </t>
  </si>
  <si>
    <t>+</t>
  </si>
  <si>
    <t>Luz Marina Martinez Ossa
Directora de Adulto Mayor y Discapacidad</t>
  </si>
  <si>
    <t xml:space="preserve">Apoyar la elaboración ,seguimiento y evaluacion de los planes de accion de los municipios y depto de la Politica Publica de discapacidad.
</t>
  </si>
  <si>
    <t xml:space="preserve">Diseñar , construir  y difundir  de manera concertada la malla de oferta institucional con los diferentes actores
</t>
  </si>
  <si>
    <t>Promover el derecho a participar en los escenarios políticos y generar los espacios necesios para la formación política de las personas con discapacidad</t>
  </si>
  <si>
    <t>Procesos de  fortalecimiento en la cultura organizacional  del sector público y privado</t>
  </si>
  <si>
    <t xml:space="preserve">Apoyar la elaboración de diagnósticos comunitarios sobre la situación de personas con discapacidad en comunidades focalizadas. 
</t>
  </si>
  <si>
    <t xml:space="preserve">Apoyar la Implementación de programas para la creación de empresas asociativas 
</t>
  </si>
  <si>
    <t xml:space="preserve">Promover  y  fortalecer la creación de organizaciones que trabajan con y para las personas con discapacidad y sus familias 
</t>
  </si>
  <si>
    <t xml:space="preserve">Apoyar la Formación a líderes y al Comité Departamental de Discapacidad en gestión y formulación de proyectos
</t>
  </si>
  <si>
    <t>Apoyar la Formación de la población con discapacidad, cuidadores , cuidadoras y sus familias, en talleres de formación en maderas, pintura, muralismo, escultura y artes plasticas, etc, con el fin de realizar inclusion social y mejoramiento de su calidad de vida.</t>
  </si>
  <si>
    <t xml:space="preserve">Apoyar con un plan de mercadeo a las unidades productivas de las personas con discapacidad
</t>
  </si>
  <si>
    <t>Apoyo  al  seguimiento del  plan de acción, presupuesto e indicadores de la  política pública de discapacidad</t>
  </si>
  <si>
    <t>Apoyar la Implementación de  una estrategia gerencial integral  que permita la funcionalidad y operatividad del Comité Departamental de Discapacidad, como la asesoría a los comités municipales de discapacidad en su fortalecimiento y sostenimiento</t>
  </si>
  <si>
    <t>Fomentar y fortalecer la inclusion laboral y productiva de cuidadores, cuidadoras, y familias</t>
  </si>
  <si>
    <t>Capacitar en el cuidado y manejo de la discapacidad a cuidadoras, cuidadores y familias</t>
  </si>
  <si>
    <t>Acompañamiento a  las personas con discapacidad,  familias y comunidad en la implementación del programa RBC</t>
  </si>
  <si>
    <t>Realizar  capacitaciones en agentes comunitarios en RBC</t>
  </si>
  <si>
    <t>Servicio permanente de untérpretes de lengua de señas en servicios de urgencia y de información pública.</t>
  </si>
  <si>
    <t>Conformación y fortalecimiento a las redes de apoyo de la estrategia RBC</t>
  </si>
  <si>
    <t>Eventos de participacion e integración de la poblacion con discapacidad</t>
  </si>
  <si>
    <t>Genero, Poblaciones vulnerables y con enfoque diferencial</t>
  </si>
  <si>
    <t>Prevención y Atención a la población en estado de vulnerabilidad  extrema y migrantes.</t>
  </si>
  <si>
    <t>Diseñar e implementar una estrategia  para la atención de la población en situación de vulnerabilidad extrema del departamento. (habitantes de calle, trabajo sexual,    reincidencia delictiva, drogadicción, bandas delincuenciales, entre otras)</t>
  </si>
  <si>
    <t>Estrategia diseñada e implementada.</t>
  </si>
  <si>
    <t>201663000-0117</t>
  </si>
  <si>
    <t xml:space="preserve">Diseño e implementación  de la estratégica para la atención de la  población  en vulnerabiliada extrema  en el Departamento del Quindio  </t>
  </si>
  <si>
    <t>Diseño e implementación de una estrategia para la atención de la población en situación de vulnerabilidad extrema del departamento. (Habitantes de calle, trabajo sexual, reincidencia delictiva, drogadicción, bandas delincuenciales, entre otras.</t>
  </si>
  <si>
    <t>Implementar una estrategia integral necesariamente articulada en red que asegure contar con los recursos suficientes mediante una  efectiva sinergia y  coordinación entre instituciones públicas y privadas.</t>
  </si>
  <si>
    <t>Apoyar el seguimiento al plan de acción que conlleve a la implementación de la estrategia para atención de la población en alta vulnerabilidad</t>
  </si>
  <si>
    <t>Gloria Cristina Zuleta Rincón
Directora de Desarrollo Humano y Familia</t>
  </si>
  <si>
    <t xml:space="preserve">Apoyar con el diagnóstico situacional de Habitantes en Calle y  personas en alta  vulnerabilidad y alto riesgo social
</t>
  </si>
  <si>
    <t>Apoyar a las poblaciones en estado de vulnerabilidad de los Barrios priorizados en procesos de emprendimiento, creación  y formalización de empresas asociativas.</t>
  </si>
  <si>
    <t>Apoyar a las poblaciones vulnerables de los Barrios priorizados del departamento, con talleres de capacitación y  seguimiento en  proyectos productivos</t>
  </si>
  <si>
    <t>Atención a habitantes de calle en los municipios del departamento, en la ejecución de acciones encaminadas a garantizar los derechos de la población en estado  de  vulnerabilidad  extrema  en el departamento del Quindío".</t>
  </si>
  <si>
    <t>Brindar apoyo en los procesos que conlleven a la ejecución de la meta 191: Diseñar  e   implementar una  estrategia para la atención de la  población  en  situación  de  vulnerabilidad  extrema  en el Departamento del Quindío (habitantes de  calle, trabajo  sexual, reincidencia delictiva, drogadicción, bandas delincuenciales, entre otros).</t>
  </si>
  <si>
    <t xml:space="preserve">Apoyo  al  seguimiento de  la  ejecución presupuestal  de los recursos destinados  a la Implementacion de la estrategioa de atención de la poblacion en situacion de vulnerabilidad del departamento </t>
  </si>
  <si>
    <t>Brindar apoyo a la Secretaría de Familia en la   difusión de Derechos y garantías fundamentales de la  población vulnerable del Departamento del Quindío</t>
  </si>
  <si>
    <t xml:space="preserve">Brindar apoyo a la Secretaría de Familia en las diferentes jornadas realizadas  con  población vulnerable.
</t>
  </si>
  <si>
    <t xml:space="preserve">Apoyar a la secretaría de familia, en las diferentes actividades que se realicen,   tendientes a  la implementación de una estrategia para la   atención a  la  población en  vulnerabilidad extrema en el  departamento del Quindío” </t>
  </si>
  <si>
    <t xml:space="preserve">Apoyar a la Secretaría de Familia en la realización de convocatorias, acompañamiento logístico y asistencia operativa tendientes a la atención de la población vulnerable del departamento.
</t>
  </si>
  <si>
    <t>0316 - 5 - 3 1 3 18 62 14 117 - 20</t>
  </si>
  <si>
    <t>Apoyar  con los procesos que conlleven a  la implementacion de la estrategia para la atención de la población en situación de vulnerabilidad extrema del departamento. (habitantes de calle, trabajo sexual,  reincidencia delictiva, drogadicción, bandas delincuenciales, entre otras</t>
  </si>
  <si>
    <t>0316 - 5 - 3 1 3 18 62 14 117 - 88</t>
  </si>
  <si>
    <t>Apoyar con la realización de informes relacionados con el cumplimiento d ela meta: 191: Diseñar  e   implementar una  estrategia para la atención de la  población  en  situación  de  vulnerabilidad  extrema  en el Departamento del Quindío (habitantes de  calle, trabajo  sexual, reincidencia delictiva, drogadicción, bandas delincuenciales, entre otros).</t>
  </si>
  <si>
    <t>Apoyar en la realizacion de un ciclo de talleres que comprenden temáticas que permiten promover el desarrollo de competencias sociales y laborales  en la poblacion vulenrable del depto</t>
  </si>
  <si>
    <t xml:space="preserve">Establecer convenios con Instituciones de orden departamental y/o privada para promover programas de formación laboral complementaria.
</t>
  </si>
  <si>
    <t xml:space="preserve">Apoyar con la realización de un  documento denominado  proyecto o programa  piloto  para  atender  la  población  vulnerable  de cuatro municipios del depto
                                                                           </t>
  </si>
  <si>
    <t xml:space="preserve">Identificación de las necesidades y perfil  educativo de las poblaciones que se encuentran en riesgo, para ser vinculadas a la fuerza laboral, de conformidad con los diagnósticos locales realizados por organismos gubernamentales y no  gubernamentales
</t>
  </si>
  <si>
    <t>Apoyar la coordinación entre las diferentes Secretarías del orden departamental para la atención integral de la polbacion vulnerable</t>
  </si>
  <si>
    <t>Apoyar  con  programas específicos, dirigido  a grupos  que viven en entornos de alto riesgo: Extrema pobreza, desarraigo social,  drogadicción, delincuencia, prostitución, o pertenecen a familias    multiproblemáticas  y de alto riesgo social</t>
  </si>
  <si>
    <t>Aunar esfuerzos técnicos y financieros para la realización de estrategias orientadas a  permitir la  garantía de  derechos de las comunidades en situación de riesgo social focalizadas en los municipios  del departamento”.</t>
  </si>
  <si>
    <t>Facilitar   el acceso  a la  oferta institucional para  garantizar  a la  población en situación de riesgo la atención oportuna de conformidad con las rutas de atención  establecidas en la ley para  la atención de los diferentes tipos violencias  o afectaciones  a  los  derechos.</t>
  </si>
  <si>
    <t>Desarrollar estrategias, programas y7o proyectos que promuevan la garantia de derechos de laa familias de poblcion vulnerable del departamento y fomenten la prevencion de los riesgos psicosociales a traves de intervenciones educativas</t>
  </si>
  <si>
    <t>Realizar actividades tendientes a la implementación de estrategias, programas o proyectos que conlleven al bienestar de las familias, los niños y niñas, jóvenes y mujeres del departamento del Quindio en situación de vulnerabilidad.</t>
  </si>
  <si>
    <t>Logistica operativa, refrigerios, sonido</t>
  </si>
  <si>
    <t xml:space="preserve">Campañas  de difusion, socialziacion  y participación  ciudadana para la prevencion del  riesgo social en el depto
</t>
  </si>
  <si>
    <t>Implementar  un  programa  departamental para la atención y acompañamiento a la población migrante  y de repatriación .</t>
  </si>
  <si>
    <t>programa departamental  implementado para la atención y acompañamiento a la población migrante y de repatriación.</t>
  </si>
  <si>
    <t>0316 - 5 - 3 1 3 18 62 14 118 - 20</t>
  </si>
  <si>
    <t>201663000-0118</t>
  </si>
  <si>
    <t xml:space="preserve"> Implementación del programa  para la atención y acompañamiento  del ciudadano migrante  y de repatración en el Departamento del Quindio.</t>
  </si>
  <si>
    <t>IImplementar el plan de acompañamiento al ciudadano migrante (el que sale y el que retorna).</t>
  </si>
  <si>
    <t>Existencia de planes de acompañamiento al ciudadano migrante del depto. del Quindío</t>
  </si>
  <si>
    <t>Procesos  de capacitación, asistencia técnica, seguimiento y evaluación en cuanto a la garantia de derechos de la población migrante del Departamento</t>
  </si>
  <si>
    <t>Elsa Adriana Sanchez Salas
Directora de Poblaciones
Guillermo Andres Murillo Ladino
Jefe de Poblaciones</t>
  </si>
  <si>
    <t xml:space="preserve">1.1.2.Asistencias tecnicas  personales y grupales para la creación de rutas de atención al ciudadano migrante </t>
  </si>
  <si>
    <t>Capacitación secretarias sectoriales en cuanto la atención al ciudadano migrante</t>
  </si>
  <si>
    <t>Apoyar el programa de asistencia social y de repatriación de quindianos fallecidos en el exterior</t>
  </si>
  <si>
    <t xml:space="preserve">Pervivencia de los pueblos indígenas en el marco de la Paz </t>
  </si>
  <si>
    <t>Apoyar el plan de vida para el resguardo indígena Dachi Agore Drua del municipio de Calarcá</t>
  </si>
  <si>
    <t>Plan de vida apoyado y fortalecido</t>
  </si>
  <si>
    <t>0316 - 5 - 3 1 3 18 63 14 121 - 20</t>
  </si>
  <si>
    <t>201663000-0121</t>
  </si>
  <si>
    <t>Fortalecimiento resguardo  indígena DACHI AGORE DRUA del municipio de Calarcá del Departamento del Quindío.</t>
  </si>
  <si>
    <t>Garantizar el apoyo y fortalecimiento del plan de vida del Resguardo Dachi Agore Drua del municipio de Calarcá en el Departamento del Quindío.</t>
  </si>
  <si>
    <t>Apoyar con unidades productivas al plan de vida del Resguardo Indigena</t>
  </si>
  <si>
    <t xml:space="preserve">Apoyo, acompañamiento y fortalecimiento en cuanto procesos de seguridad alimentaria, saneamiento basico, educación, salud, justicia, gobernabilidad y territorio </t>
  </si>
  <si>
    <t xml:space="preserve"> Compra de herramientas, materiales, insumos, etc.para beneficiar a la poblacion indigena DACHI AGORE DRUA</t>
  </si>
  <si>
    <t>Apoyar   y fortalecer  la elaboración y puesta en marcha  de  planes de vida de los pueblos indígenas asentados en el Departamento del Quindío.</t>
  </si>
  <si>
    <t>Planes de vida apoyados y fortalecidos</t>
  </si>
  <si>
    <t>0316 - 5 - 3 1 3 18 63 14 122 - 20</t>
  </si>
  <si>
    <t>201663000-0122</t>
  </si>
  <si>
    <t xml:space="preserve">Apoyo  a la elaboración y puesta marcha de Planes de Vida  de los cabildos indigenas en el departamento del Quindio  </t>
  </si>
  <si>
    <t>Apoyar la elaboración y puesta en marcha de planes de vida de los cabildos indígenas en el depto del Quindío.</t>
  </si>
  <si>
    <t>Elaborar un diagnóstico real de las condiciones de vida de las comunidades indígenas del depto</t>
  </si>
  <si>
    <t xml:space="preserve"> Garantizar la atención integral y con enfoque diferencial de las comunidades indigenas asentadas en el Departamento del Quindío</t>
  </si>
  <si>
    <t>Articulación institucional para la atención diferencial de los indígenas del depto</t>
  </si>
  <si>
    <t>Adqusicion de bienes y servicios</t>
  </si>
  <si>
    <t xml:space="preserve">Población afro descendiente por el camino de la paz </t>
  </si>
  <si>
    <t xml:space="preserve">Implementar  un programa  articulado interinstitucional para la atención integral con enfoque diferencial  a la población afro descendiente del Departamento del Quindío en sus diferentes formas organizativas </t>
  </si>
  <si>
    <t>Programa  articulado interinstitucional para la  atención integral con enfoque diferencial a la población afro descendiente implementado</t>
  </si>
  <si>
    <t>0316 - 5 - 3 1 3 18 64 14 124 - 20</t>
  </si>
  <si>
    <t>201663000-0124</t>
  </si>
  <si>
    <t xml:space="preserve">Implementación de un  programa de atención integral a la población  afrodescendiente en el Departamento del Quindio </t>
  </si>
  <si>
    <t>Garantizar la protección de derechos y la atención integral con enfoque diferencial de las comunidades afrodescendientes asentadas en el
Departamento del Quindío.</t>
  </si>
  <si>
    <t>Implementar un programa articulado interinstitucional para la atencion integral con enfoque disferencial a la poblacion afro del departamento</t>
  </si>
  <si>
    <t>Capacitaciones dirigidas a comunidades Afros del Departamento</t>
  </si>
  <si>
    <t xml:space="preserve">Apoyo, acompañamiento y fortalecimiento en cuanto procesos de seguridad alimentaria, saneamiento basico, educación, salud y vivienda  </t>
  </si>
  <si>
    <t>Compra de herramientas, materiales, insumos, etc.</t>
  </si>
  <si>
    <t>Sí a la diversidad sexual e identidad de género y su familia.</t>
  </si>
  <si>
    <t>Formular  la política pública departamental de diversidad sexual e identidad de género</t>
  </si>
  <si>
    <t>Política pública formulada e implementada</t>
  </si>
  <si>
    <t>0316 - 5 - 3 1 3 18 65 14 125 - 20
0316 - 5 - 3 1 3 18 65 14 125 - 88</t>
  </si>
  <si>
    <t>201663000-0125</t>
  </si>
  <si>
    <t>Fomulación e implementación de la politca pública  de diversidad sexual en el Departamento del Quindio</t>
  </si>
  <si>
    <t>Implementación de la política pública que garantice los derechos de las personas con diversidad sexual e identidad de género en el dpto del Quindío.</t>
  </si>
  <si>
    <t>Establecer políticas claras para la inclusión social de la población LGTBI</t>
  </si>
  <si>
    <t>Articulacion insteristitucional de la politica publica de diversidad sexual</t>
  </si>
  <si>
    <t xml:space="preserve">Recurso Ordinario
Superavit ordinario
</t>
  </si>
  <si>
    <t>Apoyo al seguimiento del plan de accion de la politica publica de diversidad sexual, con los sectores y actores del depto</t>
  </si>
  <si>
    <t>Logistica Operativa</t>
  </si>
  <si>
    <t>Mujeres constructoras de Familia y de paz.</t>
  </si>
  <si>
    <t>Revisar, ajustar  e  implementar  la política publica de equidad de género para la  mujer del departamento</t>
  </si>
  <si>
    <t>Política pública  de equidad de genero revisada, ajustada e implementada.</t>
  </si>
  <si>
    <t>201663000-0128</t>
  </si>
  <si>
    <t>Implementaciòn de la polìtica pùblica de equidad de género para la mujer en el Departamento del Quindìo</t>
  </si>
  <si>
    <t xml:space="preserve">Sensibilizar y fortalecer a la población vulnerable asentada en el departamento del Quindío (mujeres, indígenas, afrodescendientes, migrantes y población LGTBI), promoviendo el cumplimiento de los derechos y  garantizando condiciones de vida digna </t>
  </si>
  <si>
    <t>Cumplimiento de la normatividad jurídica nacional e internacional</t>
  </si>
  <si>
    <t>Campañas de socialización de las normas y las leyes que cobijan a la Mujer</t>
  </si>
  <si>
    <t>Nocolás Echeverry Marin
Jefe de Equidad y Mujer</t>
  </si>
  <si>
    <t>Logística operativa para los eventos en la implementación de la política publica de equidad</t>
  </si>
  <si>
    <t>seguimiento al Plan de Acción de la Política Publica de Equidad de Género para Mujer</t>
  </si>
  <si>
    <t xml:space="preserve">Apoyar la realización de Ruedas de negocios para mujeres emprendedoras y empresarias del departamento del Quindio.
</t>
  </si>
  <si>
    <t>0316 - 5 - 3 1 3 19 67 14 128 - 20</t>
  </si>
  <si>
    <t>Fortalecimiento a unidades productivas y/o proyectos de emprendemiento de mujeres</t>
  </si>
  <si>
    <t>0316 - 5 - 3 1 3 19 67 14 128 - 88</t>
  </si>
  <si>
    <t>Apoyo en el diseño de  estrategias de articulación e incorporación entre las organizaciones de mujeres del departamento y los consejos municipales y departamental de mujeres.</t>
  </si>
  <si>
    <t xml:space="preserve">Seguimiento al cumplimiento de los planes de acción de la Politica Publica de  Equidad de Género para la mujer
</t>
  </si>
  <si>
    <t>Atención integral al Adulto Mayor</t>
  </si>
  <si>
    <t xml:space="preserve">Quindío para todas las edades </t>
  </si>
  <si>
    <t>Revisar, ajustar  e implementar  la política pública departamental "Un Quindío para todas las edades 2010-2020"</t>
  </si>
  <si>
    <t>Política pública revisada, ajustada  e implementada.</t>
  </si>
  <si>
    <t>201663000-0129</t>
  </si>
  <si>
    <t xml:space="preserve">Apoyo y bienestar integral a las personas mayores del Departamento del Quindio </t>
  </si>
  <si>
    <t>Altos índices de atención a los adultos mayores en el departamento del Quindío.</t>
  </si>
  <si>
    <t xml:space="preserve">Apoyar la elaboración ,seguimiento y evaluacion de los planes de accion de los municipios y depto de la Politica Publica de envejecimiento y vejez
</t>
  </si>
  <si>
    <t>Apoyo  al  seguimiento de  la  ejecución presupuestal  de los recursos destinados   a la  política pública de Envejecimiento y vejez</t>
  </si>
  <si>
    <t xml:space="preserve">Apoyar elseguimiento y evaluacion de los planes de accion de los municipios y depto de la Politica Publica de envejecimiento y vejez
</t>
  </si>
  <si>
    <t>Desarrollar estretegias de vigilancia y control que permita garantizar el cumplimiento y reconocimiento de los derechos de las personas mayores</t>
  </si>
  <si>
    <t xml:space="preserve">Apoyar asistencias técnicas grupales a los grupos de adultos mayores del depto, en deporte, cultura, recreación y motivación </t>
  </si>
  <si>
    <t>0316 - 5 - 3 1 3 19 67 14 129 - 06</t>
  </si>
  <si>
    <t xml:space="preserve">Desarrollar actividades como asistente jurídico para el cumplimiento de la normatividad que protejan los derechos de la población adulto mayor del departamento del Quindío </t>
  </si>
  <si>
    <t>Realizar motivación e infundir  sentido de pertenencia y compromiso de parte del Consejo Departamental del  adulto mayor</t>
  </si>
  <si>
    <t xml:space="preserve">
Superavit Recurso Ordinario</t>
  </si>
  <si>
    <t>0316 - 5 - 3 1 3 19 67 14 129 - 20</t>
  </si>
  <si>
    <t xml:space="preserve">Desarrollar estrategias de vigilancia y control que permitan garantizar el cumplimiento y reconocimiento de los derechos de las personas mayores 
</t>
  </si>
  <si>
    <t xml:space="preserve">
 Estampilla Pro Adulto Mayor</t>
  </si>
  <si>
    <t>Logística Operativa: Sonido, logistica, refrigerios</t>
  </si>
  <si>
    <t>Superavit Estampilla Pro Adulto Mayor</t>
  </si>
  <si>
    <t>0316 - 5 - 3 1 3 19 67 14 129 - 84</t>
  </si>
  <si>
    <t>Apoyo a  eventos programados por la Secretaría dia de la celebracion de las eprsonas de la tercera edad y el pensionado</t>
  </si>
  <si>
    <t>Crear el cabildo de adulto mayor del Departamento y apoyar la creación en once municipios del Quindío</t>
  </si>
  <si>
    <t>Número de Cabildos de Adulto Mayor creados.</t>
  </si>
  <si>
    <t>0316 - 5 - 3 1 3 19 67 14 129 - 88</t>
  </si>
  <si>
    <t xml:space="preserve">
Apoyar con actividades para la  creacion del cabildo de adulto mayoren en 6 municipios del Quindio
</t>
  </si>
  <si>
    <t xml:space="preserve">Apoyar 12 Centros de Bienestar del Departamento </t>
  </si>
  <si>
    <t>Centro de bienestar apoyados</t>
  </si>
  <si>
    <t>Centros de Binestar del Adulto Mayor (CBA)</t>
  </si>
  <si>
    <t xml:space="preserve">Apoyar 14 Centros Vida del Departamento </t>
  </si>
  <si>
    <t>Centros vida apoyados</t>
  </si>
  <si>
    <t>Centros Vida (DV)</t>
  </si>
  <si>
    <t>MARIA DEL CARMEN AGUIRRE BOTERO</t>
  </si>
  <si>
    <t>SECRETARIA DE FAMILIA</t>
  </si>
  <si>
    <t>Proyectó y elaboró: DORIS CASTAÑO AGUDELO, contratista</t>
  </si>
  <si>
    <t>Edad Económicamente 
Activa (20-59 años)</t>
  </si>
  <si>
    <t xml:space="preserve"> INCLUSION SOCIAL</t>
  </si>
  <si>
    <t>Soberanía, seguridad alimentaria y nutricional</t>
  </si>
  <si>
    <t xml:space="preserve">Fortalecimiento a la vigilancia en  la seguridad alimentaria y nutricional del Quindío. </t>
  </si>
  <si>
    <t xml:space="preserve">Implementar una estrategia que determine de forma oportuna el  número de brotes de enfermedades transmitidas por alimentos (ETA) con agente etiológico identificado en alimentos de mayor consumo.
</t>
  </si>
  <si>
    <t>No</t>
  </si>
  <si>
    <t>1803 - 5 - 3 1 3 11 35 2 132 - 61
1803 - 5 - 3 1 3 11 35 2 132 - 96
1803 - 5 - 3 1 3 11 35 2 132 - 98</t>
  </si>
  <si>
    <t>Aprovechamiento biológico y consumo de  alimentos idoneos  en el Departamento del Quindio</t>
  </si>
  <si>
    <t xml:space="preserve">Disminuir o mantener la proporción de niños menores de 5 años en riesgo de desnutrición moderada o severa aguda
</t>
  </si>
  <si>
    <t xml:space="preserve">Fortalecer la estrategia que determine el número de brotes de enfermedades transmitidas por alimentos (ETA) 
</t>
  </si>
  <si>
    <t>Realizar acciones de Inspección, Vigilancia y Control de alimentos y Bebidas alcohólicas de consumo humano en el Departamento del Quindío.</t>
  </si>
  <si>
    <t>Fondo Local de Salud - SGP</t>
  </si>
  <si>
    <t>N/A</t>
  </si>
  <si>
    <t>Cesar Augusto Rincón Zuluaga
Secretario de Salud</t>
  </si>
  <si>
    <t>Divulgación de las políticas, normas y procedimientos, brindando la asesoría pertinente para promover el cumplimiento de la reglamentación con miras a la protección de la salud, en  programas institucionales.</t>
  </si>
  <si>
    <t>Actualizar de censo de establecimientos de alimentos y bebidas para el 2018</t>
  </si>
  <si>
    <t>Articular acciones de informacion, educacion y comunicación, relacionada con la manipulacion adecuada de alimentos en  las actividades PIC 2018</t>
  </si>
  <si>
    <t>Realizar vigilancia sanitaria en establecmientos de alimentos, relacionados con enfermedades transmitidas por alimentos (ETA), en los muncipios de competencia del Departamento.</t>
  </si>
  <si>
    <t>Articular con el laboratorio departamental de salud publica (LDSP) la programacion y ejecucion de la toma de muestras de alimetnos y bebidas.</t>
  </si>
  <si>
    <t xml:space="preserve">Ejecutar el plan decenal de lactancia materna </t>
  </si>
  <si>
    <t xml:space="preserve">Cumplir con  el tiempo de la practica de la lactancia Materna exclusiva
</t>
  </si>
  <si>
    <t>Realizar concertación intersectorial para la formulación de planes y proyectos que desarrollen el componente de seguridad alimentaria y nutricional de consumo y aprovechamiento biológico.</t>
  </si>
  <si>
    <t xml:space="preserve">Seguimiento al estado de la estrategia IAMI en 11 IPS públicas del departamento. </t>
  </si>
  <si>
    <t>Brindar asistencia técnica para la implementación de la estrategia IAMI.</t>
  </si>
  <si>
    <t>Realizar levantamiento del indicador de lactancia materna exclusiva año 2018.</t>
  </si>
  <si>
    <t>Realizar capacitación a 11 municipios en alianza con la dimensión de salud en el ámbito laboral para la promoción, protección y apoyo de la lactancia materna.</t>
  </si>
  <si>
    <t>Fortalecer la atención integral  en seis (6) poblaciones vulnerables (etnias)  en menores de cinco años con casos de desnutrición</t>
  </si>
  <si>
    <t xml:space="preserve">Fortalecer la  atencion nutricional en poblaciones indigenas del departamento 
.
</t>
  </si>
  <si>
    <t>Realizar seguimiento a casos de desnutrición, bajo peso al nacer y mortalidad por desnutrición notificados por el SIVIGILA con enfoque diferencial.</t>
  </si>
  <si>
    <t>Realizar búsqueda activa institucional y comunitaria de casos de desnutrición aguda en poblaciones etnias en el departamento.</t>
  </si>
  <si>
    <t>Realizar diagnóstico de la situación nutricional de 6 comunidades (etnias del departamento).</t>
  </si>
  <si>
    <t>Realizar seguimiento a la implementación de la ruta de atención integral a la desnutrición en menores de 5 años en poblaciones vulnerables etnias del departamento.</t>
  </si>
  <si>
    <t>Realizar asistencia técnica en lineamientos vigentes para la atención nutricional (Res 5406/2015;2465/2016).</t>
  </si>
  <si>
    <t>Realizar capacitación en guías alimentarias basadas en alimentos y estilos de vida saludable.</t>
  </si>
  <si>
    <t>Salud Pública para un Quindío saludable y posible</t>
  </si>
  <si>
    <t>Salud ambiental</t>
  </si>
  <si>
    <t>Formular, aprobar y divulgar  la Política Integral de Salud Ambiental (PISA)</t>
  </si>
  <si>
    <t>1803 - 5 - 3 1 3 12 36 2 133 - 61
1803 - 5 - 3 1 3 12 36 2 133 - 96</t>
  </si>
  <si>
    <t>Control Salud Ambiental Departamento del Quindío.</t>
  </si>
  <si>
    <t>Disminuir  los factores de riesgo sanitarios y ambientales asociados a eventos de interés en salud pública relacionados con la salud ambiental como el aumento de la carga contaminante del agua, entre otros.</t>
  </si>
  <si>
    <t xml:space="preserve">Adoptar e implementar en el departamento de la  Política integral de salud ambiental PISA reglamentada  </t>
  </si>
  <si>
    <t xml:space="preserve">Generar  espacios  intersectoriales  para  la  gestión integral  de la salud ambiental, a traves de consejo territorial de salud ambiental COTSA y sus mesas tecnicas </t>
  </si>
  <si>
    <t>Generar espacios intersectoriales para desarrollar con cada municipio el plan de adaptacion al cambio climatico</t>
  </si>
  <si>
    <t>Realizar actividades de caracterización y educación sanitaria y ambiental en el marco de la implementacion de la estrategia entornos saludables, en los entornos de viviendas, educativos y comunitarios con el abordaje integral de las políticas, normas y procedimientos relacionados con la prevencion vigilancia y control de factores de riesgo de la salud</t>
  </si>
  <si>
    <t xml:space="preserve">Generar los mapas de riesgo y vigilancia de la calidad de agua para consumo humano en  los doce (12) municipios del departamento </t>
  </si>
  <si>
    <t>Fortalecer la gestion intersectorial en el cumplimiento de la normatividad relacionada con la elaboracion de mapas de riesgo</t>
  </si>
  <si>
    <t>Mantener  en 11 municipios de competencia departamental la vigilancia de la calidad del agua, mediante la vigilancia de la aplicación de buenas practicas sanitarias y  la toma analisis y reporte de muestras de agua.</t>
  </si>
  <si>
    <t>Realizar levantamiento de los riesgos (actividades que generan riesgo) en las fuentes abastecedoras (Anexo  técnico No. 1  Resolución 4716 de 2010) en tres municipios</t>
  </si>
  <si>
    <t>Sexualidad, derechos sexuales y reproductivos</t>
  </si>
  <si>
    <t>Lograr que ocho (8) municipios del departamento operen el sistema de vigilancia en salud pública de la violencia intrafamiliar.</t>
  </si>
  <si>
    <t>1803 - 5 - 3 1 3 12 37 2 134 - 61
1803 - 5 - 3 1 3 12 37 2 134 - 96</t>
  </si>
  <si>
    <t>Fortalecimiento de acciones de intervención inherentes a los derechos sexuales y reproductivos  en el Departamento del Quindio.</t>
  </si>
  <si>
    <t xml:space="preserve"> Disminuir de los eventos de interés en salud pública relacionados con la salud sexual y reproductiva en especial de la mortalidad materna  </t>
  </si>
  <si>
    <t xml:space="preserve">Garantizar la  atención integral a la población en salud sexual y reproductiva </t>
  </si>
  <si>
    <t xml:space="preserve">Realizar capacitación departamental dirigida al personal del sector salud, protección y justicia en la estrategia de abordaje integral de las violencias de género y violencias sexuales y normatividad vigente. </t>
  </si>
  <si>
    <t>Analizar trimestralmente el comportamiento del evento de violencias sexuales en población vulnerable e identificar hallazgos frente a la calidad de la atención de acuerdo a los seguimientos individuales de casos.</t>
  </si>
  <si>
    <t>Realizar asistencia técnica y evaluación a la gestión del riesgo en salud de las EAPB y ESE en el abordaje integral de las violencias de género y violencias sexuales.</t>
  </si>
  <si>
    <t>Desarrollar acciones articuladas intersectorialmente en los doce (12) municipios del departamento, con enfoque de derechos en colectivos LGTBI, jóvenes, mujeres gestantes adolescentes</t>
  </si>
  <si>
    <t xml:space="preserve">Realizar asistencia técnica y evaluación a las ESE de primer nivel en la Estrategia Nacional de Servicios de Salud Amigables para Adolescentes y Jóvenes, rutas de atención diferenciada, redes sociales, comunitarias y veedurías juveniles. </t>
  </si>
  <si>
    <t>Capacitar al personal de las 12 Secretarias de salud municipales en la Estrategia Nacional de Servicios de Salud Amigables para Adolescentes y Jóvenes, rutas de atención diferenciada, redes sociales, comunitarias y veedurías juveniles.</t>
  </si>
  <si>
    <t>Realizar capacitación departamental dirigida al personal del sector salud en la estrategia de acceso universal a la prevención y atención integral en IT-VIH/SIDA.</t>
  </si>
  <si>
    <t>Analizar trimestralmente el comportamiento del evento de VIH, TRASMISIÓN MATERNO INFANTIL DE VIH y HEPATITIS VIRALES e identificar hallazgos frente a la calidad de la atención de acuerdo a los seguimientos individuales.</t>
  </si>
  <si>
    <t>Realizar asistencia técnica y evaluación a la gestión del riesgo en salud de las EAPB, ESE y Programas regulares en la estrategia de acceso universal a la prevención y atención integral en IT-VIH/SIDA.</t>
  </si>
  <si>
    <t>Realizar seguimiento a las IPS y centros de atención en la  gestión del riesgo en salud a personas que se inyectan drogas, en la estrategia de acceso universal a la prevención y atención integral en IT-VIH/SIDA.</t>
  </si>
  <si>
    <t>Desarrollar acciones encaminadas a dar respuesta al plan nacional de actividades colaborativas TB/VIH involucrando todos los actores del SGSSS y la sociedad civil.</t>
  </si>
  <si>
    <t>Vincular cuatro mil ochocientos (4.800) mujeres gestantes al programa de control prenatal antes de la semana 12 de edad gestacional.</t>
  </si>
  <si>
    <t>Implementar programa del  control prenatal antes de la semana 12 de la edad gestacional</t>
  </si>
  <si>
    <t>Realizar seguimiento a los embarazos de alto riesgo  detectados en todo el departamento del Quindío para que se garantice desde las EAPB la intervención del riesgo en salud.</t>
  </si>
  <si>
    <t>Realizar diagnóstico de la situación de embarazos en adolescente en edades entre 10 - 19 años, en el departamento del Quindío.</t>
  </si>
  <si>
    <t xml:space="preserve">Realizar asistencia técnica a EPS  e IPS en el programa de consulta preconcepcional con calidad, basada en educación en salud, para todas la parejas potencialmente fértiles, que asegure un recién nacido sano. </t>
  </si>
  <si>
    <t>Realizar  búsqueda activa institucional y comunitaria  de mujeres embarazadas a través de las IPS, EPS y líderes comunitarios en todo el departamento del Quindío.</t>
  </si>
  <si>
    <t>Establecer acuerdos con IPS y EAPB que aseguren la captación temprana de la gestante antes de la semana 12, a través de las acciones de promoción de la salud e identificación del riesgo.</t>
  </si>
  <si>
    <t xml:space="preserve">Capacitar a las redes sociales y comunitarias en la identificación del riesgo colectivo de las gestantes y en la captación temprana - PIC.  </t>
  </si>
  <si>
    <t xml:space="preserve">Realizar seguimiento y control a la aplicación del TSH neonatal  por parte de los aseguradores y prestadores a todos los recién nacidos institucionalizados y no institucionalizados en el departamento. </t>
  </si>
  <si>
    <t xml:space="preserve">Realizar asistencia técnica y seguimiento EPS  e IPS, en protocolos de atención del evento de sífilis gestacional y congénita y otras infecciones en las gestantes. </t>
  </si>
  <si>
    <t>Adaptar y realizar la verificación en la aplicación de la ruta de atención  integral, en la población gestante del departamento del Quindío</t>
  </si>
  <si>
    <t>Desarrollar y realizar seguimiento al plan de acción del comité departamental de maternidad segura. (Resolución 533 del 02 junio del 2015)</t>
  </si>
  <si>
    <t>Canalizar acciones de promoción de la salud en el desarrollo de la política Nacional de sexualidad, derechos sexuales y reproductivos</t>
  </si>
  <si>
    <t>Desarrollar y realizar seguimiento al plan de acción del comité departamental de sexualidad, derechos sexuales y reproductivos. (Resolución 533 del 02 junio del 2015)</t>
  </si>
  <si>
    <t>Desarrollar y realizar seguimiento al  Plan de acción del subcomité departamental de promoción y prevención de las ITS-VIH/SIDA (Resolución 533 del 02 junio del 2015)</t>
  </si>
  <si>
    <t>Construir el Plan de acción y realizar seguimiento a las acciones intersectoriales establecidas para la prevención de la violencia de género, con énfasis en las violencias sexuales y la atención integral de las violencias.</t>
  </si>
  <si>
    <t>Analizar mensualmente el comportamiento de los eventos de VIH y HEPATITIS B, C y DELTA y retroalimentar al área de inspección, vigilancia y control los hallazgos frente a las demora en la calidad de la atención de acuerdo a los análisis individuales de los casos.</t>
  </si>
  <si>
    <t>Desarrollar acciones de promoción y prevención en salud sexual y reproductiva en espacios trasnsectoriales y comunitarios de los 11 municipios del Departamento a través del PIC</t>
  </si>
  <si>
    <t>Realizar asistencia técnica y evaluación a las 12 Secretarias de salud municipales en la Dimensión de sexualidad, derechos sexuales y reproductivos.</t>
  </si>
  <si>
    <t>Convivencia social y salud mental</t>
  </si>
  <si>
    <t>Ajustar e implementar  la política de salud mental en los 12 municipios del Departamento, conforme a los lineamientos y desarrollos técnicos definidos por el Ministerio de Salud y Protección Social.</t>
  </si>
  <si>
    <t>1803 - 5 - 3 1 3 12 38 2 135 - 61
1803 - 5 - 3 1 3 12 38 2 135 - 98</t>
  </si>
  <si>
    <t>Fortalecimiento, promoción de la salud y prevención primaria en salud mental en el Departamento del Quindío.</t>
  </si>
  <si>
    <t>Disminuir la morbimortalidad asociada a la salud mental principalmente de la violencia intrafamiliar</t>
  </si>
  <si>
    <t>Implementar los lineamientos  del Ministerio de Salud y Protección Social frente a la ajustes e implementación de política y el plan nacional de salud mental</t>
  </si>
  <si>
    <t>Asistencia técnica a la Universidad del Quindío en la implementación de las zonas de orientación universitaria y el modelo de inclusión social.</t>
  </si>
  <si>
    <t>Definición de líneas operativas y prioridades a seguir para el plan de intervenciones colectivas, bajo lineamientos del plan de salud territorial, de la dimensión de convivencia social y salud mental.</t>
  </si>
  <si>
    <t>Formación y capacitación al personal de las IPS, EPS, Planes locales de Salud y entidades que desarrollan acciones encaminadas a la atención de la salud mental con énfasis en MH - GAP y estrategia treanet</t>
  </si>
  <si>
    <t>Realizar el III seminario de actualización en investigación, prevención y atención de la conducta suicida, en el marco de la formulación de la Política en Salud Mental</t>
  </si>
  <si>
    <t>Realizar mesas de trabajo con la sociedad civil, EPS, Médicos especialistas en psiquiatría, para la implementación de los protocolos atención del espectro autista, así como la socialización de las guías de atención en depresión, consumo de alcohol, esquizofrenia.</t>
  </si>
  <si>
    <t>Realizar mesas de trabajo  EPS,  para la socialización de las guías de atención en salud mental y spa, coberturas en salud mental (ley 1438 del 2011, resolución 5592 del 2015, ley 1616 del 2013, ley 1566 del 2012, rutas de atención, política actual de drogas y atención integral a víctimas de violencia) entre otros.</t>
  </si>
  <si>
    <t>Realizar monitoreo y seguimiento a los casos notificados en el SIVIGILA en los eventos de interés  en salud pública y de competencia directa de la Dimensión de convivencia social y salud mental.</t>
  </si>
  <si>
    <t>Realizar acompañamiento a la mesa de trabajo del programa de habitante de calle, para la formulación de la política pública según ley 1641 del 2013.</t>
  </si>
  <si>
    <t>Realizar mesas de coordinación, organización y operativización del comité departamental de reducción del consumo de sustancias psicoactivas - ordenanza 051 del 2010 y apoyo  técnico a la secretaria del interior en el consejo seccional de estupefaciente</t>
  </si>
  <si>
    <t>Adoptar e implementar el modelo de Atención primaria en Salud Mental (APS) en todos los municipios Quindiano</t>
  </si>
  <si>
    <t>Establecer lineamientos de planificación en la Atención primaria en Salud Mental (APS) en todos los municipios Quindiano</t>
  </si>
  <si>
    <t>Realizar asistencia técnica a la universidad del Quindío en la implementación de las zonas de orientación universitaria y el modelo de inclusión social.</t>
  </si>
  <si>
    <t>Realizar formación y capacitación a orientadores escolares del departamento del Quindío, en normatividad actual, rutas de atención y protocolos de vigilancia en la Dimensión de Convivencia Social y Salud Mental.</t>
  </si>
  <si>
    <t>Realizar formación y capacitación a las familias y cuidadores de personas diagnosticadas con esquizofrenia en conjunto con la Asociación Colombiana de Esquizofrenia</t>
  </si>
  <si>
    <t>Brindar asesoría, asistencia técnica y realizar acciones de vigilancia y monitoreo  a los entes municipales en la línea  de convivencia social y salud mental (violencia, conducta suicida, entre otros)</t>
  </si>
  <si>
    <t>Realizar mesas de trabajo de asesoría y asistencia técnica  con  EPS, en normatividad vigente en salud mental, convivencia social, rutas de atención y seguimiento a casos</t>
  </si>
  <si>
    <t>Adoptar  e implementar en los doce (12) municipios el plan departamental de la reducción del consumo de sustancias psicoactivas SPA conforme a lineamientos y desarrollos técnicos entorno a la demanda</t>
  </si>
  <si>
    <t>Articular las políticas públicas de reducción de la oferta y reducción de la demanda de sustancias psicoactivas licitas e ilícitas.</t>
  </si>
  <si>
    <t>Brindar asesoría, asistencia técnica y realizar acciones de vigilancia y monitoreo a las instituciones que cuentan con programas ambulatorios de mantenimiento con método de baja y mediana complejidad, en el departamento del Quindío.</t>
  </si>
  <si>
    <t>Asistencia técnica y  seguimiento a la notificación del sistema único de indicadores de centros de atención a la drogadicción (SUICAD).</t>
  </si>
  <si>
    <t>Mesas de trabajo con usuarios y sus familias de los diferentes programas de sustitución con metadona.</t>
  </si>
  <si>
    <t>Coordinación y organización de las mesas técnicas intersectoriales para los ajustes y adaptación del Plan Nacional Para la Promoción de la Salud, la Prevención, y la Atención del Consumo de Sustancias Psicoactivas 2014 - 2021.</t>
  </si>
  <si>
    <t>Formación y capacitación al personal de las IPS, EPS, Planes locales de Salud y entidades que desarrollan acciones encaminadas a la implementación del modelo de inclusión social de base comunitaria (zonas de orientación universitaria y centros de escucha), primer ciclo de formación en atención primaria en salud mental y spa.</t>
  </si>
  <si>
    <t>Estilos de vida saludable y condiciones no-transmisibles</t>
  </si>
  <si>
    <t>Implementar la estrategia  denominada "Cuatro por cuatro" para la promoción de la alimentación saludable</t>
  </si>
  <si>
    <t>1803 - 5 - 3 1 3 12 39 2 138 - 61
1803 - 5 - 3 1 3 12 39 2 138 - 96</t>
  </si>
  <si>
    <t xml:space="preserve">Control y vigilancia en las acciones de condiciones no transmisibles y promoción de estilos de vida saludable en el Quindio  </t>
  </si>
  <si>
    <t>Disminuir la carga de la enfermedad asociada a las enfermedades crónicas no trasmisibles</t>
  </si>
  <si>
    <t xml:space="preserve"> Realizar campañas  de promoción y prevención que orienten la adopción de estilos de vida saludable</t>
  </si>
  <si>
    <t>Desarrollar acciones de  promoción de la salud y gestión del riesgo en Enfermedades Crónicas No Transmisibles (cardiovasculares, diabetes y epoc) con los diferentes grupos poblacionales y los diferentes contextos (PIC)</t>
  </si>
  <si>
    <t>Realizar capacitación en Lineamientos técnicos para la promoción de modos, condiciones y estilos de vida saludable, relacionadas con las enfermedades no transmisibles en el entorno escolar.</t>
  </si>
  <si>
    <t>Brindar asistencia técnica y evaluar en 20 instituciones educativas la implementación de  la estrategia Tiendas escolares Saludables de 11 municipios de competencia departamental.</t>
  </si>
  <si>
    <t>Realizar asistencia técnica a los Planes Locales de Salud en la gestión intersectorial para la promoción de estilos de vida saludables (alimentación saludable, actividad física, alcohol y cigarrillo) en los diferentes entornos educativo, laboral y comunitario.</t>
  </si>
  <si>
    <t>Desarrollar el plan intersectorial para la disminución de lesionados por pólvora y garantizar su implementación en los 12 municipios del departamento.</t>
  </si>
  <si>
    <t>Implementar una estrategia de ambientes libres de humo de tabaco en los  municipios.</t>
  </si>
  <si>
    <t>Articular estrategias interinstitucionales que garanticen la integralidad en la atención de los usuarios</t>
  </si>
  <si>
    <t>Verificar el nivel de cumplimiento  de la ley 1335 de 2009 enfocada en espacios libres de humo (no consumo o exposición al tabaco y sus derivados) en  11 instituciones educativas de competencia departamental.</t>
  </si>
  <si>
    <t>Realizar asistencia técnica y seguimiento a la red de prestadores y aseguradores del departamento, en la  implementación de guías de atención y tamizajes de las enfermedades no transmisibles especialmente en prestadores de primer nivel de atención, bajo la estrategia de APS.</t>
  </si>
  <si>
    <t xml:space="preserve">Ejecutar el plan de intervención de la exposición a flúor en el departamento de acuerdo a los riesgos identificados en la fase IV. </t>
  </si>
  <si>
    <t xml:space="preserve">Realizar el análisis trimestral de los resultados obtenidos en la Búsqueda Activa Institucional, generar planes de mejoramiento y seguimiento a los  hallazgos encontrados a prestadores y aseguradores y realizar su respectivo reporte a nivel nacional. </t>
  </si>
  <si>
    <t xml:space="preserve">Realizar el diagnostico situacional de las enfermedades huérfanas y socialización  y generación de planes de intervención con los aseguradores del  departamento del Quindío. </t>
  </si>
  <si>
    <t>Implementar una estrategia para mantener la edad de inicio de consumo de tabaco en los adolescentes escolarizados.</t>
  </si>
  <si>
    <t>Adoptar guías y protocolos de atención de las enfermedades crónicas no transmisibles por parte de las EPS e IPS</t>
  </si>
  <si>
    <t>Fortalecer con la instancia intersectorial las acciones de intervención orientadas a la disminución de riesgo de consumo de tabaco en toda la comunidad educativa, incluidos los padres de familia.</t>
  </si>
  <si>
    <t xml:space="preserve">Coordinar la realización de unidades de análisis de las muertes de interés en salud pública de la dimensión de referencia, verificando adherencia a la metodología "ruta de la vida camino a la supervivencia", generación de planes de mejoramiento e informe de proceso de seguimiento.  </t>
  </si>
  <si>
    <t>Realizar asistencia técnica, seguimiento y monitoreo a la gestión del riesgo en salud de los administradores y prestadores en el abordaje integral de la dimensión de vida saludable y condiciones no transmisibles que incluye seguimiento a los indicadores de la 4505 y de vigilancia en salud pública, para realizar acuerdos con las EPS e IPS y definir planes de acción.</t>
  </si>
  <si>
    <t>Vida saludable y enfermedades transmisibles</t>
  </si>
  <si>
    <t xml:space="preserve">Diseñar y desarrollar planes y/o programas en los doce (12) entes territoriales municipales de promoción y prevención de las enfermedades transmitidas por agua, suelo y alimentos </t>
  </si>
  <si>
    <t>1803 - 5 - 3 1 3 12 40 2 139 - 61
1803 - 5 - 3 1 3 12 40 2 139 - 96</t>
  </si>
  <si>
    <t>Fortalecimiento de las acciones de la prevención y protección en la población infantil en el Departamento del Quindío</t>
  </si>
  <si>
    <t>Reducir la exposición a condiciones y factores de riesgo ambientales, sanitarios y biológicos, de las contingencias y daños producidos por las enfermedades transmisibles</t>
  </si>
  <si>
    <t xml:space="preserve">Fortalecimiento de la red de frío del Programa ampliado de inmunización (PAI).
</t>
  </si>
  <si>
    <t>Realizar la caracterización de las condiciones sanitarias de las familias de la zona rural en condiciones de vulnerabilidad de los 11 municipios del departamento del Quindío.</t>
  </si>
  <si>
    <t xml:space="preserve">Ejecutar conjuntamente con el equipo de Salud Ambiental, las intervenciones concernientes a la promoción de prácticas claves de la estrategia AIEPI comunitario en entornos saludables (vivienda y escuela). </t>
  </si>
  <si>
    <t>Realizar el monitoreo y evaluación de las acciones de gestión del riesgo, adherencia a guías y protocolos de enfermedades transmitidas por agua, suelo y alimentos, con las EAPB y ESES del Departamento.</t>
  </si>
  <si>
    <t>Realizar mesas técnicas para el análisis, evaluación y seguimiento de las acciones de prevención de enfermedades transmitidas por agua, suelo y alimentos, con vigilancia en salud pública.</t>
  </si>
  <si>
    <t>Implementar una estrategia que permita garantizar el adecuado funcionamiento de la red de frío para el almacenamiento  de los biológicos del Programa ampliado de inmunización (PAI).</t>
  </si>
  <si>
    <t xml:space="preserve">Fortalecimiento de los protocolos para la prevenciÓn y control de las enfermedades transmisibles
</t>
  </si>
  <si>
    <t>Realizar el abastecimiento permanente de las vacunas e insumos del PAI, según los lineamientos del programa ampliado de inmunizaciones.</t>
  </si>
  <si>
    <t>Realizar asistencia técnica a los municipios para asegurar el correcto almacenamiento, conservación y transporte de vacunas, bajo los estándares de calidad de la cadena de frio.</t>
  </si>
  <si>
    <t>Consolidar el registro de la información reportada sobre dosis aplicadas en el sistema de información nominal de las instituciones que brindan atención a la población menor de 5 años CDI en el departamento.</t>
  </si>
  <si>
    <t>Realizar la consolidación de la información generada por el programa ampliado de inmunizaciones, para reporte al MSPS con oportunidad, calidad e integralidad según el sistema de información nominal PAIWEB.</t>
  </si>
  <si>
    <t>Implementar  la estrategia de gestión integral-enfermedades de transmisión vectorial (EGI ETV) en los 5 municipios hiperendémicos para enfermedades de transmisión vectorial</t>
  </si>
  <si>
    <t xml:space="preserve">Fortalecimiento de estrategia de gestión integral, vectores, cambio climático y zoonosis en el Departamento  del Quindio </t>
  </si>
  <si>
    <t xml:space="preserve">Disminuir el indice de enfermedades trasmision vectorial y zoonosis en la poblacion  
</t>
  </si>
  <si>
    <t xml:space="preserve">Implementar estrategias para  la gestión integral para enfermedades de transmisión vectorial (EGI ETV) </t>
  </si>
  <si>
    <t>Realizar inspección vigilancia y control de focos de reproducción de vectores (dengue, Chikunguña y zika) en los 11 municipios de competencia Departamental.</t>
  </si>
  <si>
    <t>111
118
61
88</t>
  </si>
  <si>
    <t>Res. 781/15 Prev. y control enfermedades por Vect
Res. 1288/2016 Promoción, prevención y control ETV
Fondo Local de Salud - SGP
Superavit Ordinario</t>
  </si>
  <si>
    <t>Analizar mensualmente el comportamiento de los eventos de ETV y zoonosis y retroalimentar al área de IVC para garantizar la calidad en la atención de los casos reportados.</t>
  </si>
  <si>
    <t>Atender el 100% de los brotes y contingencias por ETV y Zoonosis en los municipios de categoría 4, 5 y 6 del Departamento del Quindío.</t>
  </si>
  <si>
    <t>Realizar asistencia técnica a los equipos a los equipos de los planes locales de salud en los cuatro municipios hiperendémicos para la adopción, adaptación y  desarrollo de la EGI- ETV y ZOONOSIS.</t>
  </si>
  <si>
    <t>Realizar jornadas de movilización y participación  social y comunitaria para generar cambios conductuales frente a  la eliminación de criaderos de vectores Dengue, Chikunguña y Zika mediante la estrategia COMBI en los municipios hiperendémicos.</t>
  </si>
  <si>
    <t>1803 - 5 - 3 1 3 12 40 2 141 - 111
1803 - 5 - 3 1 3 12 40 2 141 - 147
1803 - 5 - 3 1 3 12 40 2 141 - 61
1803 - 5 - 3 1 3 12 40 2 141 - 102
1803 - 5 - 3 1 3 12 40 2 141 - 98</t>
  </si>
  <si>
    <t>Realizar el monitoreo y evaluación a las acciones de gestión del riesgo, adherencia a guías y protocolos en las EAPB y Empresas Sociales del Estado que conduzcan a mejorar la calidad en la atención integral de pacientes con ETV y Zoonosis.</t>
  </si>
  <si>
    <t xml:space="preserve">Implementar la estrategia  para ampliar coberturas útiles de vacunación antirrábica en animales (perros y gatos). </t>
  </si>
  <si>
    <t xml:space="preserve"> Fortalecer acciones para aumentar coberturas útiles de vacunación antirrábica en animales (perros y gatos). 
</t>
  </si>
  <si>
    <t>Estimar la población de perros y gatos en las áreas urbana y rural en el 100% de los municipios de categoría 4, 5 y 6 del departamento del Quindío.</t>
  </si>
  <si>
    <t xml:space="preserve">Promover a nivel comunitario la tenencia responsable de animales de compañía y la promoción de la vacunación antirrábica. </t>
  </si>
  <si>
    <t>Realizar coordinación intersectorial en el marco del Consejo Territorial de Zoonosis.</t>
  </si>
  <si>
    <t>Realizar vacunación regular de perros y gatos a nivel urbano y rural en los 11 municipios de categoría 4, 5 y 6 del Departamento del Quindío.</t>
  </si>
  <si>
    <t>Implementar el plan estratégico hacia el fin de la tuberculosis</t>
  </si>
  <si>
    <t xml:space="preserve">Fortalecimiento de la inclusión social para la disminución de riesgos de contraer enfermedades transmisibles  en el Departamento del Quindio </t>
  </si>
  <si>
    <t xml:space="preserve">Aumentar la adeherencia al tratamiento de los pacientes con diagnositico de tuberculosis 
</t>
  </si>
  <si>
    <t xml:space="preserve"> Fortalecimiento de las capacidades del recurso humano</t>
  </si>
  <si>
    <t>Brindar asistencia técnica en el programa de tuberculosis y lepra a las direcciones locales de los 12 municipios del departamento.</t>
  </si>
  <si>
    <t>Realizar capacitaciones al personal asistencial de las IPS en el programa de tuberculosis y lepra en el departamento.</t>
  </si>
  <si>
    <t>1803 - 5 - 3 1 3 12 40 2 142 - 113</t>
  </si>
  <si>
    <t>Realizar el análisis e intervención a los casos especiales de farmacorresistencia del programa de tuberculosis.</t>
  </si>
  <si>
    <t>1803 - 5 - 3 1 3 12 40 2 142 - 114</t>
  </si>
  <si>
    <t>Acompañar la vigilancia de cumplimiento a guías y protocolos de vigilancia en tuberculosis y lepra</t>
  </si>
  <si>
    <t>1803 - 5 - 3 1 3 12 40 2 142 - 61</t>
  </si>
  <si>
    <t>Coordinar acciones para la gestión intersectorial</t>
  </si>
  <si>
    <t>Realizar mesas técnicas para la gestión del compromiso político, en la protección social y sistemas de apoyo de pacientes con tuberculosis y lepra.</t>
  </si>
  <si>
    <t>Res.1030/2016 Campaña control lepra QuindÍo</t>
  </si>
  <si>
    <t>1803 - 5 - 3 1 3 12 40 2 142 - 96</t>
  </si>
  <si>
    <t>Ejecutar los nuevos planes estratégicos de tuberculosis y lepra.</t>
  </si>
  <si>
    <t>Res.1030/2016 campaña control lepra Quindío</t>
  </si>
  <si>
    <t>Garantizar los insumos, medios y reactivos para el análisis de las muestras de tuberculosis y lepra en las IPS públicas del departamento.</t>
  </si>
  <si>
    <t>Realizar campañas de prevención y atención integral en afectados por tuberculosis</t>
  </si>
  <si>
    <t>Gestión de la prestación de los servicios en prevención y atención integral centrada en los afectados por tuberculosis y lepra.</t>
  </si>
  <si>
    <t>Realizar actividades de promoción y prevención implementadas para la comunidad y grupos focalizados en tuberculosis y lepra en los 12 municipios del departamento.</t>
  </si>
  <si>
    <t>Salud publica en emergencias y desastres</t>
  </si>
  <si>
    <t>Realizar catorce (14) simulacros de atención a emergencias en la Red Pública Hospitalaria</t>
  </si>
  <si>
    <t>1803 - 5 - 3 1 3 12 41 2 143 - 61</t>
  </si>
  <si>
    <t>Prevención en emergencias y desastres de eventos relacionados con la salud pública en el Departamento del  Quindio</t>
  </si>
  <si>
    <t>Coordinar acccuiones para la gestión integral  del riesgo en  situaciones de emergencias y desastres  en las IPS y autoridad sanitaria del departamento</t>
  </si>
  <si>
    <t xml:space="preserve">Actualizar planes de seguridad hospitalaria  en los hospitales de I y II nivel. </t>
  </si>
  <si>
    <t>Realizar estudios tecnicos para realizar 14 simulcros de atencion a emergencias en la red hospitalaria.</t>
  </si>
  <si>
    <t xml:space="preserve">Realizar asistencia técnica en la construcción y ejecución del plan bienal de inversiones, a once (11) Empresas sociales del estado (ESE) del departamento. </t>
  </si>
  <si>
    <t>Realizar 11 visitas de verificacion de aplicación protocolos y planes de emergecia hospitalaria a las eses publicas del departamento</t>
  </si>
  <si>
    <t>Mejorar el índice de seguridad hospitalaria en once (11) empresas sociales del estado (ESE) del departamento del nivel  I y II.</t>
  </si>
  <si>
    <t xml:space="preserve">Operar el Plan de Emergencias en Salud en el Departamento </t>
  </si>
  <si>
    <t xml:space="preserve">Actualizar y mantener la red de comunicaciones  para  situaciones de emergencias y desastres de la red hospitalaria y de la secretaria departamental de salud </t>
  </si>
  <si>
    <t xml:space="preserve">Actualizar, socializar e implementar  el plan integral  de emergencias de la secretaria de salud departamental. </t>
  </si>
  <si>
    <t>Capacitar a los hospitales para la integracion de los planes de emergencia hospitalaria con el plan de emergencia de  secretaria de salud.</t>
  </si>
  <si>
    <t>Fortalecer las capacidades tecnicas del CRUE departamental, en la regulacion de la referencia y contrarreferencia, implementando los lineamientos Rutas Integrales de Atencion en Salud.</t>
  </si>
  <si>
    <t>Salud en el entorno laboral</t>
  </si>
  <si>
    <t>Fomentar en 8 municipios un programa de cultura preventiva en el trabajo formal e informal y entornos laborales saludables.</t>
  </si>
  <si>
    <t>1803 - 5 - 3 1 3 12 42 2 145 - 61
1803 - 5 - 3 1 3 12 42 2 145 - 96</t>
  </si>
  <si>
    <t>Prevención vigilancia y control de eventos de origen laboral en el Departamento del Quindío.</t>
  </si>
  <si>
    <t xml:space="preserve">Disminuir los eventos de origen laboral en los trabajadores del sector formal del Departamentodel Quindio 
</t>
  </si>
  <si>
    <t xml:space="preserve">Realizar campañas para el cumplimiento en la aplicacion de los deberes y derechos relacionados en el Sistema General de Riesgos Laborales tanto para empleadores como para trabajadores  </t>
  </si>
  <si>
    <t>Capacitar en prevención de riesgos laborales a las empresas del Sector económico con más alto índice de accidentalidad.</t>
  </si>
  <si>
    <t xml:space="preserve">Realizar la Identificación y caracterización de las mujeres trabajadoras del sector agrícola informal de los municipios  de Calarcá, Montenegro, Quimbaya, La Tebaida, Circasia, Salento, Filandia y Montenegro. </t>
  </si>
  <si>
    <t xml:space="preserve">Capacitar a las mujeres trabajadoras del sector agrícola de los municipios de Calarcá, Montenegro, Quimbaya, La Tebaida, Circasia, Salento, Filandia y Montenegro en derechos y deberes relacionados en el SGRL.   </t>
  </si>
  <si>
    <t>Formular el plan de acción para la prevención de trabajo infantil en el departamento del Quindío, en el marco del Comité Departamentales para la prevención y erradicación de trabajo infantil - CIETI.</t>
  </si>
  <si>
    <t>Identificar y caracterizar la población trabajadora en condición de informalidad con énfasis en el menor trabajador en los 11 municipios del departamento.</t>
  </si>
  <si>
    <t xml:space="preserve">Realizar una jornada Educativa con relación a Riesgos laborales a los empleadores del Dpto. </t>
  </si>
  <si>
    <t>Implementación en las 14 empresas sociales del estado (ESE) departamentales y de primer nivel, el Sistema de Gestión de la Seguridad y Salud en el Trabajo</t>
  </si>
  <si>
    <t xml:space="preserve">Implementar controles de cumplimiento por parte de los empleadores en lo reglamentado en el Sistema general de Riesgos Laborales. </t>
  </si>
  <si>
    <t>Realizar asistencia técnica  a los prestadores de primer nivel, para verificar el cumplimiento del Sistema de Gestión de la Seguridad y Salud en el Trabajo.</t>
  </si>
  <si>
    <t>Realizar jornada de sensibilización a los Empleadores para fomentar la afiliación al SGRL a sus empleados conforme a ley 1562 del 2012 y decreto 1443  del 2015.</t>
  </si>
  <si>
    <t>Brindar asistencia técnica a las ARLs en el diseño del SG-SST,  capacitación a las brigadas de primeros auxilios, COPASST  o VIGIA y la promoción de estilos de vida y trabajo saludable a la población trabajadora de sus empresas usuarias.</t>
  </si>
  <si>
    <t xml:space="preserve">Expedir las licencias y asistencias técnicas en Seguridad y Salud en el Trabajo. </t>
  </si>
  <si>
    <t>Analizar los eventos de origen laboral graves y mortales reportados por el Comité Seccional de Seguridad y Salud en el trabajo.</t>
  </si>
  <si>
    <t>Fortalecimiento de la autoridad sanitaria</t>
  </si>
  <si>
    <t>Consolidar y desarrollar en los 12 municipios del departamento el Sistema de Vigilancia en salud pública (SVSP), integrado al sistema de vigilancia y control sanitario e inspección vigilancia y control de (S.G.S.S.S).</t>
  </si>
  <si>
    <t xml:space="preserve">Fortalecimiento de la autoridad sanitaria en el Departamento del Quindio </t>
  </si>
  <si>
    <t>Consolidar y desarrollar el sistema de vigilancia en salud pública integrado al sistema de vigilancia de control sanitario e inspección, vigilancia y control de S.G.S.S.S.</t>
  </si>
  <si>
    <t xml:space="preserve">  Aumentar la cobertura en acciones de inspeccion vigilancia y control</t>
  </si>
  <si>
    <t>Realizar vigilancia epidemiológica de plaguicidas en el marco del programa VEO con la toma de muestras de Acetilcolinesterasa en sangre a los individuos expuestos a plaguicidas  Organofosforados y Carbamatos.</t>
  </si>
  <si>
    <t>Análisis y seguimiento al comportamiento de los eventos por intoxicaciones de sustancias químicas y enfermedad diarreica aguda (EDAS), generada por el Sistema de Vigilancia y fuentes externas.   </t>
  </si>
  <si>
    <t xml:space="preserve">Realizar promocion vigilancia y control a sujetos de interes sanitario de competencia departamental en el marco de los entornos saludbles </t>
  </si>
  <si>
    <t>Asistencia técnica  a los actores de la vigilancia en  salud publica  en el departamento, en el evento de intoxicaciones por sustancias Químicas y enfermedades diarreicas agudas (EDAS) de conformidad con los lineamientos y protocolos del INS.</t>
  </si>
  <si>
    <t>Implementar  una estrategia oportuna de atención a sujetos de atención,  objetos de procesos de  inspección, vigilancia y control sanitario</t>
  </si>
  <si>
    <t>1803 - 5 - 3 1 3 12 43 2 146 - 61</t>
  </si>
  <si>
    <t xml:space="preserve"> Articular los sistemas de vigilancia relacionados al control sanitario</t>
  </si>
  <si>
    <t>Realizar inspección vigilancia y control con enfoque de riesgo a los establecimientos que usan y manejan sustancias químicas potencialmente toxicas en los 12 Municipios del Departamento.</t>
  </si>
  <si>
    <t>1803 - 5 - 3 1 3 12 43 2 146 - 98</t>
  </si>
  <si>
    <t>Realizar inspección, vigilancia y control a los planes de gestión  integral de residuos generados en atención en salud y otras actividades en los municipios del departamento.</t>
  </si>
  <si>
    <t>1803 - 5 - 3 1 3 12 43 2 146 - 63</t>
  </si>
  <si>
    <t>Realizar inspección, vigilancia y control, de las condiciones de seguridad higiénico, sanitaria y ambiental, a sujetos de interés en saneamiento básico, en los municipios de competencia departamental.</t>
  </si>
  <si>
    <t>Fondo de Estupefacientes</t>
  </si>
  <si>
    <t xml:space="preserve">Consolidar y desarrollar  el sistema de inspección vigilancia y control (SIVC)  en 150 establecimientos farmacéuticos del departamento. </t>
  </si>
  <si>
    <t>0318 - 5 - 3 1 3 12 43 2 146 - 20</t>
  </si>
  <si>
    <t>Realizar inspección  vigilancia y control para verificar las condiciones técnicas, higiénico sanitarias locativas y de calidad a los establecimientos farmacéuticos en los 12 municipios del departamento del Quindío.</t>
  </si>
  <si>
    <t>1803 - 5 - 3 1 3 12 43 2 146 - 96</t>
  </si>
  <si>
    <t xml:space="preserve">Suministrar medicamentos de control especial- monopolio del estado a los establecimientos farmacéuticos autorizados. </t>
  </si>
  <si>
    <t>Suministrar medicamentos de programas especiales a las IPS’s que lo requieran.</t>
  </si>
  <si>
    <t>1803 - 5 - 3 1 3 12 43 2 146 - 99</t>
  </si>
  <si>
    <t>Realizar visitas a Establecimientos Farmacéuticos de acuerdo a los productos notificados por el Programa delegaciones INVIMA  en los 12 municipios del Departamento del Quindío.</t>
  </si>
  <si>
    <t>Análisis y seguimiento  al  comportamiento del evento de intoxicaciones por sustancias químicas  (Intoxicación por Fármacos)  de los casos notificadas al SIVIGILA  por las Unidades Notificadoras Municipal.</t>
  </si>
  <si>
    <t xml:space="preserve">Realizar educación en salud a través de las visitas domiciliarias PIC, en el manejo y uso adecuado de medicamentos en casa.  </t>
  </si>
  <si>
    <t xml:space="preserve">Publicar en la página de la gobernación un boletín con temas farmacéuticos, que  muestre la situación actual,  las intervenciones desarrolladas y las recomendaciones para la comunidad en general. </t>
  </si>
  <si>
    <t>Promoción social y gestión diferencial de poblaciones vulnerables.</t>
  </si>
  <si>
    <t xml:space="preserve">Implementar  5  programas de participación social en salud, orientados a promover los derechos de las poblaciones vulnerables y diferenciales, acorde a las políticas públicas </t>
  </si>
  <si>
    <t>Implementación de programas de promoción social en poblaciones  especiales en el Departamento del Quindío.</t>
  </si>
  <si>
    <t>Fortalecer la gestión intersectorial en salud de los grupos con alta vulnerabilidad</t>
  </si>
  <si>
    <t>Garantizar el acceso en la prestación de los servicios de salud</t>
  </si>
  <si>
    <t>Realizar capacitaciones en el reconocimiento de la familia como un determinante del desarrollo a la comunidad afro en el departamento del Quindío.</t>
  </si>
  <si>
    <t>Realizar una mesa de concertación  con la población afro  para la proyección de acciones PIC departamental, con enfoque diferencial.</t>
  </si>
  <si>
    <t>Difundir a través de medios de comunicación municipales el respeto y reconocimiento de los deberes y derechos de la población vulnerable con enfoque diferencial (genero - LGTBI - afro - habitante de calle - adulto mayor -niños niñas adolescentes - indígenas - discapacidad).</t>
  </si>
  <si>
    <t>Realizar visitas de supervisión a IPS para evaluar la calidad en la atención en salud de la población vulnerable con enfoque diferencial (genero - LGTBI - afro - habitante de calle - adulto mayor -niños niñas adolescentes - indígenas).</t>
  </si>
  <si>
    <t>Realizar la verificación de la afiliación en salud y la atención en salud con  enfoque diferencial          (genero - LGTBI - afro - habitante de calle - adulto mayor -niños niñas adolescentes - indígenas - discapacidad)  en los municipios del departamento.</t>
  </si>
  <si>
    <t>Realizar Seguimiento y asistencia técnica al cumplimiento de planes de mejoramiento suscritos con las instituciones que se encuentran funcionando antes de  la expedición de la ley 1315/2009.</t>
  </si>
  <si>
    <t>Realizar verificación de las instalaciones y el funcionamiento de centros de protección o centro día para el adulto mayor  (ley 1315/2009) con apoyo del estado.</t>
  </si>
  <si>
    <t>Implementar el  Programa de atención psicosocial y salud integral a víctimas del conflicto armado.</t>
  </si>
  <si>
    <t xml:space="preserve">Implementar programas de participación social que garanticen los derechos de los grupos vulnerables </t>
  </si>
  <si>
    <t>Realizar jornadas de oferta institucional en el punto de atención UAO Miraflores, para identificar y eliminar barreras de acceso en la prestación de servicios de salud de la población víctima.</t>
  </si>
  <si>
    <t>Realizar Asistencia técnica a los prestadores de salud e instituciones del Sistema Nacional de Atención y Reparación Integral a las Víctimas del conflicto armado (art 52 ley 1448/2011 ), para la promoción  y difusión de la ruta del Programa de Atención psicosocial y Salud Integral a víctimas del Conflicto Armado PAPSIVI .</t>
  </si>
  <si>
    <t>Realizar seguimiento a la implementación del Programa de Atención Psicosocial y Salud Integral a Víctimas PAPSIVI en los municipios donde se encuentra operando.</t>
  </si>
  <si>
    <t>Realizar el cargue trimestral de la información sobre la atención psicosocial a las Victimas en el aplicativo del PAPSIVI.</t>
  </si>
  <si>
    <t>Activar la funcionalidad del Comité de Víctimas creado al interior de la Secretaria de Salud Departamental con una periodicidad bimensual para garantizar sus derechos y deberes en salud</t>
  </si>
  <si>
    <t>Hacer seguimiento a las acciones de salud desarrolladas desde los PLS para las Victimas del desplazamiento cobijadas por los Autos 092, 251, 004, 005, 006</t>
  </si>
  <si>
    <t>1803 - 5 - 3 1 3 12 44 2 148 - 61</t>
  </si>
  <si>
    <t>Apoyar el establecimiento  y coordinación  de  redes integradas  de servicios de información en  salud (acceso del sector salud a VIVANTO).</t>
  </si>
  <si>
    <t>Fortalecimiento de  la estrategia AIEPI en los 12 municipios del Departamento</t>
  </si>
  <si>
    <t>1803 - 5 - 3 1 3 12 44 2 148 - 98</t>
  </si>
  <si>
    <t>Consolidar los programas de atención a la primera infancia</t>
  </si>
  <si>
    <t>Realizar acompañamiento a los 12  Municipios  durante la jornadas Nacionales de vacunación.</t>
  </si>
  <si>
    <t xml:space="preserve">Realizar verificacion del cumplimiento de las coberturas de vacunacion de los 12 municipios del departamento dentro del plan de intervenciones colectivas </t>
  </si>
  <si>
    <t xml:space="preserve">Realizar articulacion con las EAPB, IPS y planes locales de salud mediantes mesas de trabajo para garantizar el cumplimiento en las coberturas de vacunacion dentro de los 12 municipios </t>
  </si>
  <si>
    <t>Capacitar a coordinadores del plan ampliado de inmunizacion para la ejecucion del monitoreo y encuentas de cobertura de vacunacion de los 12 municipios del departamento.</t>
  </si>
  <si>
    <t>realizar la asistencia tecnica a los 12 municipios del departamento para la implementacion de la estartegia AIEPI</t>
  </si>
  <si>
    <t>Brindar asistencia tecnica a los 12 municipios en la elaboracion del plan para la articulacion de las estrategias IAMI - AIEPI - PAI</t>
  </si>
  <si>
    <t>Fortalecer en los doce (12) municipios del departamento los  comités municipales de discapacidad</t>
  </si>
  <si>
    <t>Fortalecer atención integral a poblaciones vulnerables</t>
  </si>
  <si>
    <t>Brindar capacitación y apoyo en el monitoreo de las metas del registro de localización y caracterización de personas con discapacidad de los 12 municipios.</t>
  </si>
  <si>
    <t>Realizar seguimiento a las EAPB para el cumplimiento de la Circular 016 del 2014 (exención de copagos y cuotas moderadoras) y la Circular 010 del 2015 (atención integral de salud para personas con discapacidad).</t>
  </si>
  <si>
    <t>Realizar jornadas de capacitación en normatividad vigente en torno a la población con discapacidad.</t>
  </si>
  <si>
    <t>Realizar visitas de asistencia, seguimiento y verificación de acceso, accesibilidad, red de servicios contratada, referencia y contrareferencia en la prestación de servicios de salud a las personas con discapacidad en la EAPB.</t>
  </si>
  <si>
    <t>Plan de intervenciones colectivas en el modelo de APS</t>
  </si>
  <si>
    <t>Evaluar en  once (11)   empresas sociales del estado (ESE)  Municipales la implementación del Plan de intervenciones colectivas (PIC).</t>
  </si>
  <si>
    <t>1803 - 5 - 3 1 3 12 45 2 150 - 61
1803 - 5 - 3 1 3 12 45 2 150 - 98</t>
  </si>
  <si>
    <t>Asistencia atención a las personas y prioridades en salud pública en el  Departamento del Quindío.</t>
  </si>
  <si>
    <t>Disminuir la morbimortalidad asociada  a la carga de la enfermedad por los determinantes sociales fortaleciendo  las acciones de complementariedad  a los municipios</t>
  </si>
  <si>
    <t>Mejorar los procesos de implementación de las actividades colectivas</t>
  </si>
  <si>
    <t>Realizar acciones de vacunacion canina y felina</t>
  </si>
  <si>
    <t>Realizar el censo de caninos y felinos</t>
  </si>
  <si>
    <t>Ejecutar las acciones de la estrategia COMBI en municipios hiperendémicos para enfermedades vectoriales</t>
  </si>
  <si>
    <t xml:space="preserve">Realizar acciones, intervenciones y procedimientos colectivos </t>
  </si>
  <si>
    <t>Auditoria a 8  planes de mejoramiento instaurados con la red pública ejecutora del Plan de Intervenciones Colectivas.</t>
  </si>
  <si>
    <t>Planes de mejoramiento instaurados  de Intervenciones Colectivas.</t>
  </si>
  <si>
    <t>Realizar auditoria a los planes de mejoramiento de intervenciones colectivas</t>
  </si>
  <si>
    <t>Vigilancia en salud publica y del laboratorio departamental.</t>
  </si>
  <si>
    <t xml:space="preserve">Realizar  la vigilancia sanitaria a 300 establecimientos de consumo (Aguas, Alimentos y Bebidas Alcohólicas) </t>
  </si>
  <si>
    <t>1803 - 5 - 3 1 3 12 46 2 151 - 102
1803 - 5 - 3 1 3 12 46 2 151 - 61
1803 - 5 - 3 1 3 12 46 2 151 - 96
1803 - 5 - 3 1 3 12 46 2 151 - 98</t>
  </si>
  <si>
    <t xml:space="preserve">Fortalecimiento de las actividades de vigilancia y control del laboratorio de salud pública en el Departamento del Quindio </t>
  </si>
  <si>
    <t xml:space="preserve">Mejorar la capacidad analítica del LSP Departamental  para dar respuesta  a las necesidades del Sistema de Vigilancia en Salud Pública
</t>
  </si>
  <si>
    <t>Garantizar equipos e insumos medios y reactivos para la realización  de los análisis normados</t>
  </si>
  <si>
    <t xml:space="preserve">Compra de reactivos, insumos y medios </t>
  </si>
  <si>
    <t>Compra de equipos de laboratorio</t>
  </si>
  <si>
    <t>Realizar análisis de muestras de alimentos, aguas, bebidas alcoholicas  que llegan al laboratorio en cumplimiento de la programacion y las muestras para ETAS Y  vigilancia que lleguen al laboratorio</t>
  </si>
  <si>
    <t>Realizar análisis de muestras    para la vigilancia de enfermedades de interés en salud publica enviados por los laboratorios de la red.</t>
  </si>
  <si>
    <t xml:space="preserve">Optimizar los procesos contractuales desde el LSP y  la DTS
</t>
  </si>
  <si>
    <t>Realizar evaluacion externa indirecta de citologias de cuello uterino a los laboratorios de la red</t>
  </si>
  <si>
    <t>Ejecutar el sistema de gestion de calidad y aseguramiento de metrologia en el laboratorio de salud publica.</t>
  </si>
  <si>
    <t>Adecuar infraestructura que de cumplimiento para el buen  funcionamiento del LSP</t>
  </si>
  <si>
    <t xml:space="preserve">Realizar el mantenimiento preventivo y correctivo de los equipos de laboratorio.  </t>
  </si>
  <si>
    <t>crear diez (10) y fortalecer noventa (90) Comités de Vigilancia 
Epidemiológica  Comunitaria 
(COVECOM) municipales.</t>
  </si>
  <si>
    <t>1803 - 5 - 3 1 3 12 46 2 152 - 102
1803 - 5 - 3 1 3 12 46 2 152 - 61
1803 - 5 - 3 1 3 12 46 2 152 - 96
1803 - 5 - 3 1 3 12 46 2 152 - 98</t>
  </si>
  <si>
    <t>Fortalecimiento del sistema de vigilancia en salud pública en el Departamento del Quindío.</t>
  </si>
  <si>
    <t>Aumentar los índices de cumplimiento en los indicadores de calidad, cobertura y  oportunidad del sistema de vigilancia en salud publica departamental</t>
  </si>
  <si>
    <t>Aumentar la participación comunitaria en acciones ineherentes al sistema de vigilancia en salud publica.</t>
  </si>
  <si>
    <t>Actualizar el mapa social por cada uno de los COVECOM para la priorización de la gestión interinstitucional.</t>
  </si>
  <si>
    <t>61
96
102
98</t>
  </si>
  <si>
    <t xml:space="preserve">Fondo Local de Salud - SGP
Superavir rentas cedidas
Superavit cof nacion
superavit SGP salud publica </t>
  </si>
  <si>
    <t>Activar y Mantener 100 COVECOM en 11  municipios del Departamento.</t>
  </si>
  <si>
    <t>Apoyar el proceso de sistematización de la estrategia COVECOM, seguimiento de la notificación comunitaria, mejoramiento de la calidad de la información, medición de indicadores, Análisis de la información y generación de planes de mejoramiento.</t>
  </si>
  <si>
    <t>Consolidar y analizar la notificación comunitaria de 11 municipios del Departamento del Quindío.</t>
  </si>
  <si>
    <t>Sostener 83 Unidades Primarias Generadoras de Datos (UPGD) que integran el sistema de Vigilancia en Salud Publica</t>
  </si>
  <si>
    <t xml:space="preserve">Fortalecer  la capacidad instalada en los niveles institucionales y municipales frente al desarrollo de los procesos de Vigilancia en Salud Pública </t>
  </si>
  <si>
    <t>Desarrollar el  plan de asesoría y asistencia técnica dirigido a municipios e instituciones de la red notificadora departamental  para la adherencia a protocolos de vigilancia en salud pública de los eventos de interés.</t>
  </si>
  <si>
    <t>Capacitar al personal operario del SIVIGILA en los 12 municipios del departamento.</t>
  </si>
  <si>
    <t>Apoyar los procesos de ajuste y depuración de la información de interés en salud publica en los 12 municipios del departamento.</t>
  </si>
  <si>
    <t>Desarrollar la búsqueda activa institucional en los 12 municipios del departamento.</t>
  </si>
  <si>
    <t>Realizar seguimiento al proceso de gestión del riesgo individual, frente a las acciones de protección específica y detección temprana desde el reporte del anexo técnico de la resolución 4505 de 2012 y el cumplimiento de la resolución 412 del 2000.</t>
  </si>
  <si>
    <t>Universalidad  del aseguramiento en salud para un bien común</t>
  </si>
  <si>
    <t>Garantizar  la promoción de la afiliación al sistema de seguridad social</t>
  </si>
  <si>
    <t>Fortalecer en los 12 municipios del departamento  los procesos de identificación de la población no sisbenizada y no afiliada.</t>
  </si>
  <si>
    <t>1801 - 5 - 3 1 3 13 47 2 153 - 72</t>
  </si>
  <si>
    <t>Subsidio afiliación al régimen subsidiado del Sistema General de Seguridad Social en Salud en el Departamento del Quindío.</t>
  </si>
  <si>
    <t xml:space="preserve">Mejorar  la cobertura  universal en  aseguramiento  al sistema de atención integral y suficiencia de recursos para la población del Departamento del Quindío
</t>
  </si>
  <si>
    <t xml:space="preserve"> Mejorar los procesos de identificación de la población no sisbenizada y no afiliada.
</t>
  </si>
  <si>
    <t>Seguimiento a la identificacion de la poblacion atendida de las IPS publicas para la afiliacion del sistema general SGSS</t>
  </si>
  <si>
    <t>Rentas cedidas subcuenta otros gastos en salud</t>
  </si>
  <si>
    <t>Orientar e inducir a la poblacion no sisbenizada atendida por las IPS a realizar la afiliacion al SGSS</t>
  </si>
  <si>
    <t xml:space="preserve">Garantizar la cofinanciación para el régimen subsidiado en el departamento del Quindío </t>
  </si>
  <si>
    <t>Cofinanciar la continuidad del  régimen subsidiado en salud en los 12 municipios del departamento, de conformidad con la directrices del Ministerio de Salud y Protección Social.</t>
  </si>
  <si>
    <t>1801 - 5 - 3 1 3 13 48 2 153 - 148
1801 - 5 - 3 1 3 13 48 2 153 - 64
1801 - 5 - 3 1 3 13 48 2 153 - 71
1801 - 5 - 3 1 3 13 48 2 153 - 96</t>
  </si>
  <si>
    <t xml:space="preserve"> Gestionar  recursos para cofinanciación de la afialicon  mpo y lugares de afiliación
</t>
  </si>
  <si>
    <t>Gestión de recursos para cofinanciación de la afiliación a los municipios y lugares de afiliación</t>
  </si>
  <si>
    <t>"64
65
148
154
96
71
155
"</t>
  </si>
  <si>
    <t>"Ley 1393 Rentas cedidas subcuenta régimen subsidiado
Superávit Dec. 1684/2017 Ingreso adicional Cigarrillo
Coljuegos SSF
Dec.1684- Cigarrillo"</t>
  </si>
  <si>
    <t>Asistencia técnica  a los actores del sistema en el proceso de aseguramiento de la población</t>
  </si>
  <si>
    <t>Brindar asistencia técnica a 12 Municipios del departamento,  en los procesos del régimen subsidiado</t>
  </si>
  <si>
    <t>1801 - 5 - 3 1 3 13 49 2 153 - 72</t>
  </si>
  <si>
    <t xml:space="preserve"> Aumentar la asistencia técnica a 12 Municipios del departamento,  en los procesos del régimen subsidiado</t>
  </si>
  <si>
    <t>Realizar auditorias a los procesos de regimen subsidiado en los 12 municipios, de acuerdo a lo establecido en la Circular 006 de 2011.</t>
  </si>
  <si>
    <t>Brindar asistencia técnica a 12 Municipios del departamento,  en los procesos del régimen subsidiado. Adriana</t>
  </si>
  <si>
    <t>Inclusión social en la prestación y desarrollo de servicios de salud</t>
  </si>
  <si>
    <t>Mejoramiento del Sistema de Calidad  de los Servicios y la Atención de los Usuarios</t>
  </si>
  <si>
    <t>Implementar la estrategia de atención primaria en salud,  fortaleciendo los procesos de inspección , vigilancia y control en el acceso de los afiliados  a la red de servicios de salud.</t>
  </si>
  <si>
    <t>1802 - 5 - 3 1 3 14 50 2 154 - 110
1802 - 5 - 3 1 3 14 50 2 154 - 102
1802 - 5 - 3 1 3 14 50 2 154 - 110
1802 - 5 - 3 1 3 14 50 2 154 - 145
1802 - 5 - 3 1 3 14 50 2 154 - 151
1802 - 5 - 3 1 3 14 50 2 154 - 58
1802 - 5 - 3 1 3 14 50 2 154 - 59
1802 - 5 - 3 1 3 14 50 2 154 - 60
1802 - 5 - 3 1 3 14 50 2 154 - 65
1802 - 5 - 3 1 3 14 50 2 154 - 96
1802 - 5 - 3 1 3 14 50 2 154 - 97
1804 - 5 - 3 1 3 14 50 2 154 - 102</t>
  </si>
  <si>
    <t>Prestación de Servicios a la Población no Afiliada al Sistema General de Seguridad Social en Salud  y en los no POS  a la Población Afiliada al Régimen Subsidiado.</t>
  </si>
  <si>
    <t>Garantizar la atención en salud a la población pobre no asegurada y/o víctima del conflicto armado en un rango de afiliación 51.57 según Resolución 3778 de 2011. en  e l departamento del Quindío</t>
  </si>
  <si>
    <t>Mejorar  los procesos de vigilancia y control para el acceso de los afiliados a la red de servicios de salud.</t>
  </si>
  <si>
    <t>Apoyo procesos de inspección , vigilancia y control en el acceso de los afiliados  a la red de servicios de salud.</t>
  </si>
  <si>
    <t>110
59
60
35
148</t>
  </si>
  <si>
    <t>Resolución 971/2016 programa inimputables
SGP salud prestación servicios C.S.F
SGP salud aportes patronales S.S.F
Recurso destinado del Monopolio_x000D_
_x000D_
Superávit Dec. 1684/2017 Ingreso adicional Cigarrillo</t>
  </si>
  <si>
    <t>Mantener la contratación con la red pública y privada (15)  para la atención de la población no afiliada.</t>
  </si>
  <si>
    <t xml:space="preserve">Fortalecer la contratación para la atención de la población no afiliada </t>
  </si>
  <si>
    <t xml:space="preserve">Fortaler la contratacion para la atencion de la pobblacion pobre no asegurada y los servicios no incluidos en el Plan de beneficios de la poblacion afiliada al regimen subsidiado. </t>
  </si>
  <si>
    <t>Realizar asistencia técnica en la construcción y ejecución del plan bienal de inversiones, a catorce (14) Empresas sociales del estado (ESE) del departamento.</t>
  </si>
  <si>
    <t>Fortalecier la construcción del Plan Bienal en las 14 Empresas sociales del estado (ESE)del departamento.</t>
  </si>
  <si>
    <t>Asistencia tecnica a las ESE del departamento en la formulacion, gestion y manejo de la plataforma para proyectos de infraestructura y dotacion.</t>
  </si>
  <si>
    <t>Realizar sesiones del  cosejo territoriales de salud para obtener aval de proyectos de infraestructura y dotacion hospitalaria.</t>
  </si>
  <si>
    <t>Fortalecimiento de la  gestión de la entidad territorial municipal</t>
  </si>
  <si>
    <t>Realizar asistencia Técnica  en los 12 municipios, en la capacidad de gestión en salud</t>
  </si>
  <si>
    <t>0318 - 5 - 3 1 3 14 51 2 155 - 20</t>
  </si>
  <si>
    <t xml:space="preserve">Asistencia técnica para el fortalecimiento de la gestión de las entidades territoriales del Departamento del Quindio </t>
  </si>
  <si>
    <t xml:space="preserve">Apoyar los proceso de articulacion y competencias territoriarles en el SGSS
</t>
  </si>
  <si>
    <t xml:space="preserve"> Fortalecer los procesos de financiacion a los municpios para ejercer procesos de afiliacion y atencion al SGSS</t>
  </si>
  <si>
    <t>Apoyo tecnico en los procesos de financiacion a los municpios para ejercer procesos de afiliacion y atencion al SGSS</t>
  </si>
  <si>
    <t>Capacitar en los procesos de gestion tecnica en salud.</t>
  </si>
  <si>
    <t>Realizar procesos de verificación a los 12 municipios y sus respectivas E.S.E del departamento en los reportes de gestión financiera.</t>
  </si>
  <si>
    <t>Brindar apoyo en la gestión administrativa y financiera a los municipios y E.S.E del departamento</t>
  </si>
  <si>
    <t>Garantizar red de servicios en eventos de emergencias</t>
  </si>
  <si>
    <t xml:space="preserve">Ajustar los 14 planes de emergencia de las instituciones prestadoras de salud de todo el Departamento.  </t>
  </si>
  <si>
    <t>0318 - 5 - 3 1 3 14 52 2 156 - 20</t>
  </si>
  <si>
    <t>Servicio de salud en alerta en el Departamento del Quindío</t>
  </si>
  <si>
    <t>Fortalecer mediante capacitaciones y planes de trabajo  la actualización y articulación de los planes hospitalarios con el plan de emergencia departamental de acuerdo a la ley 1523 de 2012.</t>
  </si>
  <si>
    <t xml:space="preserve"> Fortalecer el compromiso y conocimiento de la norma  para la preparacion en casos de emergencias parte de las ESES del Departametno y los entes desentralizados</t>
  </si>
  <si>
    <t>Apoyo en el proceso de simulacros de atencion a emergencias en la red publica</t>
  </si>
  <si>
    <t>Realizar procesos de atención en emergencias de la red publica.</t>
  </si>
  <si>
    <t>Fortalecer el sistema de alarma de emergencias y perifoneo de los hospitales públicos.</t>
  </si>
  <si>
    <t>Desarrollar el plan de emergencias de salud departamental</t>
  </si>
  <si>
    <t xml:space="preserve">Articular  la red hospitalaria del Departamento
</t>
  </si>
  <si>
    <t xml:space="preserve">Realizar mantenimiento de los equipos de telecomunicación </t>
  </si>
  <si>
    <t>Ajustar un (1) Plan de Emergencias en Salud Departamental.</t>
  </si>
  <si>
    <t>Realizar ajuste a un plan de emergencias del departamento del quindio</t>
  </si>
  <si>
    <t>Atender en los 12 municipios  del departamento, los eventos de emergencia y urgencias, y el sistema de referencia y contra referencia  de la población  no afiliada.</t>
  </si>
  <si>
    <t xml:space="preserve">Fortalecimiento de la red de urgencias y emergencias en el Departamento del Quindio </t>
  </si>
  <si>
    <t>Fortalecimiento  en la integración de  la red hospitalaria  del departamento del  Quindío. Mediante la modernización del CRUE en el departamento del Quindío</t>
  </si>
  <si>
    <t xml:space="preserve">Centralizar por medio del centro de regulación de urgencias y emergencias las atenciones que se puedan suscitar en el departamento </t>
  </si>
  <si>
    <t>Seguimiento, evaluación y gestión de los procesos técnicos Y administrativos de funcionamiento del CRUE.</t>
  </si>
  <si>
    <t>1802 - 5 - 3 1 3 14 52 2 157 - 72</t>
  </si>
  <si>
    <t>Regular y coordinar la prestación de servicios de urgencias y emergencias en salud en el departamento.</t>
  </si>
  <si>
    <t>Realizar asistencia técnica a los prestadores de servicios de salud.</t>
  </si>
  <si>
    <t>Implementación de la línea departamental de urgencia en salud mental.</t>
  </si>
  <si>
    <t>Dotación de quipos de tecnología y telecomunicaciones para el funcionamiento del CRUE.</t>
  </si>
  <si>
    <t>Garantizar continuidad del funcionamiento del CRUE - SEM</t>
  </si>
  <si>
    <t>1804 - 5 - 3 1 3 14 52 2 157 - 96</t>
  </si>
  <si>
    <t xml:space="preserve">Capacitar a la comunidad y primer respondiente acorde con los riesgos identificados en el territorio durante el mes.   </t>
  </si>
  <si>
    <t>Estandarizar e implementar  los formatos de reporte entre los actores involucrados</t>
  </si>
  <si>
    <t>Reporte de información en tiempo real sobre la capacidad resolutiva del servicio en salud.</t>
  </si>
  <si>
    <t>Garantizar el Sistema Obligatorio de Garantía de Calidad SOGC en las IPS del departamento</t>
  </si>
  <si>
    <t>Verificar el sistema de evaluación de los Plan de auditoria para el mejoramiento de la calidad (PAMEC)  de siete (7) instituciones prestadoras de salud (IPS) hospitalarias  en el departamento del Quindío.</t>
  </si>
  <si>
    <t>0318 - 5 - 3 1 3 14 53 2 158 - 20</t>
  </si>
  <si>
    <t>158 Apoyo al proceso del sistema obligatorio de garantía de calidad a los prestadores de salud en el Departamento del Quindio.</t>
  </si>
  <si>
    <t xml:space="preserve">Asegurar la implementacion y seguimiento del  PAMEC y cumplimiento de la totalidad de los estandeares de Habilitacion de acuerdo al nivel de complejidad.
</t>
  </si>
  <si>
    <t>Fortalecer los procesos de implementacion, auditoria y seguimiento.</t>
  </si>
  <si>
    <t>Reformular el PAMEC de la Dirección Territorial de acuerdo a lo establecido en la Resolución 3960 de 2008.</t>
  </si>
  <si>
    <t>Evaluación del PAMEC en su condición de compradores de servicios de salud para población pobre no afiliada, mediante  auditoría externa a los prestadores.</t>
  </si>
  <si>
    <t xml:space="preserve">Realizar inspección y vigilancia a la formulación y cumplimiento de los contenidos del PAMEC de los municipios certificados de su jurisdicción.                                                                                </t>
  </si>
  <si>
    <t xml:space="preserve">Enviar anualmente a la superintendencia nacional de salud, un informe de seguimiento a la formulación y evaluación de los PAMEC de los municipios de competencia departamental. </t>
  </si>
  <si>
    <t xml:space="preserve">Realizar un plan de asistencia técnica para la formulación e implementación del PAMEC en la IPS y EAPBS públicas del Departamento. </t>
  </si>
  <si>
    <t xml:space="preserve">Asegurar la totalidad de los estandares establecidos en el sistema de habilitacion 
</t>
  </si>
  <si>
    <t>Seguimiento y evaluación al cumplimiento de los planes de mejoramiento y estandarización de procesos  de habilitación de las EAPB.</t>
  </si>
  <si>
    <t>Evaluar la calidad del dato y el análisis  de los indicadores de calidad remitidos al Ministerio de Salud y de la circular externa 012 de 2016 (Superintendencia Nacional de Salud), en todas las  ESES, EPS e IPS del departamento.</t>
  </si>
  <si>
    <t xml:space="preserve">Garantizar eficiencia en el establecimiento de los indicadores de seguimiento a riesgo 
</t>
  </si>
  <si>
    <t>Realizar capacitación del recurso humano de las ESES, IPS y EPS Tema del PAMEC, indicadores de calidad y circular 012 de 2016</t>
  </si>
  <si>
    <t>Realizar visitas de verificación de los requisitos de habilitación a 150 prestadores de servicios de salud.</t>
  </si>
  <si>
    <t xml:space="preserve">Realizar visitas de verificación de los requisitos de habilitación </t>
  </si>
  <si>
    <t>Verificación de los requisitos de habilitación</t>
  </si>
  <si>
    <t>Fortalecimiento financiero de la red de servicios publica</t>
  </si>
  <si>
    <t>Evaluar semestralmente los indicadores de monitoreo del sistema de catorce (14) ESE´s del nivel I, II y III</t>
  </si>
  <si>
    <t>0318 - 5 - 3 1 3 14 54 2 159 - 20
0318 - 5 - 3 1 3 14 54 2 159 - 88</t>
  </si>
  <si>
    <t>Fortalecimiento de la red de prestación de servicios pública  del Departamento del Quindío</t>
  </si>
  <si>
    <t xml:space="preserve">Apoyar el  seguimiento al proceso de reporte, vigilancia y control en el manejo de los recursos de salud en el Departamento del Quindio
</t>
  </si>
  <si>
    <t>Fortalecer los procesos financieros  del sector salud en el departamento del Quindío</t>
  </si>
  <si>
    <t>Seguimiento y apoyo al proceso de ejecucion y saneamiento a los aportes patronales de las IPS publicas.</t>
  </si>
  <si>
    <t xml:space="preserve">
20
88</t>
  </si>
  <si>
    <t xml:space="preserve">
Recurso Ordinario
Superavit Ordinario</t>
  </si>
  <si>
    <t>Seguimiento y apoyo al proceso financiero de las IPS publicas</t>
  </si>
  <si>
    <t>Apoyar 2 programas  de saneamiento fiscal y financiero a las IPS categorizadas en riesgo por el Ministerio de Salud</t>
  </si>
  <si>
    <t xml:space="preserve">Realizar los  procesos adecuados para la auditoria en el flujo de recursos de las IPS 
</t>
  </si>
  <si>
    <t>Seguimiento a los programas de saneamiento fiscal y financiero.</t>
  </si>
  <si>
    <t>Gestión Posible</t>
  </si>
  <si>
    <t>Apoyo y Fortalecimiento Institucional</t>
  </si>
  <si>
    <t>Evaluar los municipios de Armenia y Calarcá que se encuentran  certificados en salud</t>
  </si>
  <si>
    <t>1804 - 5 - 3 1 3 15 55 2 160 - 72
0318 - 5 - 3 1 3 15 55 2 160 - 20</t>
  </si>
  <si>
    <t>Apoyo Operativo a la inversión social en salud en el Departamento del Quindio</t>
  </si>
  <si>
    <t xml:space="preserve">Incrementar el porcentaje de apoyo de la dirección estratégica en los procesos administrativos y misionales de la secretaria de salud
</t>
  </si>
  <si>
    <t>Evaluar los municipios certificados en salud</t>
  </si>
  <si>
    <t xml:space="preserve">realizar visitas para evaluacion de la capacidad de gestion y renovacion de la certificacion como municipios desentralizados en salud  </t>
  </si>
  <si>
    <t>apoyar y gestionar  3 procesos administrativos y misionales por parte de la Dirección estratégica.</t>
  </si>
  <si>
    <t>Fortaleza en la planificacion, seguimiento y evaluacion de objetivos de S.D.S</t>
  </si>
  <si>
    <t>Realizar actividades de planeacion para la S.D.S aplicando los lineamientos normativos vigentes</t>
  </si>
  <si>
    <t>Realizar seguimiento a los diferentes instrumentos de planificacion de la S.D.S</t>
  </si>
  <si>
    <t>Definir mecanismos para la gestion de la informacion en la S.D.S</t>
  </si>
  <si>
    <t xml:space="preserve">Garantizar eficiencia en el establecimiento de los indicadores de seguimiento a riesgo </t>
  </si>
  <si>
    <t>Establecer mecanismos eficientes de respuesta al usuario</t>
  </si>
  <si>
    <t>Evaluar la oportunidad de las respuestas a los organismos de control</t>
  </si>
  <si>
    <t>Verificación, seguimiento y control trimestral a la ejecución presupuestal de los recursos del Sector Salud</t>
  </si>
  <si>
    <t>control trimestral a la ejecución presupuestal de los recursos del Sector Salud</t>
  </si>
  <si>
    <t>Verificación a la ejecución presupuestal de los recursos del Sector Salud</t>
  </si>
  <si>
    <t>Cesar Augusto Rincón Zuluaga</t>
  </si>
  <si>
    <t>Secretario de Salud</t>
  </si>
  <si>
    <t>VERSIÓN:    06</t>
  </si>
  <si>
    <t>FECHA:        Nov. 22 de 2017</t>
  </si>
  <si>
    <t>PÁGINA:      01 de 1</t>
  </si>
  <si>
    <t>CONTRATOS</t>
  </si>
  <si>
    <t xml:space="preserve">No. DE 
CONTRATOS </t>
  </si>
  <si>
    <t>VALOR COMPROMISOS</t>
  </si>
  <si>
    <t>VALOR DE LAS OBLIGACIONES</t>
  </si>
  <si>
    <t>% DE EJECUCION</t>
  </si>
  <si>
    <t>FUENTE DE LOS RECURSOS</t>
  </si>
  <si>
    <t>Cobertura Educativa</t>
  </si>
  <si>
    <t>Acceso y Pemanencia</t>
  </si>
  <si>
    <t>Implementar un (1) plan, programa y/o proyecto para el acceso de niños, niñas y jóvenes en las instituciones educativas</t>
  </si>
  <si>
    <t>Número de planes, programas y/o proyectos implementados</t>
  </si>
  <si>
    <t>0314 - 5 - 3 1 3 5 16 1 84 - 20</t>
  </si>
  <si>
    <t>201663000-0084</t>
  </si>
  <si>
    <t xml:space="preserve">Fortalecimiento de las estrategias para el acceso,  permanencia y seguridad  de los niños, niñas y jóvenes en el  sistema  educativo del Departamento del Quindio. </t>
  </si>
  <si>
    <t xml:space="preserve"> Bajar  los indices de deserciòn escolar en el Deprtamento del Quindío</t>
  </si>
  <si>
    <t xml:space="preserve"> Garantizar el adecuado manteniniento en las Instituciones  y Sedes Educativas
</t>
  </si>
  <si>
    <t>Servicio de Aseo y  Vigilancia para las Instituciones Educativas Oficiales y sus sedes educativas del Departamento del Quindio</t>
  </si>
  <si>
    <t xml:space="preserve">35
20
134
88
81
137
81
</t>
  </si>
  <si>
    <t>Recurso Monopolio
Recurso Ordinario
Material de rio
Superavit Ordinario
 Educación PAE 
 Superavit PAE  
Superavit Monopolio</t>
  </si>
  <si>
    <t>Recurso Ordinario
Superavit Ordinario
Monopolio
Superavit Monopolio
PAE Transferencia Nación</t>
  </si>
  <si>
    <t>Maria del Pilar Hoyos
Auxiliar Administrativa</t>
  </si>
  <si>
    <t>Secretario de Educación Departamental</t>
  </si>
  <si>
    <t>0314 - 5 - 3 1 3 5 16 1 84 - 35</t>
  </si>
  <si>
    <t>0314 - 5 - 3 1 3 5 16 1 84 - 88</t>
  </si>
  <si>
    <t>Implementar el Programa de Alimentación Escolar (PAE) en el departamento del Quindío</t>
  </si>
  <si>
    <t>Programa PAE implementado</t>
  </si>
  <si>
    <t>0314 - 5 - 3 1 3 5 16 1 84 - 91</t>
  </si>
  <si>
    <t xml:space="preserve">Implementar un programa de alimentacion escolar para las Instituciones educativas del departamento del Quindio, con el fin de  disminuir los indices de deserciòn escolar  durante la vigencia 2017
</t>
  </si>
  <si>
    <t xml:space="preserve">Suministro de alimientación escolar para la jornada regular y unica par los niños, niñas, adolescentes  y jóvenes escolarizados con matricula oficial en las Instituciones Educativas </t>
  </si>
  <si>
    <t>1404 - 5 - 3 1 3 5 16 1 84 - 137</t>
  </si>
  <si>
    <t>1404 - 5 - 3 1 3 5 16 1 84 - 81</t>
  </si>
  <si>
    <t>Contratación Equipo, para el acompañamiento, seguimiento y verificación de la ejecucion del PAE</t>
  </si>
  <si>
    <t>Implementar el programa de transporte escolar en el departamento del Quindio</t>
  </si>
  <si>
    <t>Programa de transporte escolar implementado</t>
  </si>
  <si>
    <t>314 - 5 - 3 1 3 5 16 1 84 - 134</t>
  </si>
  <si>
    <t>Garantizar el transporte escolar a los niños, niñas, jóvenes y adolescentes de la zona rural de los 11 municipios no certificados del Departamento del Quindío para disminuir las distancias de desplazamiento y garantizar el acceso al sistema educativo.</t>
  </si>
  <si>
    <t>Transferencia de recursos  a los Municipios, para la cofinanciación del servicio de transporte a los alumnos de básica y media que habiten en los corregimientos y veredas, que granaticen la permanencia en el sistema educativo 
Municipios Transporte</t>
  </si>
  <si>
    <t>Educación inclusiva con acceso y permanencia para poblaciones vulnerables - diferenciales</t>
  </si>
  <si>
    <t>Atender cuatro mil quinientos (4.500)  personas de la población adulta del departamento (jóvenes y adultos, madres cabeza de hogar)</t>
  </si>
  <si>
    <t>número de estudiantes  pertenecientes a la población adulta  (jóvenes y adultos) atendidos  en el sistema educativo</t>
  </si>
  <si>
    <t> 0314 - 5 - 3 1 3 5 17 1 86 - 20
1404 - 5 - 3 1 3 5 17 1 86 - 25</t>
  </si>
  <si>
    <t>201663000-0086</t>
  </si>
  <si>
    <t>Implementación de estrategias de inclusión para garantizar la atención educativa a población vulnerable en el  Departamento del  Quindío.</t>
  </si>
  <si>
    <t>Incrementar la atención de la población vulnerable del departamento del Quindío</t>
  </si>
  <si>
    <t>Implementar un plan integral  gubernamental para la caracterización y atencion de la poblacion vulnerabe en edad escolar en el departamento del quindio</t>
  </si>
  <si>
    <t>Logística (papeleria, afiches, volantes, folletos, pendones, entre otras), para el desarrollo de actividades  educativas de la poblacion adulta del departamento</t>
  </si>
  <si>
    <t>SGP Educacion</t>
  </si>
  <si>
    <t>Gladiz Giraldo
Profesional Universitario</t>
  </si>
  <si>
    <t xml:space="preserve">
Secretario de Educación Departamental</t>
  </si>
  <si>
    <t>Diseñar e implementar una estrategia que permita disminuir la tasa de analfabetismo en los municipios del Departamento del Quindío</t>
  </si>
  <si>
    <t xml:space="preserve">Estrategia diseñada e  implementada </t>
  </si>
  <si>
    <t>Promoción desarrollo del programa de alfabetización y  educación  poblacion adulta del departamento</t>
  </si>
  <si>
    <t>Atender cuatrocientos noventa (490) personas de la población étnica (Afro descendientes e indígenas)  en el sistema educativo en los diferentes niveles.</t>
  </si>
  <si>
    <t>Número de personas pertenecientes a la población étnica (afrodescendientes e indígenas)  atendidos en el sistema educativo</t>
  </si>
  <si>
    <t>Personal de apoyo educativo,  para población étnica, afrodescendientes e indigenas,</t>
  </si>
  <si>
    <t>Adquisición implementos artísticos, para el fortalecimeinto de la cultura de la población étnica, afrodescendientes e indigenas, en el Departamento</t>
  </si>
  <si>
    <t xml:space="preserve">Atender dos mil quinientos setenta estudiantes (2570) en condición de población  victima del conflicto, residentes en el departamento del Quindío </t>
  </si>
  <si>
    <t xml:space="preserve">Número de estudiantes  pertenecientes a la población victima del conflicto atendidos </t>
  </si>
  <si>
    <t>Personal de apoyo educativo, para población  víctima del conflicto en el Departamento</t>
  </si>
  <si>
    <t>Atender  cuatrocientos cincuenta y cinco (455)  menores y/o adultos  que se encuentran en riesgo social    en conflicto con la ley penal,  iletrados, habitantes de frontera y/o menores  trabajadores.</t>
  </si>
  <si>
    <t xml:space="preserve">Número de personas que se encuentran en riesgo social, en conflicto con la ley penal,  iletrados, habitantes de frontera y/o menores  trabajadores,  atendidos  </t>
  </si>
  <si>
    <t>Personal de apoyo educativo,  para la población  con situación penal, iletrados, menores trabajadores  en el Departamento</t>
  </si>
  <si>
    <t>Diseñar e implementar un plan para la caracterización y atención de la población en condiciones especiales y excepcionales del departa</t>
  </si>
  <si>
    <t>Plan diseñado e implementado</t>
  </si>
  <si>
    <t>Desarrollo de actividades de apoyo pedagógico, estudiantes con discapacidad, capacidades o con talentos excepcionales</t>
  </si>
  <si>
    <t>Sostener dos mil doscientos treinta y dos (2.232) docentes, directivos docentes y administrativos viabilizados por el ministerio de educación nacional vinculados a la secretaria de educación departamental</t>
  </si>
  <si>
    <t>Número de docentes, directivos docentes y administrativos  sostenidos</t>
  </si>
  <si>
    <t>1402 - 5 - 3 1 3 5 18 1 87 - 25
1402 - 5 - 3 1 3 5 18 1 87 - 26
1402 - 5 - 3 1 3 5 18 1 87 -146
1402 - 5 - 3 1 3 5 18 1 87 - 9
1403 - 5 - 3 1 3 5 18 1 87 - 25
1403 - 5 - 3 1 3 5 18 1 87 - 26
0314 - 5 - 3 1 3 5 18 1 87- 88</t>
  </si>
  <si>
    <t>201663000-0087</t>
  </si>
  <si>
    <t>Aplicación funcionamiento y prestación del servicio educativo de las instituciones educativas</t>
  </si>
  <si>
    <t xml:space="preserve">Mejorar los niveles de eficiencia y eficacia en los procesos administrativos para la 
presentacion de los informes y/o reportes que garanticen la viabilidad ante el ministerio de educacion nacional de la planta docente, directivos docentes y administrativos de las institucinoes educativas oficiales del departamento del Quindío
</t>
  </si>
  <si>
    <t>Generar estrategias que garantice la sostenibilidad de la planta docente, directivos docentes y administratvos viabilizados por el ministerio de educación nacional vinculados a la secretaría de educación departamental</t>
  </si>
  <si>
    <t>Gastos de personal,  generales, transferencias de la Planta Docente, Directivos Docentes y  personal administrativo de las Instituciones Educativas del Departamento.</t>
  </si>
  <si>
    <t>25
26
09
146
88</t>
  </si>
  <si>
    <t xml:space="preserve">SGP
SGP
Superavir Ordinario </t>
  </si>
  <si>
    <t>SGP Educación</t>
  </si>
  <si>
    <t>Calidad Educativa</t>
  </si>
  <si>
    <t>Calidad Educativa para la Paz</t>
  </si>
  <si>
    <t xml:space="preserve">Mejorar el  índice sintético de calidad educativa (ISCE) en el nivel de básica primaria,  por encima del promedio nacional, en treinta  y seis  (36)  Instituciones Educativas oficiales </t>
  </si>
  <si>
    <t>Número de Instituciones Educativas con el ISCE mejorado</t>
  </si>
  <si>
    <t>201663000-0089</t>
  </si>
  <si>
    <t xml:space="preserve">Implementación de  estrategias para el mejoramiento continuo del indice sintetico de calidad educativa en los niveles de básica primaria, básica secundaria y nivel de media en el Departamento del Quindio 
</t>
  </si>
  <si>
    <t xml:space="preserve">iImplementación de estrategias para el mejoramiento del  índice sintetico de calidad educativa en los niveles de básica primaria, básica secundaria y nivel de media en el Departamento del Quindio </t>
  </si>
  <si>
    <t xml:space="preserve">Brindar acompañamiento a docentes de instituciones educativas del departamento del quindío con tutores del programa todos a  aprender </t>
  </si>
  <si>
    <t>Capacitación y Lógistica</t>
  </si>
  <si>
    <t>20
88</t>
  </si>
  <si>
    <t>Recurso Ordinario
Superavit Ordinario</t>
  </si>
  <si>
    <t>Alvaro Betancurt
Profesional Universitario
Gladiz Giraldo
Profesional Universitario</t>
  </si>
  <si>
    <t>Capacitar a mil doscientos (1.200) docentes en estrategias para el mejoramiento del ISCE en el Departamento del Quindío</t>
  </si>
  <si>
    <t>Número de docentes capacitados</t>
  </si>
  <si>
    <t xml:space="preserve">0314 - 5 - 3 1 3 6 19 1 89 - 20
0314 - 5 - 3 1 3 6 19 1 89 - 88
</t>
  </si>
  <si>
    <t>Capacitar a docentes en estrategias para el mejoramiento del Indice Sintético de Calidad Educativa en el Departamento del Quindío</t>
  </si>
  <si>
    <t>Capacitación y Lógistica
 (• Talleres MEN
• Red de coordinadores
• Refrigerios
• Almuerzos
• Material impreso
• Textos matemáticas y lenguaje
• Prensa escuela)</t>
  </si>
  <si>
    <t>Beneficiar a ochenta (80) docentes  con becas de posgrado</t>
  </si>
  <si>
    <t xml:space="preserve">Número de docentes beneficiados </t>
  </si>
  <si>
    <t>Beneficiar a docentes de instituciones educativas del departamento del Quindío con becas de posgrado</t>
  </si>
  <si>
    <t>Seguimiento a Docentes Becas para la excelencia</t>
  </si>
  <si>
    <t xml:space="preserve">Apoyar quince (15) instituciones educativas participando en el programa todo a aprender </t>
  </si>
  <si>
    <t>Número de Instituciones Ediucatrivas participando  en el Progrma PTA</t>
  </si>
  <si>
    <t xml:space="preserve">Gestionar con el Ministerio de Educación nacional para la focalización  de nuevas instituciones educativas del departamento del quindío con el programa todos a aprender  </t>
  </si>
  <si>
    <t>Brindar apoyo a las instituciones educativas focalizadas, para la Formación  del Programa Todos a Aprender</t>
  </si>
  <si>
    <t>Brindar acompañamiento a doscientos treinta (230) docentes con  tutores PTA</t>
  </si>
  <si>
    <t>Número de docentes acompañados de tutores PTA</t>
  </si>
  <si>
    <t xml:space="preserve">Brindar acompañamiento a docentes de instituciones educativas del departamento del quindío con tutores del programa todos a  aprender  </t>
  </si>
  <si>
    <t>Brindar acompañamiento a los docentes con tutores,  para la Formación  del Programa Todos a Aprender</t>
  </si>
  <si>
    <t>Beneficiar a 4.700  estudiantes con el  Programas Todos  a Aprender</t>
  </si>
  <si>
    <t>Número de estudiantes beneficiados con el PTA</t>
  </si>
  <si>
    <t>Beneficiar a estudiantes de instituciones Educativas del departamento del quindío con el  Programa Todos  a Aprender</t>
  </si>
  <si>
    <t>Beneficiar a estudiantes de instituciones Educativas del departamento,  con el  Programa Todos  a Aprender</t>
  </si>
  <si>
    <t xml:space="preserve">Mejorar el  índice sintético de calidad educativa (ISCE) en el nivel de básica secundaria,  por encima del promedio nacional, en cuarenta  y un  (41)  Instituciones Educativas oficiales </t>
  </si>
  <si>
    <t>Número de I.E. con índice ISCE en básica secundaria por encima del promedio nacional mejoradas</t>
  </si>
  <si>
    <t>Capacitación y Lógistica, para el  mejoramiento  del  índice sintético de calidad educativa (ISCE) en el nivel de básica secundaria.</t>
  </si>
  <si>
    <t xml:space="preserve">Mejorar el  índice sintético de calidad educativa (ISCE) en el nivel de media,  por encima del promedio nacional, en cuarenta  (40)  Instituciones Educativas oficiales </t>
  </si>
  <si>
    <t>Número de I.E. con índice ISCE en media por encima del promedio nacional mejoradas</t>
  </si>
  <si>
    <t>Capacitación y Lógistica, para el  mejoramiento  del  índice sintético de calidad educativa (ISCE) en el nivel de básica media</t>
  </si>
  <si>
    <t>Educación, Ambientes Escolares y Cultura para la Paz</t>
  </si>
  <si>
    <t xml:space="preserve">Fortalecer cincuenta y cuatro (54) comités de convivencia escolar de las instituciones educativas </t>
  </si>
  <si>
    <t>Numero de comités fortalecidos</t>
  </si>
  <si>
    <t>201663000-0090</t>
  </si>
  <si>
    <t>Mejoramiento de ambientes escolares y  fortalecimiento de modelos educativos articuladores de la ciencia, los lenguajes, las artes y el deporte en el Departamento del Quindio</t>
  </si>
  <si>
    <t>Mejorar las condiciones de Infraestructura y de elementos  pedagógicos para la implementación de la jornada única y ambientes escolares para la Paz</t>
  </si>
  <si>
    <t>Fortalecer los comités de convivencia escolar en las 54 IE</t>
  </si>
  <si>
    <t>Apoyo para el fortalecimiento de los Comités de Convivencia Escolar</t>
  </si>
  <si>
    <t xml:space="preserve">20
88
25 </t>
  </si>
  <si>
    <t>Recurso Ordinario
Supéravit Ordinario
SGP Educación</t>
  </si>
  <si>
    <t>Superavit Ordinario</t>
  </si>
  <si>
    <t>Clara Ines Buitrago
Profesional Universitario</t>
  </si>
  <si>
    <t>Diseñar y ejecutar treinta (30)  proyectos educativos institucionales resignificados en el contexto de la paz y la jornada única</t>
  </si>
  <si>
    <t>Proyectos educativos institucionales diseñados y ejecutados</t>
  </si>
  <si>
    <t xml:space="preserve"> Resignificar los proyectos educativos institucionales en el contexto de la paz y la jornada única</t>
  </si>
  <si>
    <t>Acompañamiento a los Directores Docentes en el proceso de Resignificación de los PEI-Jornada Unica-Ingles-Directoras de Núcleo</t>
  </si>
  <si>
    <t>Diseñar e implementar la estrategia "escuela de padres" en treinta (30) instituciones educativa</t>
  </si>
  <si>
    <t>Numero de instituciones con estrategia de escuela de padres diseñada e implementada</t>
  </si>
  <si>
    <t>Diseñar e implementar la estrategia Escuela de Padres</t>
  </si>
  <si>
    <t xml:space="preserve">Acompañamiento a la instituciones educativas  para la implementación de la escuela de padres </t>
  </si>
  <si>
    <t>Conformar y dotar   grupos culturales y artísticos en treinta (30)  instituciones educativas con  protagonismo en cada uno de los municipios</t>
  </si>
  <si>
    <t>Número de instituciones educativas con grupos conformados y dotados</t>
  </si>
  <si>
    <t>Conformar y dotar grupos culturales artísticos en instituciones educativas</t>
  </si>
  <si>
    <t>Adquisición  de Instrumentos Músicales para el apoyo a los Grupos culturales y  Artísticos de las Instituciones Educativas</t>
  </si>
  <si>
    <t>Implementar el proyecto PRAE en treinta y seis (36)  instituciones educativas del departamento</t>
  </si>
  <si>
    <t>Número de instituciones educativas con PRAE implementado</t>
  </si>
  <si>
    <t>Implementar el proyecto PRAE en instituciones educativas del departamento</t>
  </si>
  <si>
    <t>Apoyo  para la Implementación  del proyecto PRAE en treinta y seis (36)  instituciones educativas del departamento</t>
  </si>
  <si>
    <t>Amparo Londoño
Supervisora de Educación</t>
  </si>
  <si>
    <t>0314 - 5 - 3 1 3 6 20 1 90 - 20</t>
  </si>
  <si>
    <t>Dotación de implementos de mitigación, prevencion y atención del riesgo para el fortalecimiento del Plan Escolar de Gestión del Riesgo (PEGER)</t>
  </si>
  <si>
    <t>Realizar ocho (8) eventos académicos, investigativos y culturales</t>
  </si>
  <si>
    <t>Número de eventos realizados</t>
  </si>
  <si>
    <t>0314 - 5 - 3 1 3 6 20 1 90 - 88</t>
  </si>
  <si>
    <t>Encuentro Cultural de Étnoeducación</t>
  </si>
  <si>
    <t>1404 - 5 - 3 1 3 6 20 1 90 - 25</t>
  </si>
  <si>
    <t>Feria Concetar TIC</t>
  </si>
  <si>
    <t xml:space="preserve">Festival de Literatura y Escritura
</t>
  </si>
  <si>
    <t xml:space="preserve">Implementar el  programa de  jornada única con el acceso y permanencia de veinte mil (20.000) estudiantes </t>
  </si>
  <si>
    <t>Numero de estudiantes en el programa jornada única</t>
  </si>
  <si>
    <t>Implementar el programa de jornada única</t>
  </si>
  <si>
    <t>Coordinación del programa de Jornada Unica con el acompañamiento de los  rectores de las Instituciones Educativas focalizadas</t>
  </si>
  <si>
    <t xml:space="preserve">Mantener, adecuar y/o construir la infraestructura ciento treinta (130) sedes de las instituciones educativas  </t>
  </si>
  <si>
    <t>Numero de sedes mantenidas, adecuadas y/o construidas</t>
  </si>
  <si>
    <t>Mejorar las condiciones de infraestructura y de elementos pedagógicos para la implementación de la jornada única y ambientes escolares para la Paz</t>
  </si>
  <si>
    <t>Tranferencia de Recursos para Pequeñas Intervenciones en las Instituciones Educativas del Departamento.</t>
  </si>
  <si>
    <t>Levantamiento de planos para determinar necesidades en la adecuación y/o construcción de pequeñas intervenciones en infraestructura de las sedes educativas</t>
  </si>
  <si>
    <t>Gloria Elena Castro Profesional Universitario</t>
  </si>
  <si>
    <t xml:space="preserve">Dotar cincuenta y cuatro (54) instituciones educativas con material didáctico, mobiliario escolar y/o infraestructura tecnológica  </t>
  </si>
  <si>
    <t>Numero de instituciones educativas dotadas</t>
  </si>
  <si>
    <t>Dotar Instituciones Educativas de material didáctico, mobiliario escolar y/o infraestructura tecnológica</t>
  </si>
  <si>
    <t>Dotación  de material didactico, mobiliario escolar y/o infraestructura tecnológica en las instituciones educativas.</t>
  </si>
  <si>
    <t>Alvaro Betancurt Profesional Universitario</t>
  </si>
  <si>
    <t>Implementar la jornada complementaria y/o unica que articule arte,deporte y cultura, en seis (6) municipios declarados en el sistema de alertas tempranas de la defensoría del pueblo</t>
  </si>
  <si>
    <t>Municipios declarados en el sistema de alertas tempranas con jormada complementaria y/o única</t>
  </si>
  <si>
    <t>Implementar jornada complementaria y/o única que articule arte, cultura y deporte.</t>
  </si>
  <si>
    <t>Implementación jornada complementaria y/o única que articule arte, cultura y deporte.</t>
  </si>
  <si>
    <t>Leonardo Morales Profesional Universitario</t>
  </si>
  <si>
    <t>01/10/201/</t>
  </si>
  <si>
    <t>Plan Departamental del Lectura y Escritura</t>
  </si>
  <si>
    <t xml:space="preserve">Implementar el programa "pásate a la biblioteca"  en treinta y seis (36)  instituciones educativas </t>
  </si>
  <si>
    <t>Número de instituciones educativas con programa "pásate a la biblioteca" implementado</t>
  </si>
  <si>
    <t>201663000-0091</t>
  </si>
  <si>
    <t>Implementación de  estrategias educativas en  lectura y escritura en las instituciones educativas en el Departamento del Quindío.</t>
  </si>
  <si>
    <t xml:space="preserve">Implementación de  estrategias para  el desarrollo de competencias  y habilidades en lectura y escritura de los docentes y estudiantes de las insituciones educativas del  Departamento del Quindio
</t>
  </si>
  <si>
    <t>Implementar el programa "pasate a la Biblioteca  en instituciones educativas del departamento del Quindio</t>
  </si>
  <si>
    <t>Fortalecimiento del programa EN Literatuta y Escritura</t>
  </si>
  <si>
    <t>20
88
21
25</t>
  </si>
  <si>
    <t>Orinarios 
Superavit Ordinarios
Rendimientos Financieros
Recurso SGP</t>
  </si>
  <si>
    <t>Alvaro Betancurt</t>
  </si>
  <si>
    <t xml:space="preserve">Dotar ciento cuarenta (140) sedes educativas con la colección semilla </t>
  </si>
  <si>
    <t>Número de sedes educativas dotadas</t>
  </si>
  <si>
    <t>0314 - 5 - 3 1 3 6 21 1 91 - 20</t>
  </si>
  <si>
    <t xml:space="preserve"> Dotar sedes educativas del Departamento del Quindío con la colección semilla</t>
  </si>
  <si>
    <t>Adquisiciíon Colección Semilla</t>
  </si>
  <si>
    <t>Apoyar los  procesos de capacitación  de quinientos (500) docentes del departamento</t>
  </si>
  <si>
    <t>Número de docentes apoyados</t>
  </si>
  <si>
    <t>0314 - 5 - 3 1 3 6 21 1 91 - 88</t>
  </si>
  <si>
    <t>Apoyar los  procesos de capacitación  de docentes de instituciones educativas del departamento del quindío en estrategias de lectura y escritura</t>
  </si>
  <si>
    <t>Apoyo procesos de capacitación de docentes en   Inglés,  Español y Literatura,  Convivencia Escolar,  PRAES</t>
  </si>
  <si>
    <t>1404 - 5 - 3 1 3 6 21 1 91 - 21</t>
  </si>
  <si>
    <t xml:space="preserve">Realizar seis (6)  festivales o encuentros de literatura y escritura el departamento </t>
  </si>
  <si>
    <t>Número de festivales o encuentros realizados</t>
  </si>
  <si>
    <t>Realizar festivales o encuentros de literatura y escritura dirigidos a estudiantes y docentes de instituciones educativas del  departamento del Quindío</t>
  </si>
  <si>
    <t xml:space="preserve">Realización de festivales de Literatura y Escritura  en las Instituciones Educativas del Departamento
</t>
  </si>
  <si>
    <t>Funcionamiento de las Instituciones Educativas</t>
  </si>
  <si>
    <t xml:space="preserve">Contar con cincuenta y dos (52) instituciones educativas con  mayor eficiencia en la gestión de sus procesos y proyectos  ante la entidad  territorial y la Secretaria de Educación Departamental.
</t>
  </si>
  <si>
    <t>Numero de instituciones educativas con mayor eficiencia en los procesos</t>
  </si>
  <si>
    <t>201663000-0093</t>
  </si>
  <si>
    <t>Mejoramiento de estrategias que permitan una mayor eficiencia en la gestion de procesos y proyectos de las instituciones educativas del Departamento del Quindio.</t>
  </si>
  <si>
    <t> asistir tecnicamente a las instituciones educativas del departamento para mejorar los proceos administrativos para el manejo de los fondos educativos.</t>
  </si>
  <si>
    <t>debida ejecucion de los recursos de los fondos educativos</t>
  </si>
  <si>
    <t xml:space="preserve"> Capacitaciones ditigidas a los rectores de las Instituciones Educativas para el manejo de los fondos Educativos.</t>
  </si>
  <si>
    <t>25
21</t>
  </si>
  <si>
    <t>Recurso SGP
Rendimientosnfinancieros SGP</t>
  </si>
  <si>
    <t>1404 - 5 - 3 1 3 6 22 1 93 - 21</t>
  </si>
  <si>
    <t>Pertinencia e Innovación</t>
  </si>
  <si>
    <t>Quindío Bilingüe</t>
  </si>
  <si>
    <t>Apoyar cincuenta y cinco (55) docentes licenciados en lenguas modernas formados en ingles con  dominio B2</t>
  </si>
  <si>
    <t>Numero de docentes apoyados en formación en ingles con dominio B2</t>
  </si>
  <si>
    <t>201663000-0094</t>
  </si>
  <si>
    <t>Implementación de estrategias para el mejoramiento de las competencias en lengua extranjera en estudiantes y docentes de las instituciones educativas del Departamento del Quindío</t>
  </si>
  <si>
    <t>Aumentar el nivel de competencia en inglés de docentes y Directivos Docentes</t>
  </si>
  <si>
    <t>Aumentar la cualificación de los docentes de inglés en aspectos linguísticos y metodológicos</t>
  </si>
  <si>
    <t>Capacitar docentes licenciados en lenguas modernas, en competencias linguisticas y medtodologia de la enseñanza del ingles</t>
  </si>
  <si>
    <t>Leonardo Morales
Profesional Universitario</t>
  </si>
  <si>
    <t>Cualificar la formación de ciento cincuenta (150) docentes de preescolar y básica primaria en inglés con dominio A2 y B1 y metodología para la enseñanza</t>
  </si>
  <si>
    <t>Numero de docentes de preescolar y básica primaria formados</t>
  </si>
  <si>
    <t>Capacitar docentes de  preescolar y básica primaria con dominio A2 y B1 en inglés</t>
  </si>
  <si>
    <t>capacitar docentes de preescolar y básica primaria, en competencias linguisticas y medtodologia de la enseñanza del ingles</t>
  </si>
  <si>
    <t>Iniciar el proceso de bilinguismo  en niños  entre pre-escolar - quinto grado de primaria de colegios públicos en seis (6) municipios</t>
  </si>
  <si>
    <t>Número de Municipio con Bilinguismo</t>
  </si>
  <si>
    <t>0314 - 5 - 3 1 3 7 23 1 94 - 88</t>
  </si>
  <si>
    <t>Implementar un curriculo de preescolar a grado quinto con docentes en lengua extranjera ingles en isticuiones educativas</t>
  </si>
  <si>
    <t>Dotar cincuenta y cuatro (54) instituciones educativas con herramientas audiovisuales para la enseñanza del ingles</t>
  </si>
  <si>
    <t>Número de instituciones educativas dotadas</t>
  </si>
  <si>
    <t>Dotar insitituciones educativas con herramientas audiovisuales</t>
  </si>
  <si>
    <t>Adquisición herramientas audiovisuales para la enseñanza del Inglés</t>
  </si>
  <si>
    <t>Realizar siete (7)  concursos  para evaluar las competencias comunicativas en ingles de los estudiantes</t>
  </si>
  <si>
    <t>Número de concursos en inglés realizados</t>
  </si>
  <si>
    <t>Realizar actividades de evaluación de competencias comunicativas en inglés a estudiantes</t>
  </si>
  <si>
    <t xml:space="preserve">Concurso de Deletreo Inglés
</t>
  </si>
  <si>
    <t>Fortalecimiento de la Media Técnica</t>
  </si>
  <si>
    <t>Desarrollar doce (12) talleres para docentes en el uso de las TICs</t>
  </si>
  <si>
    <t>Número de talleres desarrollados</t>
  </si>
  <si>
    <t>201663000-0095</t>
  </si>
  <si>
    <t xml:space="preserve">Fortalecimiento de los niveles de educación  básica y media para la articulación con la educación terciaria en el Departamento del Quindio </t>
  </si>
  <si>
    <t>Mejorar los porcentajes de estudiantes con posibilidad de ingreso a la educación superior y etdh en el departamento del Quindío.</t>
  </si>
  <si>
    <t>Brindar a la población egresada de las instituciones educativas oficiales del departamento, meyores y mejores oportunidades para el ingreso a la educación terciaria</t>
  </si>
  <si>
    <t>Apoyo  a docentes de las Instituciones Educativas,  en el  Uso y Apropiacion de TICs  y Redes LAN</t>
  </si>
  <si>
    <t>Horacio Echeverry
Supervisor de Educación
Arles López Espinosa
Director Planeamiento Educativo</t>
  </si>
  <si>
    <t>Fortalecer cincuenta (50)   instituciones educativas en competencias básicas</t>
  </si>
  <si>
    <t>Número de instituciones educativas fortalecidas</t>
  </si>
  <si>
    <t>0314 - 5 - 3 1 3 7 24 1 95 - 20
0314 - 5 - 3 1 3 7 24 1 95 - 88</t>
  </si>
  <si>
    <t>Capacitación y Logistica, Talleres de Referentes, Planeación Curricular, Evaluación de los Aprendizajes</t>
  </si>
  <si>
    <t>Fortalecer cuarenta y siete (47) instituciones educativas con el programa de articulación con la educación superior y Educacion para el Trabajo y Desarrollo  Humano ETDH</t>
  </si>
  <si>
    <t>Atención estudiantes de educación media de las Instituciones Educativas Oficiales del Departamento, en programas de nivel técnico  profesional</t>
  </si>
  <si>
    <t>Implementar un Programa de Alimentación Escolar Universitario PAEU para estudiantes universitarios</t>
  </si>
  <si>
    <t>Programa PAEU implementado</t>
  </si>
  <si>
    <t>Implementación  Programa de Alimentación Escolar Universitario PAEU para estudiantes universitarios</t>
  </si>
  <si>
    <t>Implementar el programa de acceso y permanencia de la educación técnica, tecnologica y superior en el departamento del Quindío</t>
  </si>
  <si>
    <t>Programa Implementado</t>
  </si>
  <si>
    <t>0314 - 5 - 3 1 3 7 24 1 122 - 20
0314 - 5 - 3 1 3 7 24 1 122 - 88</t>
  </si>
  <si>
    <t>2017003630-122</t>
  </si>
  <si>
    <t>Implementación de un Fondo de apoyo departamental para el acceso y la permanencia de la educación técnica, tecnológica y superior en el Departamneto del Quindío</t>
  </si>
  <si>
    <t>Asignación Becas a Estudianrtes Egresados de las Instituciones  Educativas  Oficiales del Departamento</t>
  </si>
  <si>
    <t>20
88
91</t>
  </si>
  <si>
    <t>Recurso Ordinadio
Superavit Ordinario 
Superavit Monopolio</t>
  </si>
  <si>
    <t xml:space="preserve">Recurso Ordinario
Superavit Ordinario
Superavit Monopolio
</t>
  </si>
  <si>
    <t>Alvaro Betancurt
Profesional Universitario</t>
  </si>
  <si>
    <t>0314 - 5 - 3 1 3 7 24 1 122 - 91</t>
  </si>
  <si>
    <t>Aportes ente territorial para la infraestructura en educación superior</t>
  </si>
  <si>
    <t>Eficiencia Educativa</t>
  </si>
  <si>
    <t>Eficiencia y modernización administrativa</t>
  </si>
  <si>
    <t>Fortalecer, hacer seguimiento y auditar cuatro (4)  procesos certificados con que cuenta la Secretaria de Educación Departamental</t>
  </si>
  <si>
    <t>Numero de procesos certificados fortalecidos, con seguimiento y auditados</t>
  </si>
  <si>
    <t>201663000-0096</t>
  </si>
  <si>
    <t xml:space="preserve">Fortalecimiento de los niveles de eficiencia administrativa en la Secretaría de Educación Departamental del Quindío </t>
  </si>
  <si>
    <t>Mejorar los niveles de eficiencia administrativa en la secretaría de educación departamental del Quindío</t>
  </si>
  <si>
    <t>Iimplementación de estrategias que garantice la eficiencia administrativa en la secretaría de educación departamental del Quindío</t>
  </si>
  <si>
    <t>Realizar la  auditoría ICONTEC, a los cuatro macroprocesos de educación</t>
  </si>
  <si>
    <t>Edna Ensuasty Puerto
Profesional Universitario</t>
  </si>
  <si>
    <t>0314 - 5 - 3 1 3 8 25 1 96 - 20</t>
  </si>
  <si>
    <t>Crear e implementar  en cincuenta y dos (52) instituciones educativas procesos presupuestales y financieros integrados</t>
  </si>
  <si>
    <t>Número de instituciones educativas con proceso presupuestal y financiero integrado creado e implementado</t>
  </si>
  <si>
    <t>0314 - 5 - 3 1 3 8 25 1 96 - 88</t>
  </si>
  <si>
    <t>Adquisición de software para la automatiación de procesos financieros en las instituciones educativas oficiales del departamento del Quindío</t>
  </si>
  <si>
    <t>Inicio  automatización  aplicativo para procesos presupuestales y Financieros</t>
  </si>
  <si>
    <t>Otros proyectos de conectividad</t>
  </si>
  <si>
    <t xml:space="preserve"> </t>
  </si>
  <si>
    <t>Implementar y/o mejorar el sistema de conectividad en 200 sedes educativas oficiales en el departamento.</t>
  </si>
  <si>
    <t>Número de sedes educativas implementadas y/o mejoradas</t>
  </si>
  <si>
    <t>1404 - 5 - 3 1 3 8 26 1 97 - 25</t>
  </si>
  <si>
    <t>201663000-0097</t>
  </si>
  <si>
    <t xml:space="preserve">Fortalecimiento de las herramientas tecnológicas en las Instituciones Educativas del Departamento del Quindío </t>
  </si>
  <si>
    <t>Ampliar la cobertura del servicio de conectividad en las sedes educativas oficiales del departamento del Quindiío</t>
  </si>
  <si>
    <t>Optimizar los procesos administrativos y los recursos económicos con destinación al servicio de conectividad de las sedes educativas del departamento.</t>
  </si>
  <si>
    <t>Mejoramiento del Sistema de  Conectividad de las Sedes Educativas del Departamento</t>
  </si>
  <si>
    <t xml:space="preserve">SGP </t>
  </si>
  <si>
    <t>Maria Eugenia Rivera
Profesional Universitario</t>
  </si>
  <si>
    <t>Funcionamiento y prestación de servicios del sector educativo del nivel central</t>
  </si>
  <si>
    <t>Realizar el pago oportuno al 100% de los funcionarios de la planta de  administrativos, docentes y directivos docentes del sector central</t>
  </si>
  <si>
    <t>% de funcionarios con pago oportuno</t>
  </si>
  <si>
    <t>1400 - 5 - 3 1 3 8 27 1 98 25
1401 - 5 - 3 1 3 8 27 1 98 25
0314 - 5 - 3 1 3 8 27 1 98 - 88</t>
  </si>
  <si>
    <t>201663000-0098</t>
  </si>
  <si>
    <t>Funcionamiento y Prestación de Servicios del Sector Educativo del nivel Central  en el Departamento del Quindio</t>
  </si>
  <si>
    <t>Mejorar los niveles de eficiencia en las actividades administrativas que garanticen de manera oportuna soluciones a las fallas e inconvenientes que se presentan en los procesos financieros de la secretaría de educación departamental del Quindío</t>
  </si>
  <si>
    <t>Generar estrategias que garantice la eficiencia en las actividades administrativas que garanticen de manera oportuna el pago de salarios, , prestaciones sociales, seguridad social y transferencias de nómina y gastos generales</t>
  </si>
  <si>
    <t xml:space="preserve">Gastos de personal,  generales, transferencias de los funcionarios de la Planta del sector central,   Docentes y  Directivos Docentes </t>
  </si>
  <si>
    <t>25
88</t>
  </si>
  <si>
    <t xml:space="preserve">SGP Educacion
Superavit Ordinario </t>
  </si>
  <si>
    <t>Marcela Delgado
Profesional Universitario</t>
  </si>
  <si>
    <t>Eficiencia administrativa y docente en la  gestión del bienestar laboral</t>
  </si>
  <si>
    <t>Realizar el reconocimiento a sesenta (60) docentes, directivos docentes y/o personal administrativo</t>
  </si>
  <si>
    <t>Número de docentes, directivos docentes y/o personal administrativo reconocidos</t>
  </si>
  <si>
    <t>0314 - 5 - 3 1 3 8 28 1 100 - 20
0314 - 5 - 3 1 3828 1 100 - 88</t>
  </si>
  <si>
    <t>201663000-0100</t>
  </si>
  <si>
    <t>Mejoramiento  de la gestión admnistrativa y docente para la eficiencia del bienestar laboral   del Departamento del Quindio</t>
  </si>
  <si>
    <t>Incrementar los niveles de eficiencia administrativa en los procesos relacionados con el bienestar laboral y calidad de vida de los funcionarios de la secretaría de educación departamental del Quindío</t>
  </si>
  <si>
    <t>Fomentar en los docentes, directivos docentes y administrativos de la seretaría de educación departamental del quindío sentido de pertenencia, mediante el reconocimiento de sus logros</t>
  </si>
  <si>
    <t>Reconocimiento  a los  mejores docentes, directivos docentes y personal administrativo, incluida la logistica para el evento</t>
  </si>
  <si>
    <t>Recurso Ordinario
Supéravit Ordinario</t>
  </si>
  <si>
    <t>Janet Arias</t>
  </si>
  <si>
    <t>Realizar (ocho) 8 eventos y actividades culturales y recreativas, desarrolladas para los funcionarios del servicio educativo del departamento del Quindío</t>
  </si>
  <si>
    <t>Número de eventos y actividades culturales y recreativas realizadas</t>
  </si>
  <si>
    <t>Fomentar en , directivos docentes y administrativos de la seretaría de educación departamental del quindío sentido de pertenencia, mediante el reconocimiento de sus logros</t>
  </si>
  <si>
    <t>Logística actividades culturales y recreativas para los funcionarios del servicio educativo</t>
  </si>
  <si>
    <t xml:space="preserve">Educación Inicial Integral </t>
  </si>
  <si>
    <t>Implementar  un (1)  programa de educación integral  a la primera infancia</t>
  </si>
  <si>
    <t>Programa implementado</t>
  </si>
  <si>
    <t>0314 - 5 - 3 1 3 16 57 1 101 - 20</t>
  </si>
  <si>
    <t>201663000-0101</t>
  </si>
  <si>
    <t xml:space="preserve">Implementación del modelo de atención integral de la educación inicial en el Departamento del  Quindio. </t>
  </si>
  <si>
    <t>Aumentar la tasa de cobertura  de  niños y niñas en edad de transición en las instituciones  educativas del  departamento</t>
  </si>
  <si>
    <t>Adquisición de  Kits Escolares para los estudiantes de los grados de Preescolar en sedes educativas oficiales del Departamento</t>
  </si>
  <si>
    <t>FRANCISCO JAVIER LOPEZ SEPULVEDA</t>
  </si>
  <si>
    <t>SECRETARIO DE EDUCACION DEPARTAMENTAL</t>
  </si>
  <si>
    <t>DESARROLLO SOSTENIBLE</t>
  </si>
  <si>
    <t>Quindío territorio vital</t>
  </si>
  <si>
    <t>Generación de entornos favorables y sostenibilidad ambiental</t>
  </si>
  <si>
    <t xml:space="preserve">Implementar un (1)  Sistema de Gestión Ambiental Departamental SIGAD </t>
  </si>
  <si>
    <t>Sistema de Gestión Ambiental Departamental SIGAD implementado</t>
  </si>
  <si>
    <t>0312 - 5 - 3 1 1 1 1 10 64 - 20</t>
  </si>
  <si>
    <t>201663000-0064</t>
  </si>
  <si>
    <t>Generación de entornos favorables y sostenibilidad ambiental para el Departamento del Quindío</t>
  </si>
  <si>
    <t xml:space="preserve">Mantener la oferta hídrica promedio anual  de las Unidades de Manejo de Cuenca (UMC) del departamento del Quindío, a través procesos de consevación y mantenimiento de las areas de protección ambiental y  apoyo insterinsticuional en el Departamento del Quindio </t>
  </si>
  <si>
    <t>Potencializar  el Sistema Departamental y municipal de áreas protegidas</t>
  </si>
  <si>
    <t xml:space="preserve">Realización de actividades SIGAD. </t>
  </si>
  <si>
    <t>Recursos Ordinarios</t>
  </si>
  <si>
    <t>Ordinario</t>
  </si>
  <si>
    <t>Carlos Alberto Soto Rave
Secretario de Agricultura, Desarrollo Rural y Medio Ambiente</t>
  </si>
  <si>
    <t xml:space="preserve">Actualización, analisis, y recomendaciones de mejora sobre  la información ambiental de los doce municipios. </t>
  </si>
  <si>
    <t xml:space="preserve">Apoyar cuatro (4) planes de manejo de áreas protegidas del departamento </t>
  </si>
  <si>
    <t>Planes de manejo apoyados</t>
  </si>
  <si>
    <t>Actualización y apoyo en el fortalecimiento de  los planes de manejo de áreas protegidas del departamento</t>
  </si>
  <si>
    <t xml:space="preserve">Apoyar el Plan Departamental  para la Gestión Integral de la Biodiversidad y sus Servicios Ecosistémicos PDGIB 2013-2024  </t>
  </si>
  <si>
    <t>Plan departamental apoyado</t>
  </si>
  <si>
    <t>Adecuadar planificación para la sostenibilidad de los recursos naturales</t>
  </si>
  <si>
    <t>Apoyo al Plan de gestión de la biodiversidad y sus servicios ecosistemicos PDGIB</t>
  </si>
  <si>
    <t>Diseñay ejecutar una poiica Departamental de uso racional de resiudos solidos y uso eficiente de energia</t>
  </si>
  <si>
    <t>Política departamental diseñada y ejecutada</t>
  </si>
  <si>
    <t xml:space="preserve">Realizar actividades de educación en competencias de sostenibilidad  que esten encamidas a la estructuración e implementación de las politicas de residuos y energia. </t>
  </si>
  <si>
    <t xml:space="preserve">Desarrollar en (5) cinco de los sectores productivos del departamento, actividades de producción más limpia y Buenas  Prácticas Ambientales (BPA) </t>
  </si>
  <si>
    <t>Actividades de producción  desarrolladas</t>
  </si>
  <si>
    <t xml:space="preserve">Generar apropiación de las acciones  de producción más limpia y Buenas  Prácticas Ambientales (BPA) en los sectores productivos  del departamento. </t>
  </si>
  <si>
    <t xml:space="preserve">Apoyar a los doce (12) municipios en las acciones de control y vigilancia de la explotación minera en coordinación con la autoridad ambiental </t>
  </si>
  <si>
    <t>Número de municipios en acciones de control y vigilancia de la explotación minera apoyados</t>
  </si>
  <si>
    <t xml:space="preserve">Acompañamiento a los municipios en las acciones de control y vigilancia de la explotación minera en coordinación con la autoridad ambiental </t>
  </si>
  <si>
    <t>Manejo integral del agua y saneamiento básico</t>
  </si>
  <si>
    <t>Caracterizar los servicios ecosistémicos en seis  (6) cuencas de abastecimiento de los acueductos municipales con sus correspondientes acciones de mejoramiento</t>
  </si>
  <si>
    <t>Número de cuencas con servicios ecosistémicos caracterizados</t>
  </si>
  <si>
    <t xml:space="preserve">0312 - 5 - 3 1 1 1 2 10 67 -20
0312 - 5 - 3 1 1 1 2 10 67 - 88 </t>
  </si>
  <si>
    <t>201663000-0067</t>
  </si>
  <si>
    <t>Gestón integral de cuencas hirdográficas en el Departamento del Quindío</t>
  </si>
  <si>
    <t xml:space="preserve">Mantener la oferta hídrica promedio anual  de las Unidades de Manejo de Cuenca (UMC) del departamento del Quindío 
</t>
  </si>
  <si>
    <t xml:space="preserve">Realizar y coordinar acciones de  recuperación y mantenimiento del recursos hídrico
</t>
  </si>
  <si>
    <t>Elaboracion de inventario de servicios ecosistemicos y diagnostico de los componentes de flora, fauna y recursos hidricos de 2 cuencas hidrograficas</t>
  </si>
  <si>
    <t xml:space="preserve">Crear e implementar el Fondo del Agua del departamento del Quindío  </t>
  </si>
  <si>
    <t>Fondo del Agua creado e implementado</t>
  </si>
  <si>
    <t>Recurso Ordinario
Superavit recurso ordinario</t>
  </si>
  <si>
    <t>Bienes y servicios ambientales para las nuevas generaciones</t>
  </si>
  <si>
    <t xml:space="preserve">Conservar y restaurar seis (6) áreas de importancia estratégica para el recurso hídrico del departamento </t>
  </si>
  <si>
    <t>Áreas conservadas y restauradas</t>
  </si>
  <si>
    <t>0312 - 5 - 3 1 1 1 3 10 68 - 20   0312 - 5 - 3 1 1 1 3 10 68 -88</t>
  </si>
  <si>
    <t>201663000-0068</t>
  </si>
  <si>
    <t>Aplicación de mecanismos de protección ambiental en el Departamento del Quindío.</t>
  </si>
  <si>
    <t xml:space="preserve">Potencializar  el Sistema Departamental y municipal de áreas protegidas
</t>
  </si>
  <si>
    <t>Vigilancia, control y seguimiento a las áreas de protección</t>
  </si>
  <si>
    <t>Recuperación y mantenimiento de  las  zonas deterioradas en las áreas de protección.</t>
  </si>
  <si>
    <t>Adquisición y Mantenimiento  de las áreas de importancia estrategica</t>
  </si>
  <si>
    <t>Conservar para la sostenibilidad ambiental dos (2) cuencas de los municipios con declaratoria de Paisaje Cultural Cafetero PCC</t>
  </si>
  <si>
    <t>Número de cuencas conservadas</t>
  </si>
  <si>
    <t>0312 - 5 - 3 1 1 1 3 10 69 - 20</t>
  </si>
  <si>
    <t>201663000-0069</t>
  </si>
  <si>
    <t>Fortalecimiento  y potencialización de los servicios ecosistemicos en el Departamento del Quindío</t>
  </si>
  <si>
    <t>Disminuir en la presión por cargas contaminantes, medida por el Índice de Alteración Potencial de la Calidad del Agua (IACAL), a categoría “moderada”</t>
  </si>
  <si>
    <t xml:space="preserve">Mejorar en la calidad del agua en los sistemas hídricos  </t>
  </si>
  <si>
    <t>Intervenir en herramientas del PCC las cuencas de los municipios con declaratoria de paisaje cultural cafetero</t>
  </si>
  <si>
    <t>0101/2018</t>
  </si>
  <si>
    <t>Diagnosticar y diseñar los corredores de conservación del PCC</t>
  </si>
  <si>
    <t xml:space="preserve">Promover la creación y adopción  en los doce (12) municipios del departamento, de herramientas para el estímulo de incentivos a la conservación </t>
  </si>
  <si>
    <t>Número de municipios con acciones de incentivos a la conservación promovidas</t>
  </si>
  <si>
    <t xml:space="preserve">Poner en marcha programas e incentivos a la conservación </t>
  </si>
  <si>
    <t>Restaurar con obras de bioingeniería veinte (20) Hectáreas o zonas críticas de riesgo.</t>
  </si>
  <si>
    <t xml:space="preserve">Número de hectáreas restauradas </t>
  </si>
  <si>
    <t xml:space="preserve">Poner en marcha obras de bioingenieria </t>
  </si>
  <si>
    <t>Desarrollar treinta y un (31) estrategias de educación ambiental  en los espacios participativos, comunitarios y educativos del departamento</t>
  </si>
  <si>
    <t>Número de estrategias de educación desarrolladas</t>
  </si>
  <si>
    <t xml:space="preserve"> Planificar en los procesos de educación ambiental</t>
  </si>
  <si>
    <t>Desarrollar estrategias de educación  ambiental</t>
  </si>
  <si>
    <t>Capacitar a doscientos cincuenta (250)   jóvenes,  mujeres, población vulnerable y con enfoque diferencial como líderes ambientales en el departamento.</t>
  </si>
  <si>
    <t>Número de  jóvenes,  mujeres, población vulnerable y con enfoque diferencial capacitados</t>
  </si>
  <si>
    <t xml:space="preserve">Aumentar el número de multiplicadores ambientales  </t>
  </si>
  <si>
    <t xml:space="preserve">Formar multiplicadores ambientales </t>
  </si>
  <si>
    <t>Innovación para una caficultura sostenible en el departamento del Quindío</t>
  </si>
  <si>
    <t>Capacitar a cuatrocientos (400) caficultores del departamento en producción limpia y sostenible con producción de café con taza limpia, catación, tostión y barismo</t>
  </si>
  <si>
    <t>Número de caficultores capacitados</t>
  </si>
  <si>
    <t xml:space="preserve">0312 - 5 - 3 1 2 2 4 13 72 - 20
0312 - 5 - 3 1 2 2 4 13 72 - 88  </t>
  </si>
  <si>
    <t>201663000-0072</t>
  </si>
  <si>
    <t>Fortalecimiento e innovación empresarial de la caficultura en el Departamento del Quindío</t>
  </si>
  <si>
    <t xml:space="preserve">Generar las condiciones adecuadas para aumetar del crecimiento del PIB del departamento  del Quindio frente al PIB Nacional  a travez de la participacion en ruedas de negocios y eventos especializados para acceder a mercados internacionales por parte del sector empresarial rural.
</t>
  </si>
  <si>
    <t>Cadena productiva del café sin valos agregado</t>
  </si>
  <si>
    <t xml:space="preserve">Capacitación a caficultores  en buenas prácticas agrícolas sostenible y aseguramiento de la calidad de café 
</t>
  </si>
  <si>
    <t>Recursos Ordinarios
Superavít Recursos Ordinarios</t>
  </si>
  <si>
    <t xml:space="preserve">Capacitacion a caficultores en catacion, tostion y barismo </t>
  </si>
  <si>
    <t>Crear (6) seis grupos multiplicadores de conocimiento en emprendimiento y calidad del café  para jóvenes y mujeres rurales, campesinas y cafeteras</t>
  </si>
  <si>
    <t>Número de grupos multiplicadores creados</t>
  </si>
  <si>
    <t>Fortalecimiento a asociaciones de café de jovenes y mujeres rurales en buenas practicas agricolas y aseguramiento de la calidad del café a traves de asistencia tecnica y talleres</t>
  </si>
  <si>
    <t xml:space="preserve">Capacitación  a jovenes y mujeres rurales en asociatividad, emprendimiento,  en mejoramiento y aseguramiento de la calidad  
</t>
  </si>
  <si>
    <t>Crear (1) portafolio de café origen Quindío a través de la valoración de 6000 predios</t>
  </si>
  <si>
    <t>Portafolio de café origen Quindío creado</t>
  </si>
  <si>
    <t>Alto nivel de conocimiento de los productores en producción limpia y sostenible con énfasis en calidad sensorial del café</t>
  </si>
  <si>
    <t xml:space="preserve">Visitas de asistencia tecnicas de caracterizacion a predios productores de café del Departamento del Quindio </t>
  </si>
  <si>
    <t>Toma de muestras de café y analisis de catación y perfilación a traves de convenios interadminitrativos y/o interinstitucionales.</t>
  </si>
  <si>
    <t>Promocion y divulgacion del portafolio de café origen Quindio</t>
  </si>
  <si>
    <t>Formalizar (1) un convenio interinstitucional para la inserción de los cafés de origen Quindío en los mercados nacionales e internacionales</t>
  </si>
  <si>
    <t>Convenio interinstitucional formalizado</t>
  </si>
  <si>
    <t xml:space="preserve">Convenio Interinstitucional 
</t>
  </si>
  <si>
    <t>Centros Agroindustriales Regionales para la Paz - CARPAZ</t>
  </si>
  <si>
    <t>Crear e implementar seis (6) núcleos de asistencia técnica y transferencia de tecnología en el sector agropecuario</t>
  </si>
  <si>
    <t>Núcleos de asistencia creados e implementados</t>
  </si>
  <si>
    <t>0312 - 5 - 3 1 2 2 5 8 176 - 20</t>
  </si>
  <si>
    <t>201663000-0176</t>
  </si>
  <si>
    <t>Creacion e implementacion de los centros agroindustriales para  la paz CAPAZ en el Deparamento del Quindio</t>
  </si>
  <si>
    <t xml:space="preserve">Equiparar el crecimiento del PIB del departamento del Quindío al PIB nacional
</t>
  </si>
  <si>
    <t>Mejorar  la productividad primaria agropecuaria</t>
  </si>
  <si>
    <t>Acompañamiento en la implementacion y asistencia tecnica y transferencia de tecnologia a pequeños productores  el sector agricola y pecuario a traves de visitas a predios</t>
  </si>
  <si>
    <t xml:space="preserve">Evento de tranferencia de tecnologia para el sector agricola y pecuario a productores del departamento del quindio </t>
  </si>
  <si>
    <t>Apoyar cinco (5) sectores productivos agropecuarios del departamento en métodos de mercadeo que propicien innovación en los aspectos comerciales de los productos del Quindío</t>
  </si>
  <si>
    <t>Sectores productivos apoyados</t>
  </si>
  <si>
    <t>Articular la demanda existente y la oferta efectiva</t>
  </si>
  <si>
    <t>Capacitacion en estrategias de mercadeo a diferentes   grupos asociativos de productores y agroindustriales</t>
  </si>
  <si>
    <t>Apoyo logistico</t>
  </si>
  <si>
    <t>Crear  seis (6) centros logísticos  para la transformación agroindustrial - CARPAZ</t>
  </si>
  <si>
    <t>Centros logísticos creados</t>
  </si>
  <si>
    <t>Brindar un sistema eficiente de prestación de servicios públicos</t>
  </si>
  <si>
    <t>Crear Centros Logísticos para la Transformación Agroindustrial</t>
  </si>
  <si>
    <t>Capacitar seis (6) unidades agro empresariales de jóvenes y mujeres rurales</t>
  </si>
  <si>
    <t>Unidades agro empresariales capacitadas</t>
  </si>
  <si>
    <t>Capacitaciones a los sectores agropecuarios</t>
  </si>
  <si>
    <t>Crear e implementar el Fondo de Financiamiento de Desarrollo Rural - FIDER</t>
  </si>
  <si>
    <t>Fondo de financiamiento creado e implementado</t>
  </si>
  <si>
    <t>0312 - 5 - 3 1 2 2 5 8 177 - 20</t>
  </si>
  <si>
    <t>201663000-0177</t>
  </si>
  <si>
    <t>Creación e implementación del Fondo de Financiamiento de Desarrollo Rural FIDER</t>
  </si>
  <si>
    <t xml:space="preserve">Mejoramiento de las condiciones de acceso al financiamiento de los productores agropecuarios, mediante la creacion de un fondo financiero para el desarrollo rural en el departamento del Quindío.                                               
</t>
  </si>
  <si>
    <t xml:space="preserve">Generación de procesos de  apoyo financiero de facil acceso para desarrolo del sector productivo rural.
</t>
  </si>
  <si>
    <t>Asistencia técnica en la creacion y elaboracion de FIDER</t>
  </si>
  <si>
    <t>Reactivar un instrumento de prevención por eventos naturales para productos agrícolas.</t>
  </si>
  <si>
    <t>Instrumento de prevención por eventos naturales para productos agrícolas reactivado</t>
  </si>
  <si>
    <t>0312 - 5 - 3 1 2 2 5 8 175 - 20
0312 - 5 - 3 1 2 2 5 8 175 - 88</t>
  </si>
  <si>
    <t>201663000-0175</t>
  </si>
  <si>
    <t>Implementacion de un instrumento para la Prevención de eventos naturales productos agricolas en e Departamento del Quindio</t>
  </si>
  <si>
    <t>Sostenibilidad de la produccion, mediante estrategias de mitigacion, para contrarrestar eventos y riesgos naturales en el sector agropecuario</t>
  </si>
  <si>
    <t xml:space="preserve">Fortalecimiento de los  programas de prevención en el sector rural, para mejorar la capacidad de respuesta ante inminencia de eventos y riesgos naturales </t>
  </si>
  <si>
    <t>Establecimiento de barreras vivas</t>
  </si>
  <si>
    <t xml:space="preserve">Generación de espacios de articulación institucional en apoyo de asistencia técnica rural ante eventos y riesgos naturales  </t>
  </si>
  <si>
    <t>Acompañamiento técnico y educación ambiental  en prevención en eventos y riesgos naturales</t>
  </si>
  <si>
    <t>Recurso Ordinario
Superavit de recurso ordinario</t>
  </si>
  <si>
    <t>Emprendimiento y empleo rural</t>
  </si>
  <si>
    <t>Apoyar la formalización de empresas en cuatro (4)  sectores productivos agropecuarios del Departamento</t>
  </si>
  <si>
    <t>Número de sectores productivos apoyados</t>
  </si>
  <si>
    <t>0312 - 5 - 3 1 2 2 6 13 75 - 20   0312 - 5 - 3 1 2 2 6 13 75 - 88</t>
  </si>
  <si>
    <t>201663000-0075</t>
  </si>
  <si>
    <t xml:space="preserve">Fomento al emprendimiento y  al empleo rural en el Departamento del Quindío  </t>
  </si>
  <si>
    <t xml:space="preserve"> Aumetar crecimiento del PIB del departamento  del Quindio a frente al PIB Nacional</t>
  </si>
  <si>
    <t xml:space="preserve">Apoyar la formalización de empresas en los sectores productivos del Departamento, a través de la identificación, analisis y priorización de los potenciales emprendimientos rurales, con el fin de contribuir a generar condiciones para aumentar producto interno bruto el departamento durante la vigencia 2016 </t>
  </si>
  <si>
    <t>apoyo en la formalización de empresas en los sectores productivos</t>
  </si>
  <si>
    <t>Generar un apalancamiento a 100  iniciativas productivas rurales</t>
  </si>
  <si>
    <t>Número de iniciativas productivas apalancadas</t>
  </si>
  <si>
    <t>Realizar apálancamiento a las iniciativas productivas rurales, a través de procesos de acompañamiento a la consolidación  de ideas de negocio e implementación de garantias complementarias parael  facilitar el acceso a diferentes fuentes financiación con el fin de contribuir a generar condiciones para aumentar producto interno bruto el departamento durante la vigencia 2016</t>
  </si>
  <si>
    <t>Identificacion, caraterizacion de las nuevas iniciativas productivas rurales</t>
  </si>
  <si>
    <t xml:space="preserve">Capacitar mil doscientos (1200)  jóvenes y mujeres rurales en actividades agrícolas y no agrícolas </t>
  </si>
  <si>
    <t>Número de jóvenes y mujeres rurales capacitados</t>
  </si>
  <si>
    <t xml:space="preserve">capacitar a jóvenes y mujeres en actividades agricolas y no agricolas con procesos de seguimiento y evaluación en la generación de ideas y/o consolidación de negocios con el fin de contribuir a generar condiciones para aumentar producto interno bruto el departamento durante la vigencia 2016 </t>
  </si>
  <si>
    <t>Capacitacion a jovenes y mujeres rurales en actividades agricolas y no agricolas.</t>
  </si>
  <si>
    <t>Beneficiar a  dos mil cuatrocientas  (2400) mujeres rurales campesinas, personas en condición de vulnerabilidad y con enfoque diferencial en formación para el trabajo y el desarrollo humano</t>
  </si>
  <si>
    <t>Número de mujeres rurales campesinas, personas en condición de vulnerabilidad y con enfoque diferencial beneficiados</t>
  </si>
  <si>
    <t xml:space="preserve">formacion para el trabajo y el desarrollo humano
</t>
  </si>
  <si>
    <t>Impulso a la competitividad productiva y empresarial del sector Rural</t>
  </si>
  <si>
    <t>Apoyar (5) cinco sectores productivos del Departamento en ruedas de negocio</t>
  </si>
  <si>
    <t>0312 - 5 - 3 1 2 2 7 13 78 - 20</t>
  </si>
  <si>
    <t>201663000-0078</t>
  </si>
  <si>
    <t>Fortalecimiento a la competitividad productiva y empresarial del sector rural en el Departamento del Quindio</t>
  </si>
  <si>
    <t xml:space="preserve">Crecimiento del PIB del departamento  del Quindio frente al PIB Nacional                                         
</t>
  </si>
  <si>
    <t xml:space="preserve">Conocimiento de metodos no tradicionales de comercialización </t>
  </si>
  <si>
    <t>Impulsar la competitivdad productiva y empresarial  mediante ruedas de negocio</t>
  </si>
  <si>
    <t>Realizar (3) tres eventos  de capacitación para acceder a mercados internacionales</t>
  </si>
  <si>
    <t>Numero de eventos de capacitación realizados</t>
  </si>
  <si>
    <t xml:space="preserve">Aumentar la divulgación de eventos especializados para acceder a mercados Internacionales </t>
  </si>
  <si>
    <t xml:space="preserve">Capacitar al sector empresarial rural para el acceso a mercados internacionales.
</t>
  </si>
  <si>
    <t>Diseñar e implementar (1) un instrumento de planificación e información rural para la comercialización de productos transables</t>
  </si>
  <si>
    <t>Instrumento de planificación e información diseñado e implementado</t>
  </si>
  <si>
    <t xml:space="preserve">Puesta en marcha de los instrumentos de planificación e información rural
</t>
  </si>
  <si>
    <t>Recuerso Ordinario</t>
  </si>
  <si>
    <t>Fomento a la Agricultura Familiar Campesina, agricultura urbana y mercados campesinos para la soberanía y  Seguridad alimentaria</t>
  </si>
  <si>
    <t>Diseñar e implementar un (1) programa de agricultura familiar campesina</t>
  </si>
  <si>
    <t>Programa de agricultura familiar campesina diseñado e implementado</t>
  </si>
  <si>
    <t xml:space="preserve">0312 - 5 - 3 1 3 11 34 8 79 - 20
0312 - 5 - 3 1 3 11 34 8 79 -   88                   </t>
  </si>
  <si>
    <t>201663000-0079</t>
  </si>
  <si>
    <t>Fomento a la agricultura familiar , urbana y  mercados campesinos para la soberanía y  Seguridad alimentaria en el Departamento del Quindio.</t>
  </si>
  <si>
    <t>Aumentar la producción de frutas y verduras para el autoconsumo del departamento del Quindío a través de la implementación de un sistema de parcelas campesinas y comercio de excedentes.</t>
  </si>
  <si>
    <t xml:space="preserve">Implementacion del programa de Agricultura Familiar Campesina a traves de acompañamiento tecnico a beneficiarios </t>
  </si>
  <si>
    <t xml:space="preserve">20
88
</t>
  </si>
  <si>
    <t>Recuerso Ordinario
Superavit de recurso ordinario</t>
  </si>
  <si>
    <t>Adquirir semillas, insumos, herramientas, equipos e implementos necesarios para el establecimiento de la canasta familiar basica familiar para apoyar con el suministro a productores y familias benefeciarias</t>
  </si>
  <si>
    <t>Apoyar la conformación de cuatro (4) alianzas para contratos de compra anticipada de productos de la agricultura familiar en el departamento del Quindío</t>
  </si>
  <si>
    <t>Numero de alianzas para contratos de compra anticipada apoyados</t>
  </si>
  <si>
    <t>Acompañamiento tecnico a productores agropecuarios en la productividad primaria y alistamiento de la oferta, permitiendo asi la insercion en nuevos mercados locales, regionales y nacionales</t>
  </si>
  <si>
    <t>Sembrar quinientas (500) Ha de productos de la canasta básica familiar para aumentar la disponibilidad de alimentos</t>
  </si>
  <si>
    <t>Número de hectáreas sembradas</t>
  </si>
  <si>
    <t xml:space="preserve">Sembrar 150 Ha de productos de la canasta basica familiar a traves del apoyo en siembras directas y convenios que fortalezcan  la produccion en pequeños y medianos agricultores </t>
  </si>
  <si>
    <t>Recurso Ordinario
Superavit de recurso ordinario</t>
  </si>
  <si>
    <t>Beneficiar a 2400 familias urbanas y periurbanas con parcelas de agricultura familiar para autoconsumo y comercio de excedentes</t>
  </si>
  <si>
    <t>Numero de familias beneficiadas</t>
  </si>
  <si>
    <t>Acompañamiento a familias urbanas y periurbanas en el establecimiento de parcelas de agricultura familiar</t>
  </si>
  <si>
    <t>Acompañamiento tecnico y logistico en el alistamiento de la oferta productiva de peqeños agricultores en mercados campesinos en los municipios del Departamento del Quindio</t>
  </si>
  <si>
    <t>Mejorar el estado nutricional de 1795 niños menor de 5 años y de 1531 niños de 6 a 18 años  en riesgo de desnutrición en el departamento</t>
  </si>
  <si>
    <t>Numero de población infantil en riesgo con estado nutricional de 0 a 5 años y de 6 a 18 años mejorado</t>
  </si>
  <si>
    <t xml:space="preserve">1795 -  1531 </t>
  </si>
  <si>
    <t>SECRETARÍA DE AGRICULTURA, DESARROLLO RURAL Y MEDIO AMBIENTE</t>
  </si>
  <si>
    <t>PROGRAMACIÓN PLAN DE ACCIÓN
SECRETARIA DE AGRICULTURA, DESARROLLO RURAL Y MEDIO AMBIENTE
IV TRIMESTRE 2018</t>
  </si>
  <si>
    <r>
      <rPr>
        <sz val="12"/>
        <rFont val="Arial"/>
        <family val="2"/>
      </rPr>
      <t xml:space="preserve">Talleres de capacitacion en el mejoramiento de la dieta alimenticia a partir de productos de la canasta basica familiar </t>
    </r>
    <r>
      <rPr>
        <sz val="12"/>
        <color indexed="10"/>
        <rFont val="Arial"/>
        <family val="2"/>
      </rPr>
      <t xml:space="preserve">
</t>
    </r>
  </si>
  <si>
    <t>Palenqueras</t>
  </si>
  <si>
    <t>Quindío Ejemplar y Legal</t>
  </si>
  <si>
    <t>Realizar en el Departamento y  los doce (12) municipios  del Quindío  procesos de sensibilización, seguimiento  y evaluación en la aplicabilidad de los componentes   del Índice de Transparencia.</t>
  </si>
  <si>
    <t>Número de procesos de seguimiento y evaluación realizados</t>
  </si>
  <si>
    <t>0305 - 5 - 3 1 5 26 83 17 6 - 20</t>
  </si>
  <si>
    <t>201663000-0006</t>
  </si>
  <si>
    <t>Realización procesos de capacitación,  asistencia técnica, seguimiento  y evaluación en la aplicabilidad de los componentes   del Índice de Transparencia en el Departamento del Quindio</t>
  </si>
  <si>
    <t xml:space="preserve">Aumentar el indice  transparencia en el departamento del Quindio y los entes territoriales municipales del quindio,  a través de procesos de capacitación, asistencia técnica, seguimiento y evaluación de los componentes de:diagnóstico   información mínima que debe esta públicada ,registro de activos de la información, información reservada y clasificada,   esquema de publicación de la información ,gestión documental,  solicitudes de acceso ala información,  costos de reproducción  de la informacion publicada con su respectiva motivacion    , con el fin de lograr una mayor eficiencia y eficacia admnistrativa ,  visibilizar los procesos  y disminuir los riegos de corrupción durante la vigencia 2018 . </t>
  </si>
  <si>
    <t xml:space="preserve">Realizar  procesos de capacitación, asistencia técnica, seguimiento y evaluación del  Indice de Transparencia a las Secretarias Sectoriales eInstitutos Descentralizados del  Departamento del Quindio,  </t>
  </si>
  <si>
    <t>A. Capacitación asistencia tecnica, seguimiento y evaluacion  indice de transparencia  administración departamental e institutos descentralizados (promotora de vivienda, idtq  e indeportes)   * (Bienes y Servicios)</t>
  </si>
  <si>
    <t>José Ignacio Rojas Sepúlveda
Secretario Departamental de Planeación</t>
  </si>
  <si>
    <t xml:space="preserve">Realizar  procesos de capacitación, asistencia técnica, seguimiento y evaluación del  indice de transparencia a las entes territoriales municipales del departamento del quindio,  en los diferentes componentes:  información mínima que debe esta públicada ,registro de activos de la información, información reservada y clasificada,   esquema de publicación de la información ,gestión documental,  solicitudes de acceso ala información,  costos de reproducción  de la informacion publicada con su respectiva motivacion   , con el fin de lograr una mayor eficiencia y eficacia admnistrativa ,  visibilizar los procesos  y disminuir los riegos de corrupción durante la vigencia 2018 . </t>
  </si>
  <si>
    <t>B. Capacitación asistencia técnica, seguimiento y evaluación  índice de transparencia   entes territoriales departamentales</t>
  </si>
  <si>
    <t>1.  Análisis histórico y socialización   índices de gobierno abierto IGA  e índice de transparencia departamento  del Quindío</t>
  </si>
  <si>
    <t>2. Diagnóstico implementación Ley 1712 de 2012  municipios del departamento del Quindío</t>
  </si>
  <si>
    <t>3. Asistencia técnica  implementación  componentes Ley 1712 de 2012</t>
  </si>
  <si>
    <t>4.  Seguimiento y evaluación y socialización  implementación y operatividad componentes índice de transparencia</t>
  </si>
  <si>
    <t xml:space="preserve">Realizar capacitaciones  temas especificos  de los componentes del Indice de transparencia  ( Gestión documental  - Tablas de Retención Documental ), que representan mayor vunerabilidad , dirigida a los funcionarios de la Administración y entes territoriales municipales, con el fin de lograr una mayor eficiencia y eficacia admnistrativa ,  visibilizar los procesos  y disminuir los riegos de corrupción durante la vigencia 2018 .   
</t>
  </si>
  <si>
    <t>C. Capacitación temas de interés</t>
  </si>
  <si>
    <t>D. Logística</t>
  </si>
  <si>
    <t>Veedurías y Rendición de Cuentas</t>
  </si>
  <si>
    <t xml:space="preserve">Realizar  doce (12) procesos de Rendición Publica de Cuentas Departamentales en entes territoriales municipales. </t>
  </si>
  <si>
    <t>Número de procesos de Rendición de Cuentas en los municipios realizadas</t>
  </si>
  <si>
    <t>0305 - 5 - 3 1 5 26 84 17 15 - 20</t>
  </si>
  <si>
    <t>201663000-0015</t>
  </si>
  <si>
    <t xml:space="preserve">Realización procesos de Rendición Publica de Cuentas Departamentales enlos  entes territoriales municipales del Departamento del Quindio </t>
  </si>
  <si>
    <t xml:space="preserve">Aumentar el promedio de participación ciudadana en los procesos de elección popular en el Departamento del Quindío, a travès de  la elaboraciòn del informe  la presentación del informe de Rendición de Cuenta de las ejecutorias de la Admnistración Departamental  vigencia 2017   y la preparación recolección y  consolidación del informe de la vigencia 2017, con el fin de divulgar a la comunidad de los resultados de la ejecutorias generando en la Administraciòn la cultura de la Rendiciòn Pùblica de Cuentas durante la vigencia 2018.
</t>
  </si>
  <si>
    <t xml:space="preserve">Realizar el video de las ejecutorias de la Administración Departamental vigencia 2017 por ejes estratégicos, buscando aumentar el promedio de la participación ciudadana en los procesos de elección popular en el Departamento del Quindío durante la vigencia 2018. 
</t>
  </si>
  <si>
    <t>Estrategia de Desarrollo Sostenible</t>
  </si>
  <si>
    <t>Recursos Ordinarios.</t>
  </si>
  <si>
    <t>Estrategia de Prosperidad con Equidad</t>
  </si>
  <si>
    <t>Estrategia de Inclusion Social</t>
  </si>
  <si>
    <t>Estrategia de Seguridad Humana</t>
  </si>
  <si>
    <t>Estrategia de Buen Gobierno</t>
  </si>
  <si>
    <t xml:space="preserve">Realizar un periodico informativo de las ejecutorias de la Administración Departamental vigencia 2017 por ejes estratégicos, buscando aumentar el promedio de la participación ciudadana en los procesos de elección popular en el Departamento del Quindío durante la vigencia 2018. 
</t>
  </si>
  <si>
    <t>Diseño y edición periódico ejecutorias Administración  Departamental 2017</t>
  </si>
  <si>
    <t xml:space="preserve">  Realizar  eventos de Rendición Pública de Cuentas en los doce entes Territoriales del Departamento , de las ejecutorias de la Administración Departamental vigencia 2017 por ejes estratégicos, buscando aumentar el promedio de la participación ciudadana en los procesos de elección popular en el Departamento del Quindío durante la vigencia 2018. 
</t>
  </si>
  <si>
    <t xml:space="preserve">Sonido </t>
  </si>
  <si>
    <t xml:space="preserve">Refrigerios </t>
  </si>
  <si>
    <t>Poder Ciudadano</t>
  </si>
  <si>
    <t>Quindío si a la participación</t>
  </si>
  <si>
    <t xml:space="preserve">Fortalecer  técnica y logísticamente al  Consejo Territorial de Planeación  Departamental  </t>
  </si>
  <si>
    <t>Consejo Territorial de Planeación fortalecido</t>
  </si>
  <si>
    <t>0305 - 5 - 3 1 5 27 85 16 7 - 20</t>
  </si>
  <si>
    <t>201663000-0007</t>
  </si>
  <si>
    <t>Asistencia al Consejo Territorial de Planeación del Departamento del Quindío.</t>
  </si>
  <si>
    <t xml:space="preserve">Fortalecer competencias de planificación del consejo territorialdel Departamento del Quindio, a través de la participación del Consejo Territorial de Planeación en encuentros Departamentales, Nacionales y Regionales, de una estrategia de comunicaciones e imagen institucional , del diplomado o escuela de liderazgo en Ordenamiento Territorial y de la adquisición de equipos digitales, computo, inmuebles durante la vigencia 2018.   
</t>
  </si>
  <si>
    <t xml:space="preserve">Apoyar la participación de los integrantes del consejo territorial a congresos y eventos nacionales regionales y departamentales, en el Departamento del Quindio, durante la vigencia 2018 </t>
  </si>
  <si>
    <t>1.1 Sesiones itinerantes - Servicio de transporte Suministro de almuerzos en los doce municipios del Quindío, durante las sesiones descentralizadas.</t>
  </si>
  <si>
    <t xml:space="preserve">1.2. XII Encuentro CTP, traslados de ida y vuelta Suministro de alimentación en el municipio sede, Servicio de alojamiento </t>
  </si>
  <si>
    <t xml:space="preserve">1.3.XXII Congreso del Sistema Nacional de Planeación, traslado de ida y vuelta en transporte aéreo.   suministro de alimentación servicio de alojamiento </t>
  </si>
  <si>
    <t>1.4. Asistencia de los Consejeros a Foros regionales de participación ciudadana y estratégicos, incluye:  Traslados aéreos, terrestres e internos, alojamiento y alimentación.</t>
  </si>
  <si>
    <t xml:space="preserve">Utilizar diversos medios e instrumentos para la difusión del accionar del consejo territorial a través de estrategias de comunicación e imagen institucional y adquisición de equipos digitales y de computo en el Departamento del Quindio, durante la vigencia 2018.  
</t>
  </si>
  <si>
    <t xml:space="preserve">3.1 Comunicaciones externas de interes público, a traves de medios radiales, prensa y televisivos. </t>
  </si>
  <si>
    <t>3.3. Suministro de material litografico, papeleria, impresos y publicaciones, entre otros</t>
  </si>
  <si>
    <t xml:space="preserve">Aumentar los  espacios para capacitación orientados en planificación del territorio Quindiano a través de diplomado o Escuela de liderazgo en ordenamiento territorial en el Departamento del Quindio, durante la vigencia 2018. 
</t>
  </si>
  <si>
    <t>4. 1.  Realización Diplomado  para los Consejeros Territoriales del Departamento</t>
  </si>
  <si>
    <t>4.2. Diseñar y elaborar el Contenido Programatico de la Escuela de Liderazgo y Planeación participativa</t>
  </si>
  <si>
    <t xml:space="preserve">Los instrumentos  de planificación como  ruta para el cumplimiento de la gestión pública  </t>
  </si>
  <si>
    <t>Diseñar e implementar el Plan de Ordenamiento del Departamento del Quindio.</t>
  </si>
  <si>
    <t>0305 - 5 - 3 1 5 28 87 17 9 - 20
0305 - 5 - 3 1 5 28 87 17 9 - 88</t>
  </si>
  <si>
    <t>201663000-0009</t>
  </si>
  <si>
    <t xml:space="preserve"> Diseño e implementación instrumentos de  planificación para el  ordenamiento  territorial, social y económico del  Departamento del Quindio</t>
  </si>
  <si>
    <t xml:space="preserve">Diseñar un sistema que garantice  la calidad en la información de los esquemas y planes básicos para la toma de decisiones  y organización del territorio  físico espacial en el departamento del Quindío
 </t>
  </si>
  <si>
    <t xml:space="preserve">Diseñar e implementar el Plan de Ordenamiento del Departamento del Quindio( I- Fase)
</t>
  </si>
  <si>
    <t>Alistamiento para implementar y diagnosticar los ejes y directrices del plan d eordenamiento departamental POD</t>
  </si>
  <si>
    <t>Recursos Ordinarios
Superavit ordinario</t>
  </si>
  <si>
    <t>Actualizacion permanente de las determinantes del POD</t>
  </si>
  <si>
    <t>Puesta en marcha del proceso contractual de implementacion del POD</t>
  </si>
  <si>
    <t>Diseñar e implementar Un (1) Sistema de Información geo referenciado para el ordenamiento social  y económico del territorio rural</t>
  </si>
  <si>
    <t>Sistema de información geo referenciado diseñado e implementado</t>
  </si>
  <si>
    <t>Diseñar e implementar un  Sistema de Información geo referenciado para el ordenamiento social  y económico del territorio rural</t>
  </si>
  <si>
    <t>Mantener y actualizar los componentes del sig institucional</t>
  </si>
  <si>
    <t>Actualizacion de Licencias y Software del sig institucional</t>
  </si>
  <si>
    <t xml:space="preserve">Actualizar y fortalecer  las directrices   del Modelo de Ocupación del Territorio   en el Departamento del Quindío </t>
  </si>
  <si>
    <t>Modelo de Ocupación del Territorio actualizado y fortalecido</t>
  </si>
  <si>
    <t>Actualizar y fortalecer  las directrices   del Modelo de Ocupación del Territorio   en el Departamento del Quindío</t>
  </si>
  <si>
    <t>Actualizar las Directrices MOD como insumo fundamental del POD</t>
  </si>
  <si>
    <t xml:space="preserve">Fortalecer el  Sistema de Información Geográfica del Departamento del Quindío  </t>
  </si>
  <si>
    <t>Sistema de información geográfica fortalecida</t>
  </si>
  <si>
    <t xml:space="preserve">Fortalecer el  Sistema de Información Geográfica del Departamento del Quindío </t>
  </si>
  <si>
    <t>fortalecimeinto de la Plataforma SIG Quindio.</t>
  </si>
  <si>
    <t>Adoptar dos (2) mecanismo de integracion regional  y  de asociatividad  entre los municipios.</t>
  </si>
  <si>
    <t>Mecanismo de integración adoptado</t>
  </si>
  <si>
    <t xml:space="preserve">Adoptar dos (2) mecanismos de integracion regional  y  de asociatividad  entre los municipios.
</t>
  </si>
  <si>
    <t>Implementacion de procesos de asociatividad mas favorables en el Departamento</t>
  </si>
  <si>
    <t>Apoyo actos constitutivos y mesas tecnicas RAP EJE CAFETERO</t>
  </si>
  <si>
    <t>Reorientar el observatorio económico actual, a un enfoque de Desarrollo humano incluyente con variables sociales, económicas y de seguridad humana</t>
  </si>
  <si>
    <t>Observatorio economico reorientado</t>
  </si>
  <si>
    <t>0305 - 5 - 3 1 5 28 87 17 10 - 20
0305 - 5 - 3 1 5 28 87 17 10 - 88</t>
  </si>
  <si>
    <t>201663000-0010</t>
  </si>
  <si>
    <t>Diseño e implementación del Observatorio de Desarrollo Humano en el departamento del Quindío</t>
  </si>
  <si>
    <t xml:space="preserve">Aumentar los indices eficacia y eficiencia  de la inversión social en el Departamento del Quindio, a través  del diseño e implementación de la primera fase  del Observatorio de Desarrollo Humano en el Departamento del Quindio ( Diagnóstico y compilación de la información estadística -Elaboración de los lineamientos metodológicos, tecnológicos y presupuestales) ,  durante el periódo administrativo. 
</t>
  </si>
  <si>
    <t xml:space="preserve">Elaborar  diagnóstico y compilar las estadisticas existentes en el Departamento por series de tiempo  y estratégias ( Inclusión social, seguridad humana, desarrollo sostenible, buen gobierno y prosperidad con equidad), con el fin contar con información soporte  que permita la toma de desiciones y aumentar los índices de eficacia y eficiencia de la inversión social en el Departamento del quindio, durante la vigencia 2018
</t>
  </si>
  <si>
    <t>Actualización de los instrumentos (Anuario Estadístico, Carta Estadística, Indicadores) de identificación, validación y cálculo de indicadores del observatorio departamental  contenidos en las dos áreas temáticas abordadas (Social y económica) para los 17 sectores priorizados en la vigencia 2017.</t>
  </si>
  <si>
    <t>José Iganacio Rojas Sepúlveda
Secretario Departamental de Planeación</t>
  </si>
  <si>
    <t>Análisis de la información recolectada para la actualización y generación de los  boletines trimestrales (4), el informe anual del departamento (1) y los demás análisis requeridos correspondientes a la vigencia 2017 (1 Informe de Empleo)</t>
  </si>
  <si>
    <t>Elaborar los lineamientos metodológicos, tecnológicos y presupuestales para la implementación del Observatorio de Desarrollo Humano en Departamento del Quindio, con el fin  de contar con los soprtes técnicos para el diseño de un herramienta tecnológica  que permita la articulación de la captura y procesamiento de la información por parte de las diferentes instancias productoras y mejorar los índices  de eficacia y eficiencia de la inversión social en el Departamento del quindio, durante la vigencia 2018</t>
  </si>
  <si>
    <t>Fortalecer el seguimiento a los problemas identificados en el departamento con relacion a los ODS para la ultima vigencia de analisis</t>
  </si>
  <si>
    <t>Apoyo en la implementación del sistema de consulta del Observatorio de Desarrollo Humano y fortalecimiento de su funcionamiento a partir de la compra de equipos de computo y de licencias</t>
  </si>
  <si>
    <t xml:space="preserve">Apoyo en la recolección y procesamiento de bases y datos estadísticos para la estructuración del sistema de información </t>
  </si>
  <si>
    <t>Apoyo en la asistencia y revisión de las Fichas Básicas Municipales</t>
  </si>
  <si>
    <t xml:space="preserve"> Impresos, diseños, visualizaciones</t>
  </si>
  <si>
    <t>Diseñar e implementar el tablero de control  para el seguimiento y evaluación del Plan de Desarrollo  y   políticas públicas  Departamentales</t>
  </si>
  <si>
    <t>Tablero de control diseñado e implementado</t>
  </si>
  <si>
    <t>0305 - 5 - 3 1 5 28 87 17 11 - 20
0305 - 5 - 3 1 5 28 87 17 11 - 88</t>
  </si>
  <si>
    <t>201663000-0011</t>
  </si>
  <si>
    <t>Diseño  e implementación del Tablero de Control  para el seguimiento y evalución del Plan de Desarrollo y las Políticas Públicas del  Departamento del Quindio.</t>
  </si>
  <si>
    <t xml:space="preserve"> Aumentar los indices eficacia y eficiencia  de la inversión social en el Departamento del Quindio, a través  de la  caracterización, definición de indicadores, rutas críticas, seguimiento, control y evaluación de las metas estratégicas del Plan de Desarrollo " EN DEFENSA DEL BIEN COMÚN"  y las políticas públicas del Departamento del Quindio  
</t>
  </si>
  <si>
    <t xml:space="preserve">Realizar la caracterización,  definición de indicadores y estabecimiento de rutas criticas de las  metas estratégicas  Plan de Desarrollo Departamental y  las políticas públicas por periodo administrativo 2016-2019, con el fin de fortalecer los procesos de planificación del departamento y mejorar los indices de eficacia y eficiencia de la inversión social   
</t>
  </si>
  <si>
    <t xml:space="preserve">Recursos Ordinarios
Superavit Recurso Ordinario
</t>
  </si>
  <si>
    <t xml:space="preserve">Diseñar e implementar la  Fábrica de Proyectos de Inversión en el Departamento del Quindío </t>
  </si>
  <si>
    <t>Fábrica de Proyectos de Inversión diseñada e implementada</t>
  </si>
  <si>
    <t xml:space="preserve">0305 - 5 - 3 1 5 28 87 17 12 - 20
0305 - 5 - 3 1 5 28 87 17 12 - 88
</t>
  </si>
  <si>
    <t>201663000-0012</t>
  </si>
  <si>
    <t xml:space="preserve">  Implementación Sistema de Cooperación Internacional y  de Gestión de proyectos  del Depratamento del Quindío - " Fabrica de Proyectos"</t>
  </si>
  <si>
    <t xml:space="preserve">Aumentar la capacidad instalada en las secretarias sectoriales y entes territoriales para la formulación de proyectos conducentes a la gestión de recursos del orden departamental, nacional e internacional  </t>
  </si>
  <si>
    <t>Fortalecer la gestión de recursos  nacionales, a través del SGR e Internacional para el apoyo de alternativas regionales</t>
  </si>
  <si>
    <t>Capacitación formulación proyectos Sistema General de Regalias  SGR (Matriz  de Marco Lógico ; Metodología General Ajustada  y  requisitos generales para la viabilización  de proyectos)</t>
  </si>
  <si>
    <t>Asistencia Técnica  en  la revisión de proyectos  Metodología General Ajustada MGA,   seguimiento a  trámites de  aprobación  proyectos  de Inversión SGR  y  mesas técnicas ( Secretarias Sectoriales,   Instancias de carácter municipal, departamental, regional  y/o nacional ), rendición de cuentas Sistema General de Regalias SGR, reuniones OCAD  Regional y Departamental.</t>
  </si>
  <si>
    <t>Asistencia Técnica  formulación Metodología General Ajustada MGA, gestión de insumos para el cumplimiento de requisitos mínimos,  revisión  de proyectos componente   Económico, Social y Ambiental</t>
  </si>
  <si>
    <t>Asistencia Técnica  componentes Económico, Social y Ambiental</t>
  </si>
  <si>
    <t xml:space="preserve">Asistencia Tecnica componente  de Ingenieria y/o Arquitectura </t>
  </si>
  <si>
    <t>Asistencia Técnica en la formulación y estructuración de  proyectos del orden Departamental, Regional, Nacional e Internacional, en  la Metodología requerida implementadas para tal efecto.</t>
  </si>
  <si>
    <t>Asistencia Técnica en la formulación y estructuración de  proyectos del orden Departamental, Regional, Nacional e Internacional,  (Casa delegada)</t>
  </si>
  <si>
    <t>Fortalecer el Monitoreo, control y seguimietno de los proyectos de inversión en tiempo real</t>
  </si>
  <si>
    <t xml:space="preserve">Seguimiento y evaluación ejecución  proyectos de inversión Sistema General de Regalias </t>
  </si>
  <si>
    <t>Socialización de Informes a las unidades ejecutoras</t>
  </si>
  <si>
    <t>Realización mesas técnicas con las unidades ejecutoras</t>
  </si>
  <si>
    <t>Brindar apoyo técnico integral o interdisciplinario a las Secretarias de la Gobernación del Quindío y a los entes territoriales en la identificación y formulación  de Proyectos en el marco de la Metodología General Ajustada, Marco Lógico y otras</t>
  </si>
  <si>
    <t>Apoyo a la formulación, estructuración, ajustes y Actualización  de proyectos de Inversión vigencias  2018 y 2019, en su marco logico y a través de la Herramienta MGA WEB .   b) Apoyo a los procesos de control y seguimiento a la inversión pública del Departamento.  c) Apoyo a los trámites de rendición de informes</t>
  </si>
  <si>
    <t xml:space="preserve">Estudios de preinversión  Departamento del Quindio </t>
  </si>
  <si>
    <t xml:space="preserve">Actualizar el Sistema Integrado de Gestión Administrativa SIGA del departamento del Quindío </t>
  </si>
  <si>
    <t>Sistema Integrado de Gestión actualizado</t>
  </si>
  <si>
    <t>0305 - 5 - 3 1 5 28 87 17 13 - 20</t>
  </si>
  <si>
    <t>201663000-0013</t>
  </si>
  <si>
    <t xml:space="preserve">Actualizar y/o  ajustar el Sistema Integrado de Gestión Administrativa SIGA del Departamento del Quindío </t>
  </si>
  <si>
    <t xml:space="preserve"> Aumentar los indices eficacia y eficiencia  de la inversión social en el Departamento del Quindio, a  través la actualización del Sistema Integado de la Gestión Administrativa SIGA ( procesos estratégicos, misionales, de apoyo y evaluación y control) durante la vigencia 2018
 </t>
  </si>
  <si>
    <t xml:space="preserve">Actualizar  y ajustar los procesos  Estrategicos,  Misionales de apoyo y evaluación y control del Sistema Integrado de  Gestión Administrativa del Departamento del Quindio.
</t>
  </si>
  <si>
    <t>1. Ajuste y actualización  procedimiento procesos  Sistema Integrado de Gestión Administrativa</t>
  </si>
  <si>
    <t>2. Ajuste  y actualización contexto estratégico  Sistema Integrado de Gestión Administrativa  (misión. visión  y matriz DOFFA)</t>
  </si>
  <si>
    <t>3. Ajuste y actualización  manual de calidad departamento del Quindío</t>
  </si>
  <si>
    <t xml:space="preserve">3.1     Politica de Calidad </t>
  </si>
  <si>
    <t xml:space="preserve">3.2 Objetivos de Calidad </t>
  </si>
  <si>
    <t xml:space="preserve">3.3 Indicadores de  Calidad </t>
  </si>
  <si>
    <t xml:space="preserve">3.4    Listado Maestro de Normograma </t>
  </si>
  <si>
    <t xml:space="preserve">3.5  Servicio No Conforme </t>
  </si>
  <si>
    <t xml:space="preserve">3.6  Listado de Maestros Internos  </t>
  </si>
  <si>
    <t xml:space="preserve">3.7  Listado de Maestros Externos </t>
  </si>
  <si>
    <t xml:space="preserve">3.8 Listado de Maestros de Registros </t>
  </si>
  <si>
    <t>3.8  Interelaciones de procesos </t>
  </si>
  <si>
    <t>3.9 Matriz Plan de Comunicaciones </t>
  </si>
  <si>
    <t>3.10 Asistencia tecnica mapa de riesgos institucionales</t>
  </si>
  <si>
    <t xml:space="preserve">3.12 Estructuración Manual de Calidad </t>
  </si>
  <si>
    <t xml:space="preserve">Capacitar a los funcionarios de la Administración departamental  en la operatividad del Sistema Integrado de la Gestión Administrativa  del Departamento del Quindio, con el fin de aumentar los indices de eficiencia y efiacia </t>
  </si>
  <si>
    <t xml:space="preserve">4.  Socialización  Ajuste y Actualización Contexto Estrategico Manual de Calidad Secretarias de Despacho </t>
  </si>
  <si>
    <t xml:space="preserve">Implementar el Comité  de Planificación  Departamental   </t>
  </si>
  <si>
    <t>Comité de Planificación Departamental implementado</t>
  </si>
  <si>
    <t>0305 - 5 - 3 1 5 28 87 17 14 - 20
0305 - 5 - 3 1 5 28 87 17 14 - 88</t>
  </si>
  <si>
    <t>201663000-0014</t>
  </si>
  <si>
    <t>Asistencia  técnica, seguimiento y evaluación  de la gestión  territorial en los  munipicios del Departamento del  Quindío.</t>
  </si>
  <si>
    <t xml:space="preserve">Aumentar  los índices eficacia y eficiencia  de la inversión social en el departamento del Quindío, a través  de procesos de capacitación, asistencia técnica, seguimiento y evaluación del gestión territorial, durante  la vigencia 2018 . 
</t>
  </si>
  <si>
    <t xml:space="preserve">Implementar el Comite Departamental de Planificación , con el fin de articular  procesos  que coadyuven al desarrollo economco y social del departamento del quindio de manera planificada durante la vigencia 2018 
</t>
  </si>
  <si>
    <t>Activar los comites de Planificación  descentralizados en los municipios del departamento mediante capacitaciones y talleres</t>
  </si>
  <si>
    <t>Implementar en doce (12) municipios del Departamento procesos de capacitación,   asistencia técnica,  seguimiento  y evaluación   de los    Planes  (Básicos y/o esquemas) Ordenamiento   Territorial</t>
  </si>
  <si>
    <t>Número de municipios con procesos de asistencia técnica y capacitación implementados</t>
  </si>
  <si>
    <t>Realizar capacitaciones, sensibilizaciones,  asistencias técnicas , seguimiento y evaluación  en los doce municipios del departamento, sobre los   instrumentos de planificación de la  gestión territorial : ocupación del espacio público, planes de ordenamiento territorial, sisben, raking integral de desempeño, instrumentos de planificación, políticas públicas y metodología general ajustada, con el fin de aumentar los índices de eficacia y eficiencia de la inversión en el departamento del Quindío durante la vigencia 2018</t>
  </si>
  <si>
    <t xml:space="preserve">Asistencia técnica, seguimiento y/o evaluación Planes Básicos de Ordenamiento Territorial  </t>
  </si>
  <si>
    <t xml:space="preserve">Implementar en doce (12) municipios del Departamento del Quindío  procesos de sensibilización, capacitación, asistencia técnica, seguimiento y evaluación del "Ranking integral de Desempeño"   </t>
  </si>
  <si>
    <t>Número de municipios con procesos de capacitación implementados</t>
  </si>
  <si>
    <t>Asistencia técnica, seguimiento y/o evaluación  Ranking Integral de Desempeño, Identificación de incosistencias del FUT, Evaluación de requisitos legales, viabilidad fiscal.</t>
  </si>
  <si>
    <t xml:space="preserve">Implementar en doce (12) municipios del Departamento del Quindío  procesos de sensibilización, capacitación,  asistencia técnica, seguimiento  y evaluación  en la aplicabilidad de los instrumentos de planificación </t>
  </si>
  <si>
    <t>Número de municipios con procesos de sensibilización implementados</t>
  </si>
  <si>
    <t>Capacitación , Asistencia técnica, seguimiento y evaluación  instrumentos de planificación a los doce municipios</t>
  </si>
  <si>
    <t xml:space="preserve">Implementar en doce (12) municipios del Departamento del Quindío  procesos de  sensibilización, capacitación,  asistencia técnica, seguimiento  y evaluación  en la aplicabilidad  del Sistema  Selección de Beneficiarios de programas Sociales SISBEN </t>
  </si>
  <si>
    <t xml:space="preserve">Asistencia técnica en la operatividad del Sistema de Selección de Beneficiarios SISBEN III en los doce municipios del Departamento del Quindío:  </t>
  </si>
  <si>
    <t xml:space="preserve">Implementar en doce (12) municipios del Departamento del Quindío procesos de  sensibilización, capacitación, asistencia técnica, seguimiento  y evaluación  en la aplicabilidad   de las políticas públicas </t>
  </si>
  <si>
    <t xml:space="preserve">Capacitación , Asistencia técnica, seguimiento y/o evaluación Politicas Públicas  </t>
  </si>
  <si>
    <t xml:space="preserve">Implementar en doce (12) municipios del Departamento del Quindío  procesos  de capacitación,  asistencia técnica, seguimiento  y evaluación  en la aplicabilidad   de la Estratificación Socioeconómica </t>
  </si>
  <si>
    <t>Capacitación , Asistencia técnica, seguimiento y/o evaluación Estratificación Socioeconómica</t>
  </si>
  <si>
    <t xml:space="preserve">Implementar en doce (12) municipios del departamento del Quindío procesos de capacitación  en  la Metodología General Ajustada  MGA </t>
  </si>
  <si>
    <t>Capacitación , Asistencia técnica, seguimiento y/o evaluación Metodologia General Ajustada</t>
  </si>
  <si>
    <t xml:space="preserve">Realizar procesos  de asistencia técnica, seguimiento y evaluacion  en la incorporación  de  las directrices del  Modelo de Ocupación del Territorio en los doce (12) Municipios </t>
  </si>
  <si>
    <t>Entes territoriales municipales asistidos</t>
  </si>
  <si>
    <t xml:space="preserve">Capacitación, asistencia técnica, seguimiento y/o evaluación incorporación Modelo de Ocupación del Territorio en los doce municipios </t>
  </si>
  <si>
    <t>JOSE IGNACIO ROJAS SEPULVEDA</t>
  </si>
  <si>
    <t xml:space="preserve">SECRETARIO DE PLANEACION DEPARTAMENTAL </t>
  </si>
  <si>
    <t>PROGRAMACION PLAN DE ACCIÓN
SECRETARIA DE PLANEACION
IV TRIMESTRE 2018</t>
  </si>
  <si>
    <t xml:space="preserve">1. Construcción procedimiento cargue de información indicadores de producto  (automatizada) en el tablero de control Gerencial, elaborando rutinas de consulta en el motor de base de datos para organizar reportes de informacion consolidadas en el Plan de Desarrollo Departamental y capturando la información de las metas físicas </t>
  </si>
  <si>
    <t>2. Construcción procedimiento cargue de información indicadores de resultado (automatizada) en el tablero de control Gerencial, elaborando aplicación para automatizar las rutinas del tablero de mando de indicadores de resultado del Plan de Desarrollo y realizando análisis comparativo indicadores de resultado con los departamentos del Eje Cafetero</t>
  </si>
  <si>
    <t>3. Elaboración ruta de seguimiento del Plan de Acción, a través de una plataforma WEB,  flujos de información y conexiones, definiendo los avances de metas físicas, para la validación de la información y realizando análisis de las ejecuciones presupuestales</t>
  </si>
  <si>
    <t>4.  Codificación de procedimientos para la operación del seguimiento, Monitoreo y Control del Plan de Desarrollo, la automatización y visualización de indicadores físicos y financieros del Tablero de Control Gerencial, la elaboración de aplicativos para automatizar las rutinas de los tableros de mando de indicadores de resultado, realizando análisis comparativo indicadores de resultado con los departamentos del Eje Cafetero, a traves  de aplicaciones ofimáticas</t>
  </si>
  <si>
    <t xml:space="preserve">5. Recolección, consolidación y digitación  de información de evidencias con las  unidades ejecutoras, elaboración del documento de códigos y correlativas para la integración del Sistema presupuestal con el avance físico del cumplimiento del Plan de Desarrollo Departamental </t>
  </si>
  <si>
    <t>6. Consolidación fichas técnicas  metas producto periodo administrativo  2016-2017</t>
  </si>
  <si>
    <t>7. Realización de mesas de trabajo con las secretarias y entes descentralizados para validación de información</t>
  </si>
  <si>
    <t xml:space="preserve">8. Adquisición de licencia de uso y funcionamiento </t>
  </si>
  <si>
    <t xml:space="preserve">9  Revisión y análisis de las alertas a nivel de Estrategia, Programa, Subprogramas, Proyectos y Metas e Indicadores, elaborando informe de gestión del Estado de Avance del Plan de Desarrollo, a través de resultados obtenidos en el Tablero de Control, generando reporte y ranking </t>
  </si>
  <si>
    <t>2.1 Revisión y análisis de las alertas a nivel de Estrategias, Programas, Subprogramas, Proyectos, Metas e Indicadores en el Tablero de Control Gerencial</t>
  </si>
  <si>
    <t>2.2. Sensibilización a funcionarios y contratistas de las unidades ejecutoras, del proceso de implementación del Tablero de Control.</t>
  </si>
  <si>
    <t>3. Elaboración de documentos, manuales y presentaciones, ncesarios para la sensibilización a los funcionarios y contratistas de la Administración Departamental, del proceso de implementación del Tablero de Control</t>
  </si>
  <si>
    <t>Infraestructura Sostenible para la Paz</t>
  </si>
  <si>
    <t>Mejora de la Infraestructura Vial del Departamento del Quindío</t>
  </si>
  <si>
    <t>Mantener, mejorar y/o rehabilitar ciento treinta (130) km de vías del Departamento para la implementación del Plan Vial Departamental.</t>
  </si>
  <si>
    <t>Km de vías del departamento mantenidas, mejoradas y/o rehabilitadas</t>
  </si>
  <si>
    <t>0211101_4
0211102_3</t>
  </si>
  <si>
    <t>201663000-0171</t>
  </si>
  <si>
    <t xml:space="preserve">Apoyo en la formulación y ejecucion de proyectos de vivienda, infraestructura y equipamientos colectivos y comunitarios en el Departamento del Quindio </t>
  </si>
  <si>
    <t xml:space="preserve">Disminuir el porcentaje de personas en situación de pobreza en el Departamento del Quindio.
</t>
  </si>
  <si>
    <t>Aumento de la cobertura  en los componentes de vivienda, infraestructura y equipamiento colectivo y comunitario Aumento de la cobertura  en los componentes de vivienda, infraestructura y equipamiento colectivo y comunitario.</t>
  </si>
  <si>
    <t>Mantener, mejorar y/o rehabilitar la infraestructura y vial del departamento</t>
  </si>
  <si>
    <t>IMPUESTO AL REGISTRO</t>
  </si>
  <si>
    <t>Leonardo Rodriguez Ospina</t>
  </si>
  <si>
    <t>Mejora de la Infraestructura  Social del Departamento del Quindío</t>
  </si>
  <si>
    <t>Apoyar la construcción, mejoramiento y/o  rehabilitación de la infraestructura de doce (12) escenarios deportivos y/o recreativos en el departamento del Quindío</t>
  </si>
  <si>
    <t>Número de escenarios deportivo o recreativo  apoyado</t>
  </si>
  <si>
    <t xml:space="preserve">Desarrollo de Programas y Proyectos, en los componentes de vivienda, infraestructura, equipamiento colectivo y comunitario.
</t>
  </si>
  <si>
    <t>Construcción, mejoramiento y/o rehabilitación de la infraestructura de escenarios deportivos y/o recreativos.</t>
  </si>
  <si>
    <t>04</t>
  </si>
  <si>
    <t>EPD</t>
  </si>
  <si>
    <t>Mantener, mejorar y/o rehabilitar la Infraestructura de cuarenta y ocho (48) instituciones educativas en el departamento del Quindío.</t>
  </si>
  <si>
    <t>Numero de instituciones educativas mantenidas, mejoradas y/o rehabilitadas</t>
  </si>
  <si>
    <t>Mantener, mejorar y/o rehabilitar la Infraestructura instituciones educativas en el departamento del Quindío.</t>
  </si>
  <si>
    <t>Apoyar la construcción, el mantenimiento, el mejoramiento y/o la rehabilitación de la infraestructura de doce (12) equipamientos públicos y colectivos del Departamento del Quindío.</t>
  </si>
  <si>
    <t>Numero de equipamientos públicos y colectivos apoyados</t>
  </si>
  <si>
    <t>Construcción, mantenimiento, mejoramiento y/o la rehabilitación de la infraestructura de equipamientos públicos y colectivos.</t>
  </si>
  <si>
    <t>129</t>
  </si>
  <si>
    <t>Apoyar la construcción y  el mejoramiento de mil (1000) viviendas urbana y rural priorizada en el departamento del Quindío.</t>
  </si>
  <si>
    <t>Número de viviendas apoyadas</t>
  </si>
  <si>
    <t>Mejoramiento y/o construcción de vivienda urbana y rural.</t>
  </si>
  <si>
    <t>LEONARDO RODRIGUEZ OSPINA</t>
  </si>
  <si>
    <t>Gerente General - ProviQuindío.</t>
  </si>
  <si>
    <t>Proyectó: Diego Fernando Ramirez Restrepo</t>
  </si>
  <si>
    <t>Profesional Universitario - Contratista.</t>
  </si>
  <si>
    <t xml:space="preserve">SEGURIDAD HUMANA </t>
  </si>
  <si>
    <t>Seguridad humana como dinamizador de la vida, dignidad y libertad en el Qundío</t>
  </si>
  <si>
    <t>Fortalecimiento dela seguridad vial en el Departamentol del Quindío</t>
  </si>
  <si>
    <t>Implementar un programa para disminuir la accidentalidad en las vías del departamento</t>
  </si>
  <si>
    <t>Programa para disminuir la accidentalidad implementado</t>
  </si>
  <si>
    <t>201663000-172</t>
  </si>
  <si>
    <t>Fortalecimiento de la seguridad vial  en el Departamento del Quindío</t>
  </si>
  <si>
    <t>Disminuir  el numero de lesiones fatales y graves por accidentes de transito, en la poblacion, a traves de planes y programas institucionales para mejorar las condiciones de vida de la poblacion de los municipios de la jurisdicción del instituto departamental de transito del quindio</t>
  </si>
  <si>
    <t>Disminuir los riesgos de accidentes en las vias mediante la formulación e implementación de planes y programas de seguridad vial para el mejoramiento de las ocndiciones de vida de la población en la jurisdicción del I.D.T.Q</t>
  </si>
  <si>
    <t>Implementar el programa orientado a disminución de la accidentalidad en las vias</t>
  </si>
  <si>
    <t xml:space="preserve">Recursos Propios </t>
  </si>
  <si>
    <t>Gloria Mercedes Buitrago
Directora</t>
  </si>
  <si>
    <t xml:space="preserve">Formular e implementar el Plan de Seguridad Vial del Departamento </t>
  </si>
  <si>
    <t>Plan departamental de seguridad vial elaborado e implementado</t>
  </si>
  <si>
    <t>Formulación del Plan de Seguridad Vial</t>
  </si>
  <si>
    <t xml:space="preserve">Apoyar la implementación del programa: Ciclorutas en el departamento del Quindío </t>
  </si>
  <si>
    <t>Programa: Ciclorutas en el departamento del Quindío apoyado</t>
  </si>
  <si>
    <t>Generear oportunidadesinstitucionales a través de procesos de gestion orientados a insentivar programas de movilidad sostenible en la jurisdiccion del I.D.T.Q</t>
  </si>
  <si>
    <t>Campañas de difusión y sensibilización a la población del Programa Nacional de ciclorutas</t>
  </si>
  <si>
    <t>GLORIA MERCEDES BUITRAGO SALAZAR</t>
  </si>
  <si>
    <t>Directora</t>
  </si>
  <si>
    <t>Apoyo al deporte asociado</t>
  </si>
  <si>
    <t xml:space="preserve"> Ligas deportivas del departamento del Quindío</t>
  </si>
  <si>
    <t xml:space="preserve">Apoyar  y fortalecer veintitrés (23) ligas deportivas   </t>
  </si>
  <si>
    <t>Ligas deportivas apoyadas y fortalecidas</t>
  </si>
  <si>
    <t>2234468202_4</t>
  </si>
  <si>
    <t>201663000-0161</t>
  </si>
  <si>
    <t>Apoyo al deporte asociado en el Departamento del Quindio</t>
  </si>
  <si>
    <t xml:space="preserve">Incrementar los niveles de desarrollo en el deporte formativo y competitivo del departamento del quindio
</t>
  </si>
  <si>
    <t xml:space="preserve">Fortalecer los procesos con deportistas de altos logros 
</t>
  </si>
  <si>
    <t>Apoyo a las ligas en los eventos deportivos de carácter federal  (Adquisición de Bienes y Servicios)</t>
  </si>
  <si>
    <t>LEY 1816  (MONOPOLIO)</t>
  </si>
  <si>
    <t>GERENTE GENERAL INDEPORTES</t>
  </si>
  <si>
    <t>2234468202-12</t>
  </si>
  <si>
    <t>CIGARRILLO 70%</t>
  </si>
  <si>
    <t>2334468202_6</t>
  </si>
  <si>
    <t>Realizar acompañamiento y asesorìa a las ligas y clubes del departamento  (Componente tecnico)</t>
  </si>
  <si>
    <t>RECURSOS DE CAPITAL (RF)</t>
  </si>
  <si>
    <t>2234468202-9</t>
  </si>
  <si>
    <t>ICLD</t>
  </si>
  <si>
    <t>Apoyar  a veinte  (20) deportistas en nivel de talento, de proyección y de altos logros con el programa de incentivos económicos a deportistas.</t>
  </si>
  <si>
    <t>Número de deportistas incentivados</t>
  </si>
  <si>
    <t>2234468203_4</t>
  </si>
  <si>
    <t>Apoyo a deportistas de alto logros y reserva deportiva (Asistencia social)</t>
  </si>
  <si>
    <t xml:space="preserve"> Apoyo a eventos deportivos</t>
  </si>
  <si>
    <t>Apoyar 13 ligas de los eventos deportivos de carácter federado nacional y departamental</t>
  </si>
  <si>
    <t>Ligas apoyadas en eventos departamental y nacionales .</t>
  </si>
  <si>
    <t>2234469204-4</t>
  </si>
  <si>
    <t>Apoyo  logistico a las 13 ligas estrategicas  (Adquisición de Bienes y Servicios)</t>
  </si>
  <si>
    <t>2234469204_12</t>
  </si>
  <si>
    <t>Juegos intercolegiados</t>
  </si>
  <si>
    <t>Desarrollar cuatro (4) juegos Intercolegiados  en sus diferentes fases.</t>
  </si>
  <si>
    <t>Juegos intercolegiados desarrollados</t>
  </si>
  <si>
    <t>2234470205-4</t>
  </si>
  <si>
    <t>201663000-0162</t>
  </si>
  <si>
    <t>Apoyo a los juegos intercolegiados en el Deparrtamento del Quindìo</t>
  </si>
  <si>
    <t xml:space="preserve">Generar espacios de  competencia para las instituciones educativas, aumentando así el porcentaje de utilización de escenarios deportivos y disminuyendo los índices de sedentarismo
</t>
  </si>
  <si>
    <t xml:space="preserve">Fortalecer programas y actividades deportivas
</t>
  </si>
  <si>
    <t xml:space="preserve">Acompañamiento a la fase departamental y nacional de los juegos intercolegiados (Adquisición de Bienes y Servicios) </t>
  </si>
  <si>
    <t>2234470205-7</t>
  </si>
  <si>
    <t>2334470205_6</t>
  </si>
  <si>
    <t>2234470205-12</t>
  </si>
  <si>
    <t>COLDEPORTES</t>
  </si>
  <si>
    <t>Deporte formativo, deporte social comunitario y juegos  tradicionales.</t>
  </si>
  <si>
    <t>Asesorar  los doce (12) municipios del departamento del Quindío asesorados mediante   solicitudes de carácter técnico, administrativo y financiero para   las escuelas deportivas,  según los requerimientos.</t>
  </si>
  <si>
    <t>Municipios asesorados técnica, administrada y financieramente en los procesos de escuelas deportivas</t>
  </si>
  <si>
    <t>2234471206_12</t>
  </si>
  <si>
    <t>201663000-0163</t>
  </si>
  <si>
    <t>Apoyo al Deporte formativo, deporte social comunitario y juegos  tradicionales en el Departamento del Quindío</t>
  </si>
  <si>
    <t xml:space="preserve">Generar espacios recreo-deportivos, aumentando el porcentaje de utilización de escenarios deportivos y
disminuyendo los índices de consumo de estupefacientes
</t>
  </si>
  <si>
    <t>Fortalecer los espacios recreodeportivos</t>
  </si>
  <si>
    <t>Brindar asesoria a los doce municipios del departamento (Componente tecnico)</t>
  </si>
  <si>
    <t>2334471206_6</t>
  </si>
  <si>
    <t>Cigarrillo 70%</t>
  </si>
  <si>
    <t>Desarrollar  1 eventos de deporte social y comunitario.</t>
  </si>
  <si>
    <t>Eventos deportivos social y comunitarios desarrollar</t>
  </si>
  <si>
    <t>2234471207_12</t>
  </si>
  <si>
    <t>Realizacion de eventos deportivos en el departamento (Adquisición de Bienes y Servicios)</t>
  </si>
  <si>
    <t>2334471207_11</t>
  </si>
  <si>
    <t>Aportes Departamewntales RB</t>
  </si>
  <si>
    <t>2334471207_13</t>
  </si>
  <si>
    <t>SUPERAVIT 2017</t>
  </si>
  <si>
    <t>2334471207_6</t>
  </si>
  <si>
    <t>Cifgarrillo 70%</t>
  </si>
  <si>
    <t>Apoyar  técnicamente un 1  evento de  Juegos Comunales en la fase Departamental</t>
  </si>
  <si>
    <t>Juegos comunales apoyados.</t>
  </si>
  <si>
    <t>2234471208_4</t>
  </si>
  <si>
    <t>Realizacion de los juegos comunales en el departamento (Adquisición de Bienes y Servicios)</t>
  </si>
  <si>
    <t>2334471208_6</t>
  </si>
  <si>
    <t>2234471208_12</t>
  </si>
  <si>
    <t>Si Recreación y actividad física para ti</t>
  </si>
  <si>
    <t>Recreación,  para el Bien Común</t>
  </si>
  <si>
    <t>Apoyar de forma articulada el desarrollo del programa (1) "Campamentos Juveniles"</t>
  </si>
  <si>
    <t>Programa de recreación para la juventud diseñado y desarrollado</t>
  </si>
  <si>
    <t>2234572209-3</t>
  </si>
  <si>
    <t>201663000-0164</t>
  </si>
  <si>
    <t xml:space="preserve"> Apoyo a la Recreación,  para el Bien Común en el Departamento del Quindío</t>
  </si>
  <si>
    <t xml:space="preserve">Disminuir los indices de consumo de estupefacientes en los municipios del departamento a través  del desarrollo de espacios recreodeportivos. 
</t>
  </si>
  <si>
    <t>Fortalecer una cultura recreo-deportiva en la poblacion</t>
  </si>
  <si>
    <t>Brindar apoyo tecnico y logistico a campamentos juveniles (Adquisición de Bienes y Servicios)</t>
  </si>
  <si>
    <t xml:space="preserve">Ley 1816 (3% Monoolio Licores) </t>
  </si>
  <si>
    <t>2334572209_4</t>
  </si>
  <si>
    <t>Apoyar de forma articulada el programa nuevo comienzo "Otro Motivo para Vivir" (1).</t>
  </si>
  <si>
    <t>Programa nuevo comienzo "Otro Motivo para Vivir" articulado y desarrollado.</t>
  </si>
  <si>
    <t>2234572210_4</t>
  </si>
  <si>
    <t>Apoyo logistico y tecnico al adulto mayor (Adquisición de Bienes y Servicios)</t>
  </si>
  <si>
    <t>2334572210_4</t>
  </si>
  <si>
    <t>Recurso Ordinario RB</t>
  </si>
  <si>
    <t>2234572210_3</t>
  </si>
  <si>
    <t>Crear y desarrollar una estrategia para articular la actividad recreativa social comunitaria desde la primera infancia hasta las personas mayores.</t>
  </si>
  <si>
    <t>Estrategia creada y desarrollada.</t>
  </si>
  <si>
    <t>2234572211_3</t>
  </si>
  <si>
    <t>Apoyo logistico tecnico (Adquisición de Bienes y Servicio)</t>
  </si>
  <si>
    <t>2334572211_3</t>
  </si>
  <si>
    <t>Ley 1816 (3% Monoolio Licores)  RB</t>
  </si>
  <si>
    <t xml:space="preserve"> Actividad física, hábitos y estilos de vida saludables</t>
  </si>
  <si>
    <t xml:space="preserve">implementar un (1) programa que permita ejecutar proyectos  de actividad física para la promoción de hábitos y estilos de vida saludables </t>
  </si>
  <si>
    <t xml:space="preserve">Programa implementado </t>
  </si>
  <si>
    <t>2234573212_3</t>
  </si>
  <si>
    <t>201663000-0165</t>
  </si>
  <si>
    <t>Apoyo a la actividad fisica, salud y productiva en el Departamento del Quindio.</t>
  </si>
  <si>
    <t xml:space="preserve">Disminuir los  índices en el consumo de estupefacientes  y sedentarismo en los municipios del departamento a traves de programa de actividad fisica y habitos saludables
</t>
  </si>
  <si>
    <t xml:space="preserve">Fomentar estios de vida saludable y actividad fisica
</t>
  </si>
  <si>
    <t>Actividades en promoción de hábitos y estilos de vida saludables  (Componente tecnico)</t>
  </si>
  <si>
    <t>2334573212_4</t>
  </si>
  <si>
    <t>Deporte, recreación, actividad fisica en los municipios del departamento del Quindío</t>
  </si>
  <si>
    <t>Apoyar doce (12) municipios en proyectos deportivos, recreactivos y de actividad fisica</t>
  </si>
  <si>
    <t>Numero de municipios apoyados</t>
  </si>
  <si>
    <t>22346741_2</t>
  </si>
  <si>
    <t>201663000-0166</t>
  </si>
  <si>
    <t>Apoyo a proyectos deportivos, recreativos y de actividad fisica, en el Departamento del Quindìo</t>
  </si>
  <si>
    <t>Disminuir los índices del consumo de estupefacientes en los municipios del departamento</t>
  </si>
  <si>
    <t xml:space="preserve">Fortalecer la articulacion interinstitucional
</t>
  </si>
  <si>
    <t>Brindar acompañamiento tecnico a los municipios Otros (Realizar convenios con los doce municipios del departamento para la transferencia de recursos de telefonia movil)</t>
  </si>
  <si>
    <t xml:space="preserve">GERENTE GENERAL INDEPORTES
</t>
  </si>
  <si>
    <t>Territorio Vital</t>
  </si>
  <si>
    <t>Manejo Integral del Agua y Saneamiento Basico</t>
  </si>
  <si>
    <t>Formular y ejecutar veinte (20) proyectos de infraestructura de agua potable y saneamiento básico</t>
  </si>
  <si>
    <t>No de proyectos de infraestructura formulados y/o ejecutados</t>
  </si>
  <si>
    <t>201663000-0022</t>
  </si>
  <si>
    <t>Apoyo en atenciones prioritarias en Agua Potable y/o Saneamiento Básico en el Departamento del Quindío.</t>
  </si>
  <si>
    <t>Formular proyectos de infraestructura para la prestacion de servicios de agua potable y saneamiento basico a la poblacion vulnerable del Departamento</t>
  </si>
  <si>
    <t>Generar intervenciones prioritaria para la adecuacion y optimizacion de sistemas de APSB.</t>
  </si>
  <si>
    <t>Construcción y/o mantenimiento y/o optimizacion de obras de  Agua Potable y/o Saneamiento Básico en el Departamento del Quindío</t>
  </si>
  <si>
    <t>SGP Agua Potable y Saneamineto Básico</t>
  </si>
  <si>
    <t>Ing. Angela Maria Agudelo Rodriguez - Directora PDA</t>
  </si>
  <si>
    <t xml:space="preserve">Ing. Juan Antonio Osorio Alvarez- Secretario de Aguas e Infraestructura  </t>
  </si>
  <si>
    <t>0308 - 5 - 3 1 1 1 2 3 22 - 04</t>
  </si>
  <si>
    <t>Superavit SGP</t>
  </si>
  <si>
    <t xml:space="preserve">0308 - 5 - 3 1 1 1 2 3 22 - 27
</t>
  </si>
  <si>
    <t>Formular proyectos para ejecutar diferentes proyectos con el fin de brindar un buen servicio de Agua potable y Saneamiento basico.</t>
  </si>
  <si>
    <t>82</t>
  </si>
  <si>
    <t xml:space="preserve">Estampilla Prodesarrollo </t>
  </si>
  <si>
    <t>0308 - 5 - 3 1 1 1 2 3 22 - 82</t>
  </si>
  <si>
    <t>0308 - 5 - 3 1 1 1 2 3 22 - 90</t>
  </si>
  <si>
    <t xml:space="preserve"> Superavit Estampilla Prodesarrollo</t>
  </si>
  <si>
    <t>201663000-0023</t>
  </si>
  <si>
    <t>Construcción y mejoramiento de la infraestructura de agua potable y saneamiento básico del Departamento del Quindio.</t>
  </si>
  <si>
    <t>Infraestructura eficiente para la prestación del servicio de agua potable y saneamiento basico</t>
  </si>
  <si>
    <t xml:space="preserve">Realizar estudios y diseños enfocados a las necesidades en cuanto a la construccion y mejoramiento de la infraestructura de agua potable y saneamiento basico
</t>
  </si>
  <si>
    <t xml:space="preserve">0308 - 5 - 3 1 1 1 2 3 23 - 27
</t>
  </si>
  <si>
    <t>0308 - 5 - 3 1 1 1 2 3 23 - 82</t>
  </si>
  <si>
    <t>Formular,priorizar, viabilizar y ejecutar proyectos de infraestructura de Agua Potable y Saneamiento Basico</t>
  </si>
  <si>
    <t>Superavit Estampilla Prodesarrollo</t>
  </si>
  <si>
    <t>Apoyar  veinte (20) proyectos de agua potable y saneamiento básico de acuerdo al plan de acompañamiento social</t>
  </si>
  <si>
    <t xml:space="preserve">No de proyectos acompañados </t>
  </si>
  <si>
    <t>0308 - 5 - 3 1 1 1 2 3 24 - 27</t>
  </si>
  <si>
    <t>201663000-0024</t>
  </si>
  <si>
    <t>Ejecución del plan de acompañamiento social a los proyectos y obras de infraestructura de agua potable y saneamiento básico en el Departamento del Quindío</t>
  </si>
  <si>
    <t xml:space="preserve">Ejecutar el plan de aseguramiento social para los proyectos de agua potable y saneamiento básico Aguas del Departamento del Quindío
</t>
  </si>
  <si>
    <t>Seguimiento a la socializacion de proyectos de Agua potable y Saneamiento Basico.</t>
  </si>
  <si>
    <t>Campañas de Socialización de proyectos de agua potable y saneamiento básico</t>
  </si>
  <si>
    <t xml:space="preserve"> Diseño de estrategias de participacion de la comunidad en los proyectos de agua potable y saneamiento basico.</t>
  </si>
  <si>
    <t>Actualizar e implementar el plan ambiental para el sector de agua potable y saneamiento básico</t>
  </si>
  <si>
    <t>Plan ambiental actualizado e implementado</t>
  </si>
  <si>
    <t>0308 - 5 - 3 1 1 1 2 3 25 - 27</t>
  </si>
  <si>
    <t>201663000-0025</t>
  </si>
  <si>
    <t>Actualización e implementación del  Plan Ambiental para el sector de agua potable y saneamiento básico en el Departamento del Quindío</t>
  </si>
  <si>
    <t xml:space="preserve">
Ejecutar el Plan Ambiental para el sector agua potable y saneamiento básico deacuerdo al decreto 1077 de 2015 para la vigencia 2016 - 2019
</t>
  </si>
  <si>
    <t>Descripción actual de la oferta y la demanda de los recursos naturales asociados a la prestación de los servicios públicos de acueducto, alcantarillado y aseo. 
Prever las fuentes de financiación de ley asociadas a est componente de los entes territoriales y la Corporación Autónoma Regional del Quindío, las Empresas Prestadoras de servicios públicos, exenciones tributarias, recursos de cooperación internacional, mecanismos de crédito y financiación, recursos de banca multilateral, entre otros. 
Definir el cumplimiento de los mínimos ambientales para los proyectos de acueducto, alcantarillado y aseo en el Plan ambiental para el sector de agua potable y saneamiento básico.
Definir citerios para la priorización de proyectos de saneamiento y articularlos con los instrumentos de planificación de las entidades territoriales y Corporación Autónoma Regional del Quindío CRQ para garantizar la prestación de los servicios de acueducto, alcantarillado y aseo de los 11 municipios del departamento del Quindío.  
Concertar obras e inversines entre el departamento, el gestor y la Corporación Autónoma Regional del Quindío on base en el diagnóstico del sector, la priorización de proyectos y las inversiones disponibles.</t>
  </si>
  <si>
    <t xml:space="preserve">Actualización e implementacion del Plan Ambiental para el Sector de Agua Potable y Saneamiento Básico
</t>
  </si>
  <si>
    <t>Ejecutar tres (3) proyectos para el aseguramiento de la prestación de los servicios públicos de agua potable y saneamiento básico urbano y rural</t>
  </si>
  <si>
    <t xml:space="preserve">No de proyectos ejecutados para el aseguramiento de la prestación de servicios </t>
  </si>
  <si>
    <t>0308 - 5 - 3 1 1 1 2 3 26 - 27</t>
  </si>
  <si>
    <t>201663000-0026</t>
  </si>
  <si>
    <t>Ejecución del plan de aseguramiento de la prestación de los servicios públicos de agua potable y saneamiento básico urbano y rural en el Departamento del Quindío</t>
  </si>
  <si>
    <t xml:space="preserve">Ejecución del Plan de asegurameinto de la prestación de servicios públicos de agua potable y saneamiento básico urbano y rural en el departamento del Quindío 
</t>
  </si>
  <si>
    <t xml:space="preserve">Promover esquemas empresariales sostenibles en el corto, mediano y largo plazo </t>
  </si>
  <si>
    <t>Actualizacion y/o  ejecucion del plan de Aseguramiento de la prestación de servicios</t>
  </si>
  <si>
    <t xml:space="preserve">Contratar el grupo gestor del PAP-PDA Quindío  
</t>
  </si>
  <si>
    <t>Estructurar el equipo operativo de apoyo al gestor del PAP PDA</t>
  </si>
  <si>
    <t>Formular e implementar dos (2) proyectos para la gestión del riesgo del sector de agua potable y saneamiento básico. </t>
  </si>
  <si>
    <t xml:space="preserve">N° de proyectos para la gestión del riesgo ejecutados </t>
  </si>
  <si>
    <t>0308 - 5 - 3 1 1 1 2 3 27 - 27</t>
  </si>
  <si>
    <t>201663000-0027</t>
  </si>
  <si>
    <t>Formulación y ejecución de proyectos para la gestión del riesgo del sector de agua potable y saneamiento básico en el Departamento del Quindio.</t>
  </si>
  <si>
    <t>Formular y Ejecutar proyectos encaminados a la Gestion del Riesgo del Sector de Agua Potable y Saneamiento Basico en el  Departamento del Quindio durante la vigencia 2018.</t>
  </si>
  <si>
    <t>Destinar recursos de inversion en planes mantenimiento con su correspondiente priorizacion a través de la estructuración priorizada de
inversión por fases para la gestión del riesgo en el sector de agua potable y saneamiento básico en el Dpto.</t>
  </si>
  <si>
    <t>Estructuración priorizada de inversión para la Gestión del Riesgo en el Sector de Agua Potable y Saneamiento Básico.</t>
  </si>
  <si>
    <t>Atención de emergencias que afecten la prestación de servicios de Agua Potable y Saneamiento Básico.</t>
  </si>
  <si>
    <t>Planificar  adecuadamente los procesos para la mitigación de riesgos en la prestación del servicio de  ,APSB a través de estudios de la gestión del riesgo que aporten en el conocimiento de los mismos.</t>
  </si>
  <si>
    <t>Formulación de un (1) Estudio de Gestión del Riesgo en el Sector de Agua Potable y Saneamiento Básico.</t>
  </si>
  <si>
    <t xml:space="preserve">2. </t>
  </si>
  <si>
    <t xml:space="preserve">PROSPERIDAD CON EQUIDAD </t>
  </si>
  <si>
    <t xml:space="preserve">4. </t>
  </si>
  <si>
    <t>INFRAESTRUCTURA SOSTENIBLE PARA LA PAZ</t>
  </si>
  <si>
    <t>14.</t>
  </si>
  <si>
    <t>MEJORA DE LA INFRAESTRUCTURA VIAL DEL DEPARTAMENTO DEL QUINDIO</t>
  </si>
  <si>
    <t>201663000-0019</t>
  </si>
  <si>
    <t>Mantener, mejorar, rehabilitar y/o atender las vias y sus emergencias, en cumplimiento del plan vial del departamento del quindio</t>
  </si>
  <si>
    <t>Mantener, mejorar y/o rehabilitar la infraestructura vial del departamento del quindío.</t>
  </si>
  <si>
    <t xml:space="preserve">Atender oportunamente y con calidad la infraestructura vial del departamento con mantenimiento y rehabilitación </t>
  </si>
  <si>
    <t>Adquisición de bienes y servicios</t>
  </si>
  <si>
    <t>Sobretasa ACPM</t>
  </si>
  <si>
    <t xml:space="preserve">Ing. Marco Aurelio Forero Patino - Director Infraestructura Vial </t>
  </si>
  <si>
    <t>Ing. Juan Antonio Osorio Alvarez  - Secretario de Aguas e Infraestructura</t>
  </si>
  <si>
    <t>Apoyo Institucional</t>
  </si>
  <si>
    <t>Componente Técnico</t>
  </si>
  <si>
    <t>0308 - 5 - 3 1 2 4 14 9 19 - 23</t>
  </si>
  <si>
    <t>Interventoria y Administracion</t>
  </si>
  <si>
    <t>Obra Física</t>
  </si>
  <si>
    <t>Apoyar la atención de emergencias viales en los doce (12) Municipios del Departamento del Quindío.</t>
  </si>
  <si>
    <t>Numero de municipios con emergencias viales apoyados</t>
  </si>
  <si>
    <t>0308 - 5 - 3 1 2 4 14 9 19 - 46</t>
  </si>
  <si>
    <t>Atención oportuna y eficiente de las emergencias viales en el departamento del Quindìo.</t>
  </si>
  <si>
    <t>Recurso del Crédito</t>
  </si>
  <si>
    <t xml:space="preserve"> Apoyo Institucional</t>
  </si>
  <si>
    <t>Superavit Recurso Ordinario</t>
  </si>
  <si>
    <t>0308 - 5 - 3 1 2 4 14 9 19 - 88</t>
  </si>
  <si>
    <t>Realizar ocho (8) estudios y/o diseños para el mantenimiento, mejoramiento y/o rehabilitación de la infraestructura vial del departamento para la implementación del Plan Vial departamental</t>
  </si>
  <si>
    <t>Número de estudios y/o diseños realizados</t>
  </si>
  <si>
    <t>0308 - 5 - 3 1 2 4 14 9 19 - 89</t>
  </si>
  <si>
    <t>Actualización e implementación del diagnóstico de la red vial</t>
  </si>
  <si>
    <t>Estudios</t>
  </si>
  <si>
    <t>Superavit Sobretasa ACPM
Recurso del Credito</t>
  </si>
  <si>
    <t xml:space="preserve">15. </t>
  </si>
  <si>
    <t>MEJORA DE LA INFRAESTRUCTURA SOCIAL DEL DEPARTAMENTO DEL QUINDIO</t>
  </si>
  <si>
    <t>201663000-0021</t>
  </si>
  <si>
    <t>Construir, mantener, mejorar y/o rehabilitar la infraestructura social del departamento del quindio</t>
  </si>
  <si>
    <t>Construir, mantener, mejorar y/o rehabilitar la infraestructura social del departamento del Quindío.</t>
  </si>
  <si>
    <t>Mantener en buen estado la infraestructura y asequible la infraestructura social del departamento del Quindío</t>
  </si>
  <si>
    <t xml:space="preserve">Ing. Marco Aurelio Forero Patino - Director Infraestructura Social 
Arq.Jhon Jairo Corredor Galvis - Jefe Infraestructura Social
Ing. Jessica Rios - Profesional Universitaria G-04
</t>
  </si>
  <si>
    <t xml:space="preserve">
Ing. Juan Antonio Osorio Alvarez -Secretario de Aguas e Infraestructura</t>
  </si>
  <si>
    <t xml:space="preserve">Estudios </t>
  </si>
  <si>
    <t>Ingenieria y Administración</t>
  </si>
  <si>
    <t>Apoyar la construcción, mejoramiento y/o rehabilitación de cuatro (4) obras de infraestructura de salud del departamento del Quindío</t>
  </si>
  <si>
    <t>Numero de instituciones de salud mejoradas y/o apoyadas</t>
  </si>
  <si>
    <t>Adquisicion de bienes y Servicios</t>
  </si>
  <si>
    <t>0308 - 5 - 3 1 2 4 15 15 21 - 04</t>
  </si>
  <si>
    <t xml:space="preserve"> Adquisición de bienes y servicios</t>
  </si>
  <si>
    <t>Estampilla Prodesarrollo</t>
  </si>
  <si>
    <t>0308 - 5 - 3 1 2 4 15 15 21 - 20</t>
  </si>
  <si>
    <t>Número de  equipamientos públcos  y colectivos rehabilitados</t>
  </si>
  <si>
    <t>0308 - 5 - 3 1 2 4 15 15 21 - 46</t>
  </si>
  <si>
    <t>Obra Fisica</t>
  </si>
  <si>
    <t>Apoyar la construcción, el mantenimiento, el mejoramiento y/o la rehabilitación de cuatro (4) obras físicas de infraestructura de bienestar social, de seguridad y de justicia del Departamento del Quindío.</t>
  </si>
  <si>
    <t>Numero de obras físicas de infraestructura social apoyadas</t>
  </si>
  <si>
    <t>0308 - 5 - 3 1 2 4 15 15 21 - 82</t>
  </si>
  <si>
    <t xml:space="preserve">0308 - 5 - 3 1 2 4 15 15 21 - 88
</t>
  </si>
  <si>
    <t>Apoyar la construcción, el mantenimiento, el mejoramiento y/o la rehabilitación de dos (2) obras físicas de infraestructura  Institucional o de edificios públicos del Departamento del Quindío.</t>
  </si>
  <si>
    <t>Numero de edificios públicos e infraestructura institucional apoyados</t>
  </si>
  <si>
    <t xml:space="preserve">Desarrollar tres (3) ejercicios de presupuesto participativo con la ciudadanía, para la priorización de recursos de infraestructura física en el Departamento </t>
  </si>
  <si>
    <t xml:space="preserve">Desarrollar tres (3) ejercicios de presupuesto participativo con la ciudadanía, para la priorización de recursos de infraestructura física en el departamento </t>
  </si>
  <si>
    <t>Apoyar la construcción, mejoramiento y/o  rehabilitación de la infraestructura de doce (12) escenarios deportivos y/o recreativos en el departamento del Quindío</t>
  </si>
  <si>
    <t>Cancha Sintetica contruida y Polideportivo, Sector Naranjal, Quimbaya Quindio adecuado </t>
  </si>
  <si>
    <t>0.50</t>
  </si>
  <si>
    <t>0308 - 5 - 3 1 2 4 15 15 2 - 149</t>
  </si>
  <si>
    <t>2018003630- 002</t>
  </si>
  <si>
    <t>Construcion Cancha Sintetica y Adecuacion del Polideportivo en el Sector de Naranjal, Quimbaya Quindio</t>
  </si>
  <si>
    <t>Incrementar los niveles de práctica deportiva</t>
  </si>
  <si>
    <t>Aumentar los espacios para la prácticas deportivas</t>
  </si>
  <si>
    <t>Superavit Recursos Nacionales</t>
  </si>
  <si>
    <t>Ing. Marco Aurelio Forero Patino - Director Infraestructura Social 
Arq.Jhon Jairo Corredor Galvis - Jefe Infraestructura Social
Ing. Jessica Rios - Profesional Universitaria G-04</t>
  </si>
  <si>
    <t>d</t>
  </si>
  <si>
    <t>JUAN ANTONIO OSORIO ALVAREZ</t>
  </si>
  <si>
    <t>Secretario de Aguas e Infraestructura</t>
  </si>
  <si>
    <t>PROGRAMACION PLAN DE ACCIÓN
SECRETARIA DE CULTURA
IV TRIMESTRE 2018</t>
  </si>
  <si>
    <t xml:space="preserve">HOMBRE </t>
  </si>
  <si>
    <t>Mestiza</t>
  </si>
  <si>
    <t>Victimas</t>
  </si>
  <si>
    <t>Inclusion Social</t>
  </si>
  <si>
    <t>Educacion Para la Paz</t>
  </si>
  <si>
    <t>Arte para todos</t>
  </si>
  <si>
    <t xml:space="preserve">Apoyar treinta (30) proyectos y/o actividades de formacion,difusion, circulacion, creacion e investigacion, planeacion y de espacios para el disdfrute de las artes </t>
  </si>
  <si>
    <t>Nro. de artistas y gestores en base de datos  / Cantidad de artistas y gestores incluidos en seguridad social</t>
  </si>
  <si>
    <t>0310 - 5 - 3 1 3 9 29 5 45 - 33
0310 - 5 - 3 1 3 9 29 5 45 - 83</t>
  </si>
  <si>
    <t>201663000-0045</t>
  </si>
  <si>
    <t xml:space="preserve">Apoyo a seguridad social del creador y gestor cultural del Departamento del Quindio </t>
  </si>
  <si>
    <t xml:space="preserve">Garantizar de seguridad social integral a gestores culturales y artistas </t>
  </si>
  <si>
    <t xml:space="preserve">Garantizar la seguridad social  para artistas y gestores culturales </t>
  </si>
  <si>
    <t xml:space="preserve">Aportes para la seguridad social de artistas reconocidos por el consejo Departamental de Cultura </t>
  </si>
  <si>
    <t>James Gonzalez Mata
Secretaria de Cultura</t>
  </si>
  <si>
    <t>Apoyar  treinta (30) proyectos y/o actividades de formación, difusión, circulación, creación e investigación, planeación y de espacios para el disfrute de las artes</t>
  </si>
  <si>
    <t>Nro de proyectos o actividades programdas  /  Proyectos o actividades ejecutados</t>
  </si>
  <si>
    <t xml:space="preserve">
0310 - 5 - 3 1 3 9 29 5 46 - 88
0310 - 5 - 3 1 3 9 29 5 46 - 20
0310 - 5 - 3 1 3 9 29 5 46 - 39
0310 - 5 - 3 1 3 9 29 5 46 - 41
0310 - 5 - 3 1 3 9 29 5 46 - 83</t>
  </si>
  <si>
    <t>201663000-0046</t>
  </si>
  <si>
    <t>Apoyo al arte y la cultura en todo el Departamento del Quindío</t>
  </si>
  <si>
    <t>Fortalecimiento en los procesos culturales y artísticos para mejorar la calidad, la creatividad, la difusión y el reconocimiento de la diversidad y la diferencia en el departamento</t>
  </si>
  <si>
    <t xml:space="preserve"> Ampliación de las oportunidades de acceso de la ciudadania al arte y la cultura </t>
  </si>
  <si>
    <t>Escuelas de formación</t>
  </si>
  <si>
    <t xml:space="preserve"> Difusión y Circulación Artística</t>
  </si>
  <si>
    <t>Apoyo técnico y logístico</t>
  </si>
  <si>
    <t>Apoyar  ciento veinte (120) proyectos del programa de concertación cultural del departamento</t>
  </si>
  <si>
    <t>Alta concertación de proyectos con la institucionalidad cultural</t>
  </si>
  <si>
    <t>Convocatoria y apoyo logístico</t>
  </si>
  <si>
    <t>Estampilla Procultura 50% Concertación</t>
  </si>
  <si>
    <t xml:space="preserve">Evaluación y Seguimiento </t>
  </si>
  <si>
    <t>Estampilla Procultura 10% Estímulos</t>
  </si>
  <si>
    <t>Cofinanciación de proyectos</t>
  </si>
  <si>
    <t>Superavit Estampilla Procultura</t>
  </si>
  <si>
    <t>Apoyar treinta y seis (36) proyectos mediante estímulos artísticos y culturales</t>
  </si>
  <si>
    <t>Mayor apoyo a la creación investigación y producción artistica</t>
  </si>
  <si>
    <t xml:space="preserve"> Evaluación y Seguimiento </t>
  </si>
  <si>
    <t xml:space="preserve">Emprendimiento Cultural </t>
  </si>
  <si>
    <t>Fortalecer cinco (5) procesos de emprendimiento cultural y de desarrollo de industrias creativas</t>
  </si>
  <si>
    <t>0310 - 5 - 3 1 3 9 30 5 47 - 20</t>
  </si>
  <si>
    <t>201663000-0047</t>
  </si>
  <si>
    <t xml:space="preserve">Fortalecimiento y promoción del  emprendimiento cultural y las industrias creativas en el Departamento </t>
  </si>
  <si>
    <t xml:space="preserve">Disminución en la tasa de desempleo del departamento </t>
  </si>
  <si>
    <t>Fortalecimiento de los  procesos de emprendimiento cultural y de desarrollo de industrias creativas en el departamento</t>
  </si>
  <si>
    <t>Identificación y apoyo económico a organizaciones con proyectos de emprendimiento cultural</t>
  </si>
  <si>
    <t xml:space="preserve"> Seguimiento y evaluación del proceso de apoyo a emprendedores</t>
  </si>
  <si>
    <t>Lectura, escritura y bibliotecas</t>
  </si>
  <si>
    <t>Apoyar  veinte (20) proyectos y/o actividades en investigación, capacitación y difusión de la lectura y escritura para fortalecer la Red Departamental de Bibliotecas</t>
  </si>
  <si>
    <t>0310 - 5 - 3 1 3 9 31 5 48 - 34
0310 - 5 - 3 1 3 9 31 5 48 - 83 
0310 - 5 - 3 1 3 9 31 5 48 - 56</t>
  </si>
  <si>
    <t>201663000-0048</t>
  </si>
  <si>
    <t>Fortalecimiento al  Plan Departamental  de lectura, escritura y bibliotecas en el Departamento del Quindio .</t>
  </si>
  <si>
    <t xml:space="preserve">Disminuir la proporción de niños que desertan en educación básica secundaria y media   </t>
  </si>
  <si>
    <t>Aprovechamiento de la Red Departamental de Bibliotecas Públicas para la formación en lectura y escritura</t>
  </si>
  <si>
    <t>Realización de procesos formativos para promotores de lectura y escritura</t>
  </si>
  <si>
    <t>34
83</t>
  </si>
  <si>
    <t>Estampilla Procultura 10% bibliotecas
Superavit Estampilla Procultura</t>
  </si>
  <si>
    <t>11/01/22018</t>
  </si>
  <si>
    <t>Encuentros para el intercambio, formación y retroalimentación de la Red de Bibliotecas</t>
  </si>
  <si>
    <t>Dotación y adecuación bibliotecaria</t>
  </si>
  <si>
    <t xml:space="preserve">Coordinación de actividades para el fortalecimiento de la Red </t>
  </si>
  <si>
    <t>Coordinación de actividades para el fortalecimiento de la Red según aceptacion de ayuda economica en el programa iberoamericano de bibliotecas publicas, VI convocatoria de ayudas 2018</t>
  </si>
  <si>
    <t xml:space="preserve">Ampliación de espacios y acciones para la difusión de la lectura y escritura </t>
  </si>
  <si>
    <t>Apoyo al proyecto editorial Biblioteca de Autores Quindianos</t>
  </si>
  <si>
    <t>Apoyo a actividades de difusión, promoción y circulación literaria</t>
  </si>
  <si>
    <t>Patrimonio, paisaje cultural cafetero, ciudadanía y diversidad cultural</t>
  </si>
  <si>
    <t>Viviendo el patrimonio y el Paisaje Cultural Cafetero</t>
  </si>
  <si>
    <t xml:space="preserve">Apoyar treinta y dos (32) proyectos y/o actividades en gestión, investigación,  protección, divulgación y salvaguardia del patrimonio y diversidad cultural </t>
  </si>
  <si>
    <t>0310 - 5 - 3 1 3 10 32 5 49 - 20
0310 - 5 - 3 1 3 10 32 5 49 - 47
0310 - 5 - 3 1 3 10 32 5 49 - 93</t>
  </si>
  <si>
    <t>201663000-0049</t>
  </si>
  <si>
    <t>Apoyo al reconocimiento, apropiación, salvaguardia y difusión del patrimonio cultural en todo el Departamento del Quindío.</t>
  </si>
  <si>
    <t xml:space="preserve">Alta valoracion, apropiacion y salvaguardia del patrimonio cultural material e inmaterial </t>
  </si>
  <si>
    <t>Programas departamentales para conservación, protección, salvaguardia y difusión del Patrimonio Cultural</t>
  </si>
  <si>
    <t>Difusión y salvaguardia del patrimonio cultural</t>
  </si>
  <si>
    <t>Investigaciones</t>
  </si>
  <si>
    <t>Apoyo a procesos, evaluación y seguimiento</t>
  </si>
  <si>
    <t>Mayor reconocimiento y valoración de la diversidad poblacional presente en el Quindío</t>
  </si>
  <si>
    <t>Apoyo a  proyectos y/o actividades de poblaciones especiales</t>
  </si>
  <si>
    <t xml:space="preserve">Apoyar diez (10) proyectos y/o actividades orientados a fortalecer la articulación comunicación y cultura </t>
  </si>
  <si>
    <t>0310 - 5 - 3 1 3 10 33 5 50 - 20
0310 - 5 - 3 1 3 10 33 5 50 - 88</t>
  </si>
  <si>
    <t>201663000-0050</t>
  </si>
  <si>
    <t>Fortalecimiento de la comunicación, la ciudadanía  y el sistema departamental de cultura  en el Quindio.</t>
  </si>
  <si>
    <t xml:space="preserve">Incremento en iniciativas que integren comunicación y cultura que contribuyan fortalecimiento del Sistema Departamental de Cultura  </t>
  </si>
  <si>
    <t>Mayor articulación entre la institucionalidad cultural y los gestores culturales para ampliar el acceso a la cultura y las artes.</t>
  </si>
  <si>
    <t>Apoyo a medios ciudadanos y comunitarios</t>
  </si>
  <si>
    <t>Implementación de una emisora de interés público del departamento del Quindío</t>
  </si>
  <si>
    <t>Apoyar  dieciséis (16) actividades y/o proyectos  para el afianzamiento del Sistema Departamental de Cultura</t>
  </si>
  <si>
    <t>Participación y  apoyo por parte de la Gobernación del Quindío a medios ciudadanos, comunitarios y de interés público</t>
  </si>
  <si>
    <t>Formación para la gestión cultural</t>
  </si>
  <si>
    <t>Fortalecimiento del Sistema de Información Cultural</t>
  </si>
  <si>
    <t>Apoyo a Consejos de las artes y la cultura</t>
  </si>
  <si>
    <t>JAMES GONZALEZ MATA</t>
  </si>
  <si>
    <t xml:space="preserve"> SECRETARIO DE CULTURA</t>
  </si>
  <si>
    <t>Secretario de Representación Judicial y Defensa del Departamento</t>
  </si>
  <si>
    <t>JAMER CHAQUIP GIRALDO MOLINA</t>
  </si>
  <si>
    <t>Socialización de las politicas de prevención de daños antijuridicos en cada una  de las Secretarías y demás dependencias en el Departamento.</t>
  </si>
  <si>
    <t>Proyección y elaboración de actos administrativos para la adopción de las politicas de prevención de daños antijuridicos formuladas para su acatamiento obligatorio por parte de las Secretarías y demás dependencias del Departamento.</t>
  </si>
  <si>
    <t>Adoptar e implementar políticas de prevención de daños antijurídicos y socializarlas al interior de la administración departamental, propendiendo por la salvaguarda de los bienes e intereses jurídicos de terceros legalmente protegidos.</t>
  </si>
  <si>
    <t>Diseño de las propuestas dirigidas a la adopción de medidas de indole preventivo y correctivo  que permitan reducir la incidencia de daños antijurídicos en el Departamento.</t>
  </si>
  <si>
    <t>Estudio y análisis de  los procesos que cursan o  hayan cursado contra el departamento para identificar las causas generadoras de daños antijuridicos teniendo en cuenta los tipos de daños por los cuales resulta demandado el Departamento, las deficiencias en las actuaciones .administrativas y el índice de condenas en contra del Departamento.</t>
  </si>
  <si>
    <t>Identificar las causas que generan daños antijurídicos en el Departamento.</t>
  </si>
  <si>
    <t>Fortalecer los procesos, procedimienros y actuaciones de la administración para el cumplimiento de su misisón institucional</t>
  </si>
  <si>
    <t xml:space="preserve">Formulación, adopción e implementación de políticas de prevención del daño antijurídico en el Departamento del Quindío. </t>
  </si>
  <si>
    <t>201663000-0131</t>
  </si>
  <si>
    <t>0317 - 5 - 3 1 5 26 83 17 131 - 20</t>
  </si>
  <si>
    <t>Número muncipios con políticas establecidas</t>
  </si>
  <si>
    <t>Establecer y socializar veinte (20)  políticas desde la cultura de la legalidad y  la prevención de daño antijurídico en  el Departamento.</t>
  </si>
  <si>
    <t>PROGRAMACION PLAN DE ACCIÓN
SECRETARIA DE REPRESENTACION JUDICIAL
IV TRIMESTRE 2018</t>
  </si>
  <si>
    <t>PROGRAMACION PLAN DE ACCIÓN
SECRETARIA DE AGUAS E INFRAESTRUCTURA
IV TRIMESTRE 2018.</t>
  </si>
  <si>
    <t>PROGRAMACION PLAN DE ACCIÓN
SECRETARIA DE EDUCACION
 IV TRIMESTRE  2018</t>
  </si>
  <si>
    <t xml:space="preserve">PROGRAMACION PLAN DE ACCIÓN
SECRETARIA DE SALUD
IV TRIMESTRE 2018
</t>
  </si>
  <si>
    <t>PROGRAMACION PLAN DE ACCIÓN
INDEPORTES
 IV TRIMESTRE 2018</t>
  </si>
  <si>
    <t xml:space="preserve">PROGRAMACION DEL PLAN DE ACCIÓN
PROMOTORA DE VIVIENDA
IV TRIMESTRE 2018
</t>
  </si>
  <si>
    <t>PROGRAMACION PLAN DE ACCIÓN
INSTITUTO DEPARTAMENTAL DE TRANSITO DEL QUINDIO IDTQ
IV TRIMESTRE 2018</t>
  </si>
  <si>
    <t>PROGRAMACIÓN PLAN DE ACCIÓN
SECRETARÍA DE FAMILIA
IV TRIMESTRE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</si>
</sst>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42" formatCode="_(&quot;$&quot;\ * #,##0_);_(&quot;$&quot;\ * \(#,##0\);_(&quot;$&quot;\ * &quot;-&quot;_);_(@_)"/>
    <numFmt numFmtId="41" formatCode="_(* #,##0_);_(* \(#,##0\);_(* &quot;-&quot;_);_(@_)"/>
    <numFmt numFmtId="44" formatCode="_(&quot;$&quot;\ * #,##0.00_);_(&quot;$&quot;\ * \(#,##0.00\);_(&quot;$&quot;\ * &quot;-&quot;??_);_(@_)"/>
    <numFmt numFmtId="43" formatCode="_(* #,##0.00_);_(* \(#,##0.00\);_(* &quot;-&quot;??_);_(@_)"/>
    <numFmt numFmtId="164" formatCode="dd/mm/yy;@"/>
    <numFmt numFmtId="165" formatCode="&quot;$&quot;\ #,##0"/>
    <numFmt numFmtId="166" formatCode="dd/mm/yyyy;@"/>
    <numFmt numFmtId="167" formatCode="_(&quot;$&quot;\ * #,##0_);_(&quot;$&quot;\ * \(#,##0\);_(&quot;$&quot;\ * &quot;-&quot;??_);_(@_)"/>
    <numFmt numFmtId="168" formatCode="0.0"/>
    <numFmt numFmtId="169" formatCode="_(* #,##0_);_(* \(#,##0\);_(* &quot;-&quot;??_);_(@_)"/>
    <numFmt numFmtId="170" formatCode="_-* #,##0_-;\-* #,##0_-;_-* &quot;-&quot;??_-;_-@_-"/>
    <numFmt numFmtId="171" formatCode="&quot;$&quot;#,##0"/>
    <numFmt numFmtId="172" formatCode="&quot;$&quot;#,##0.00"/>
    <numFmt numFmtId="173" formatCode="00"/>
    <numFmt numFmtId="174" formatCode="_ [$€-2]\ * #,##0.00_ ;_ [$€-2]\ * \-#,##0.00_ ;_ [$€-2]\ * &quot;-&quot;??_ "/>
    <numFmt numFmtId="175" formatCode="_(* #,##0.00_);_(* \(#,##0.00\);_(* &quot;-&quot;_);_(@_)"/>
    <numFmt numFmtId="176" formatCode="#,##0.00;[Red]#,##0.00"/>
    <numFmt numFmtId="177" formatCode="#,##0;[Red]#,##0"/>
    <numFmt numFmtId="178" formatCode="0;[Red]0"/>
    <numFmt numFmtId="179" formatCode="_-* #,##0_-;\-* #,##0_-;_-* &quot;-&quot;_-;_-@_-"/>
    <numFmt numFmtId="180" formatCode="_-* #,##0.00_-;\-* #,##0.00_-;_-* &quot;-&quot;_-;_-@_-"/>
    <numFmt numFmtId="181" formatCode="_-* #,##0.00\ _€_-;\-* #,##0.00\ _€_-;_-* &quot;-&quot;??\ _€_-;_-@_-"/>
    <numFmt numFmtId="182" formatCode="_-&quot;$&quot;* #,##0_-;\-&quot;$&quot;* #,##0_-;_-&quot;$&quot;* &quot;-&quot;_-;_-@_-"/>
    <numFmt numFmtId="183" formatCode="_-&quot;$&quot;* #,##0.00_-;\-&quot;$&quot;* #,##0.00_-;_-&quot;$&quot;* &quot;-&quot;_-;_-@_-"/>
    <numFmt numFmtId="184" formatCode="#,##0.00_);\-#,##0.00"/>
    <numFmt numFmtId="185" formatCode="#,##0_);\-#,##0"/>
    <numFmt numFmtId="186" formatCode="&quot;$&quot;\ #,##0.00"/>
    <numFmt numFmtId="187" formatCode="d/mm/yyyy;@"/>
    <numFmt numFmtId="188" formatCode="0.0%"/>
    <numFmt numFmtId="189" formatCode="_-[$$-240A]* #,##0.00_-;\-[$$-240A]* #,##0.00_-;_-[$$-240A]* &quot;-&quot;??_-;_-@_-"/>
    <numFmt numFmtId="190" formatCode="_-[$$-240A]* #,##0_-;\-[$$-240A]* #,##0_-;_-[$$-240A]* &quot;-&quot;_-;_-@_-"/>
    <numFmt numFmtId="191" formatCode="_-[$$-240A]* #,##0_-;\-[$$-240A]* #,##0_-;_-[$$-240A]* &quot;-&quot;??_-;_-@_-"/>
    <numFmt numFmtId="192" formatCode="#,##0_ ;\-#,##0\ "/>
    <numFmt numFmtId="193" formatCode="0_ ;\-0\ "/>
  </numFmts>
  <fonts count="45" x14ac:knownFonts="1">
    <font>
      <sz val="11"/>
      <color theme="1"/>
      <name val="Calibri"/>
      <family val="2"/>
      <scheme val="minor"/>
    </font>
    <font>
      <sz val="11"/>
      <color theme="1"/>
      <name val="Calibri"/>
      <family val="2"/>
      <scheme val="minor"/>
    </font>
    <font>
      <b/>
      <sz val="14"/>
      <color indexed="8"/>
      <name val="Arial"/>
      <family val="2"/>
    </font>
    <font>
      <b/>
      <sz val="10"/>
      <color indexed="8"/>
      <name val="Arial"/>
      <family val="2"/>
    </font>
    <font>
      <sz val="12"/>
      <color indexed="8"/>
      <name val="Arial"/>
      <family val="2"/>
    </font>
    <font>
      <b/>
      <sz val="12"/>
      <color indexed="8"/>
      <name val="Arial"/>
      <family val="2"/>
    </font>
    <font>
      <sz val="11"/>
      <color indexed="8"/>
      <name val="Calibri"/>
      <family val="2"/>
    </font>
    <font>
      <b/>
      <sz val="12"/>
      <name val="Arial"/>
      <family val="2"/>
    </font>
    <font>
      <sz val="12"/>
      <name val="Arial"/>
      <family val="2"/>
    </font>
    <font>
      <sz val="20"/>
      <color indexed="8"/>
      <name val="Arial"/>
      <family val="2"/>
    </font>
    <font>
      <b/>
      <sz val="14"/>
      <color theme="1"/>
      <name val="Arial"/>
      <family val="2"/>
    </font>
    <font>
      <b/>
      <sz val="10"/>
      <color theme="1"/>
      <name val="Arial"/>
      <family val="2"/>
    </font>
    <font>
      <sz val="12"/>
      <color theme="1"/>
      <name val="Arial"/>
      <family val="2"/>
    </font>
    <font>
      <b/>
      <sz val="12"/>
      <color theme="1"/>
      <name val="Arial"/>
      <family val="2"/>
    </font>
    <font>
      <sz val="12"/>
      <color rgb="FF000000"/>
      <name val="Arial"/>
      <family val="2"/>
    </font>
    <font>
      <b/>
      <sz val="14"/>
      <name val="Arial"/>
      <family val="2"/>
    </font>
    <font>
      <b/>
      <sz val="10"/>
      <name val="Arial"/>
      <family val="2"/>
    </font>
    <font>
      <b/>
      <sz val="12"/>
      <name val="Calibri"/>
      <family val="2"/>
      <scheme val="minor"/>
    </font>
    <font>
      <sz val="12"/>
      <color rgb="FF000000"/>
      <name val="Calibri"/>
      <family val="2"/>
      <scheme val="minor"/>
    </font>
    <font>
      <sz val="12"/>
      <color theme="1"/>
      <name val="Calibri"/>
      <family val="2"/>
      <scheme val="minor"/>
    </font>
    <font>
      <sz val="12"/>
      <color rgb="FFFF0000"/>
      <name val="Arial"/>
      <family val="2"/>
    </font>
    <font>
      <sz val="10"/>
      <name val="Arial"/>
      <family val="2"/>
    </font>
    <font>
      <sz val="12"/>
      <name val="Calibri"/>
      <family val="2"/>
      <scheme val="minor"/>
    </font>
    <font>
      <b/>
      <sz val="12"/>
      <color indexed="8"/>
      <name val="Times New Roman"/>
      <family val="1"/>
    </font>
    <font>
      <sz val="14"/>
      <color theme="1"/>
      <name val="Arial"/>
      <family val="2"/>
    </font>
    <font>
      <b/>
      <sz val="12"/>
      <color theme="1"/>
      <name val="Calibri"/>
      <family val="2"/>
      <scheme val="minor"/>
    </font>
    <font>
      <sz val="12"/>
      <color rgb="FF7030A0"/>
      <name val="Arial"/>
      <family val="2"/>
    </font>
    <font>
      <sz val="12"/>
      <color theme="4"/>
      <name val="Arial"/>
      <family val="2"/>
    </font>
    <font>
      <b/>
      <sz val="9"/>
      <color indexed="81"/>
      <name val="Tahoma"/>
      <family val="2"/>
    </font>
    <font>
      <sz val="9"/>
      <color indexed="81"/>
      <name val="Tahoma"/>
      <family val="2"/>
    </font>
    <font>
      <sz val="12"/>
      <color rgb="FFFF0000"/>
      <name val="Calibri"/>
      <family val="2"/>
      <scheme val="minor"/>
    </font>
    <font>
      <sz val="10"/>
      <color theme="1"/>
      <name val="Arial"/>
      <family val="2"/>
    </font>
    <font>
      <sz val="11"/>
      <name val="Arial"/>
      <family val="2"/>
    </font>
    <font>
      <sz val="12"/>
      <color indexed="10"/>
      <name val="Arial"/>
      <family val="2"/>
    </font>
    <font>
      <b/>
      <sz val="11"/>
      <color theme="1"/>
      <name val="Arial"/>
      <family val="2"/>
    </font>
    <font>
      <b/>
      <sz val="11"/>
      <color indexed="8"/>
      <name val="Arial"/>
      <family val="2"/>
    </font>
    <font>
      <b/>
      <sz val="12"/>
      <color theme="1"/>
      <name val="Arial Narrow"/>
      <family val="2"/>
    </font>
    <font>
      <sz val="12"/>
      <color theme="1"/>
      <name val="Arial Narrow"/>
      <family val="2"/>
    </font>
    <font>
      <i/>
      <sz val="12"/>
      <color theme="1"/>
      <name val="Arial Narrow"/>
      <family val="2"/>
    </font>
    <font>
      <sz val="11"/>
      <color theme="1"/>
      <name val="Arial"/>
      <family val="2"/>
    </font>
    <font>
      <sz val="16"/>
      <color theme="1"/>
      <name val="Arial"/>
      <family val="2"/>
    </font>
    <font>
      <sz val="9"/>
      <color theme="1"/>
      <name val="Arial"/>
      <family val="2"/>
    </font>
    <font>
      <sz val="9"/>
      <color theme="1"/>
      <name val="Calibri"/>
      <family val="2"/>
      <scheme val="minor"/>
    </font>
    <font>
      <b/>
      <sz val="9"/>
      <color theme="1"/>
      <name val="Arial"/>
      <family val="2"/>
    </font>
    <font>
      <b/>
      <sz val="12"/>
      <color rgb="FFFF0000"/>
      <name val="Arial"/>
      <family val="2"/>
    </font>
  </fonts>
  <fills count="27">
    <fill>
      <patternFill patternType="none"/>
    </fill>
    <fill>
      <patternFill patternType="gray125"/>
    </fill>
    <fill>
      <patternFill patternType="solid">
        <fgColor indexed="22"/>
        <bgColor indexed="64"/>
      </patternFill>
    </fill>
    <fill>
      <patternFill patternType="solid">
        <fgColor indexed="44"/>
        <bgColor indexed="64"/>
      </patternFill>
    </fill>
    <fill>
      <patternFill patternType="solid">
        <fgColor indexed="43"/>
        <bgColor indexed="64"/>
      </patternFill>
    </fill>
    <fill>
      <patternFill patternType="solid">
        <fgColor indexed="9"/>
        <bgColor indexed="64"/>
      </patternFill>
    </fill>
    <fill>
      <patternFill patternType="solid">
        <fgColor indexed="57"/>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rgb="FFFFFFFF"/>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FF0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A9D08E"/>
        <bgColor indexed="64"/>
      </patternFill>
    </fill>
    <fill>
      <patternFill patternType="solid">
        <fgColor rgb="FFE0C316"/>
        <bgColor indexed="64"/>
      </patternFill>
    </fill>
    <fill>
      <patternFill patternType="solid">
        <fgColor rgb="FF92D050"/>
        <bgColor indexed="64"/>
      </patternFill>
    </fill>
    <fill>
      <patternFill patternType="solid">
        <fgColor theme="0" tint="-0.499984740745262"/>
        <bgColor indexed="64"/>
      </patternFill>
    </fill>
    <fill>
      <patternFill patternType="solid">
        <fgColor rgb="FFFFC000"/>
        <bgColor indexed="64"/>
      </patternFill>
    </fill>
    <fill>
      <patternFill patternType="solid">
        <fgColor theme="6" tint="0.39997558519241921"/>
        <bgColor indexed="64"/>
      </patternFill>
    </fill>
    <fill>
      <patternFill patternType="solid">
        <fgColor rgb="FFFFE161"/>
        <bgColor indexed="64"/>
      </patternFill>
    </fill>
  </fills>
  <borders count="54">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auto="1"/>
      </left>
      <right/>
      <top/>
      <bottom style="thin">
        <color auto="1"/>
      </bottom>
      <diagonal/>
    </border>
    <border>
      <left/>
      <right style="thin">
        <color auto="1"/>
      </right>
      <top style="thin">
        <color indexed="64"/>
      </top>
      <bottom/>
      <diagonal/>
    </border>
    <border>
      <left style="thin">
        <color auto="1"/>
      </left>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top style="thin">
        <color indexed="64"/>
      </top>
      <bottom style="medium">
        <color auto="1"/>
      </bottom>
      <diagonal/>
    </border>
    <border>
      <left/>
      <right style="thin">
        <color indexed="64"/>
      </right>
      <top style="thin">
        <color indexed="64"/>
      </top>
      <bottom style="medium">
        <color auto="1"/>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s>
  <cellStyleXfs count="33">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74" fontId="1" fillId="0" borderId="0"/>
    <xf numFmtId="9" fontId="1" fillId="0" borderId="0" applyFont="0" applyFill="0" applyBorder="0" applyAlignment="0" applyProtection="0"/>
    <xf numFmtId="0" fontId="21" fillId="0" borderId="0"/>
    <xf numFmtId="43" fontId="1"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21" fillId="0" borderId="0"/>
    <xf numFmtId="179" fontId="1"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0" fontId="1" fillId="0" borderId="0"/>
    <xf numFmtId="9" fontId="6" fillId="0" borderId="0" applyFont="0" applyFill="0" applyBorder="0" applyAlignment="0" applyProtection="0"/>
    <xf numFmtId="182" fontId="1" fillId="0" borderId="0" applyFont="0" applyFill="0" applyBorder="0" applyAlignment="0" applyProtection="0"/>
    <xf numFmtId="0" fontId="1" fillId="0" borderId="0"/>
    <xf numFmtId="0" fontId="21" fillId="0" borderId="0"/>
    <xf numFmtId="181" fontId="1" fillId="0" borderId="0" applyFont="0" applyFill="0" applyBorder="0" applyAlignment="0" applyProtection="0"/>
    <xf numFmtId="174" fontId="1" fillId="0" borderId="0"/>
    <xf numFmtId="42" fontId="1" fillId="0" borderId="0" applyFont="0" applyFill="0" applyBorder="0" applyAlignment="0" applyProtection="0"/>
    <xf numFmtId="0" fontId="31" fillId="0" borderId="0"/>
    <xf numFmtId="43" fontId="6" fillId="0" borderId="0" applyFont="0" applyFill="0" applyBorder="0" applyAlignment="0" applyProtection="0"/>
    <xf numFmtId="41" fontId="1" fillId="0" borderId="0" applyFont="0" applyFill="0" applyBorder="0" applyAlignment="0" applyProtection="0"/>
    <xf numFmtId="0" fontId="21" fillId="0" borderId="0"/>
    <xf numFmtId="174" fontId="1" fillId="0" borderId="0"/>
    <xf numFmtId="181" fontId="1" fillId="0" borderId="0" applyFont="0" applyFill="0" applyBorder="0" applyAlignment="0" applyProtection="0"/>
  </cellStyleXfs>
  <cellXfs count="3535">
    <xf numFmtId="0" fontId="0" fillId="0" borderId="0" xfId="0"/>
    <xf numFmtId="0" fontId="3" fillId="0" borderId="2" xfId="0" applyFont="1" applyBorder="1" applyAlignment="1">
      <alignment vertical="center"/>
    </xf>
    <xf numFmtId="0" fontId="4" fillId="0" borderId="0" xfId="0" applyFont="1"/>
    <xf numFmtId="0" fontId="3" fillId="0" borderId="2" xfId="0" applyFont="1" applyBorder="1" applyAlignment="1">
      <alignment horizontal="left" vertical="center"/>
    </xf>
    <xf numFmtId="49" fontId="3" fillId="0" borderId="2" xfId="0" applyNumberFormat="1" applyFont="1" applyBorder="1" applyAlignment="1">
      <alignment vertical="center"/>
    </xf>
    <xf numFmtId="17" fontId="3" fillId="0" borderId="2" xfId="0" applyNumberFormat="1" applyFont="1" applyBorder="1" applyAlignment="1">
      <alignment horizontal="left"/>
    </xf>
    <xf numFmtId="3" fontId="3" fillId="0" borderId="2" xfId="0" applyNumberFormat="1" applyFont="1" applyBorder="1" applyAlignment="1">
      <alignment horizontal="left" vertical="center" wrapText="1"/>
    </xf>
    <xf numFmtId="0" fontId="5" fillId="0" borderId="6" xfId="0" applyFont="1" applyBorder="1" applyAlignment="1">
      <alignment horizontal="justify" vertical="center"/>
    </xf>
    <xf numFmtId="0" fontId="5" fillId="0" borderId="3" xfId="0" applyFont="1" applyBorder="1" applyAlignment="1">
      <alignment horizontal="justify" vertical="center"/>
    </xf>
    <xf numFmtId="10" fontId="7" fillId="0" borderId="3" xfId="4" applyNumberFormat="1" applyFont="1" applyBorder="1" applyAlignment="1">
      <alignment horizontal="center" vertical="center"/>
    </xf>
    <xf numFmtId="0" fontId="5" fillId="0" borderId="3" xfId="0" applyFont="1" applyBorder="1" applyAlignment="1">
      <alignment vertical="center"/>
    </xf>
    <xf numFmtId="0" fontId="5" fillId="0" borderId="3" xfId="0" applyFont="1" applyBorder="1" applyAlignment="1">
      <alignment horizontal="center" vertical="center"/>
    </xf>
    <xf numFmtId="0" fontId="5" fillId="0" borderId="4" xfId="0" applyFont="1" applyBorder="1" applyAlignment="1">
      <alignment vertical="center"/>
    </xf>
    <xf numFmtId="1" fontId="5" fillId="2" borderId="9" xfId="0" applyNumberFormat="1" applyFont="1" applyFill="1" applyBorder="1" applyAlignment="1">
      <alignment horizontal="center" vertical="center" wrapText="1"/>
    </xf>
    <xf numFmtId="1" fontId="5" fillId="2" borderId="13" xfId="0" applyNumberFormat="1" applyFont="1" applyFill="1" applyBorder="1" applyAlignment="1">
      <alignment horizontal="center" vertical="center" wrapText="1"/>
    </xf>
    <xf numFmtId="0" fontId="5" fillId="2" borderId="2" xfId="0" applyFont="1" applyFill="1" applyBorder="1" applyAlignment="1">
      <alignment horizontal="center" vertical="center" textRotation="90" wrapText="1"/>
    </xf>
    <xf numFmtId="49" fontId="5" fillId="2" borderId="2" xfId="0" applyNumberFormat="1" applyFont="1" applyFill="1" applyBorder="1" applyAlignment="1">
      <alignment horizontal="center" vertical="center" textRotation="90" wrapText="1"/>
    </xf>
    <xf numFmtId="1" fontId="5" fillId="4" borderId="10" xfId="0" applyNumberFormat="1" applyFont="1" applyFill="1" applyBorder="1" applyAlignment="1">
      <alignment horizontal="left" vertical="center" wrapText="1"/>
    </xf>
    <xf numFmtId="0" fontId="5" fillId="4" borderId="11" xfId="0" applyFont="1" applyFill="1" applyBorder="1" applyAlignment="1">
      <alignment vertical="center"/>
    </xf>
    <xf numFmtId="0" fontId="5" fillId="4" borderId="11" xfId="0" applyFont="1" applyFill="1" applyBorder="1" applyAlignment="1">
      <alignment horizontal="justify" vertical="center"/>
    </xf>
    <xf numFmtId="10" fontId="7" fillId="4" borderId="11" xfId="4" applyNumberFormat="1" applyFont="1" applyFill="1" applyBorder="1" applyAlignment="1">
      <alignment horizontal="center" vertical="center"/>
    </xf>
    <xf numFmtId="43" fontId="5" fillId="4" borderId="11" xfId="5" applyFont="1" applyFill="1" applyBorder="1" applyAlignment="1">
      <alignment horizontal="justify" vertical="center"/>
    </xf>
    <xf numFmtId="165" fontId="5" fillId="4" borderId="11" xfId="0" applyNumberFormat="1" applyFont="1" applyFill="1" applyBorder="1" applyAlignment="1">
      <alignment horizontal="center" vertical="center"/>
    </xf>
    <xf numFmtId="1" fontId="5" fillId="4" borderId="11" xfId="0" applyNumberFormat="1" applyFont="1" applyFill="1" applyBorder="1" applyAlignment="1">
      <alignment horizontal="center" vertical="center"/>
    </xf>
    <xf numFmtId="0" fontId="5" fillId="4" borderId="11" xfId="0" applyFont="1" applyFill="1" applyBorder="1" applyAlignment="1">
      <alignment horizontal="center" vertical="center"/>
    </xf>
    <xf numFmtId="166" fontId="5" fillId="4" borderId="11" xfId="0" applyNumberFormat="1" applyFont="1" applyFill="1" applyBorder="1" applyAlignment="1">
      <alignment vertical="center"/>
    </xf>
    <xf numFmtId="0" fontId="5" fillId="4" borderId="15" xfId="0" applyFont="1" applyFill="1" applyBorder="1" applyAlignment="1">
      <alignment horizontal="justify" vertical="center"/>
    </xf>
    <xf numFmtId="1" fontId="5" fillId="5" borderId="8" xfId="0" applyNumberFormat="1" applyFont="1" applyFill="1" applyBorder="1" applyAlignment="1">
      <alignment vertical="center" wrapText="1"/>
    </xf>
    <xf numFmtId="1" fontId="5" fillId="5" borderId="5" xfId="0" applyNumberFormat="1" applyFont="1" applyFill="1" applyBorder="1" applyAlignment="1">
      <alignment vertical="center" wrapText="1"/>
    </xf>
    <xf numFmtId="1" fontId="5" fillId="5" borderId="7" xfId="0" applyNumberFormat="1" applyFont="1" applyFill="1" applyBorder="1" applyAlignment="1">
      <alignment vertical="center" wrapText="1"/>
    </xf>
    <xf numFmtId="1" fontId="5" fillId="2" borderId="6" xfId="0" applyNumberFormat="1" applyFont="1" applyFill="1" applyBorder="1" applyAlignment="1">
      <alignment horizontal="center" vertical="center"/>
    </xf>
    <xf numFmtId="0" fontId="5" fillId="2" borderId="3" xfId="0" applyFont="1" applyFill="1" applyBorder="1" applyAlignment="1">
      <alignment vertical="center"/>
    </xf>
    <xf numFmtId="0" fontId="5" fillId="2" borderId="3" xfId="0" applyFont="1" applyFill="1" applyBorder="1" applyAlignment="1">
      <alignment horizontal="justify" vertical="center"/>
    </xf>
    <xf numFmtId="10" fontId="7" fillId="2" borderId="3" xfId="4" applyNumberFormat="1" applyFont="1" applyFill="1" applyBorder="1" applyAlignment="1">
      <alignment horizontal="center" vertical="center"/>
    </xf>
    <xf numFmtId="43" fontId="5" fillId="2" borderId="3" xfId="5" applyFont="1" applyFill="1" applyBorder="1" applyAlignment="1">
      <alignment horizontal="justify" vertical="center"/>
    </xf>
    <xf numFmtId="165" fontId="5" fillId="2" borderId="3" xfId="0" applyNumberFormat="1" applyFont="1" applyFill="1" applyBorder="1" applyAlignment="1">
      <alignment horizontal="center" vertical="center"/>
    </xf>
    <xf numFmtId="1" fontId="5" fillId="2" borderId="3" xfId="0" applyNumberFormat="1" applyFont="1" applyFill="1" applyBorder="1" applyAlignment="1">
      <alignment horizontal="center" vertical="center"/>
    </xf>
    <xf numFmtId="0" fontId="5" fillId="2" borderId="3" xfId="0" applyFont="1" applyFill="1" applyBorder="1" applyAlignment="1">
      <alignment horizontal="center" vertical="center"/>
    </xf>
    <xf numFmtId="166" fontId="5" fillId="2" borderId="3" xfId="0" applyNumberFormat="1" applyFont="1" applyFill="1" applyBorder="1" applyAlignment="1">
      <alignment vertical="center"/>
    </xf>
    <xf numFmtId="0" fontId="5" fillId="2" borderId="4" xfId="0" applyFont="1" applyFill="1" applyBorder="1" applyAlignment="1">
      <alignment horizontal="justify" vertical="center"/>
    </xf>
    <xf numFmtId="1" fontId="5" fillId="5" borderId="12" xfId="0" applyNumberFormat="1" applyFont="1" applyFill="1" applyBorder="1" applyAlignment="1">
      <alignment vertical="center" wrapText="1"/>
    </xf>
    <xf numFmtId="1" fontId="5" fillId="5" borderId="0" xfId="0" applyNumberFormat="1" applyFont="1" applyFill="1" applyAlignment="1">
      <alignment vertical="center" wrapText="1"/>
    </xf>
    <xf numFmtId="1" fontId="5" fillId="5" borderId="1" xfId="0" applyNumberFormat="1" applyFont="1" applyFill="1" applyBorder="1" applyAlignment="1">
      <alignment vertical="center" wrapText="1"/>
    </xf>
    <xf numFmtId="0" fontId="5" fillId="5" borderId="8" xfId="0" applyFont="1" applyFill="1" applyBorder="1" applyAlignment="1">
      <alignment vertical="center" wrapText="1"/>
    </xf>
    <xf numFmtId="0" fontId="5" fillId="5" borderId="5" xfId="0" applyFont="1" applyFill="1" applyBorder="1" applyAlignment="1">
      <alignment vertical="center" wrapText="1"/>
    </xf>
    <xf numFmtId="0" fontId="5" fillId="5" borderId="7" xfId="0" applyFont="1" applyFill="1" applyBorder="1" applyAlignment="1">
      <alignment vertical="center" wrapText="1"/>
    </xf>
    <xf numFmtId="1" fontId="5" fillId="6" borderId="10" xfId="0" applyNumberFormat="1" applyFont="1" applyFill="1" applyBorder="1" applyAlignment="1">
      <alignment horizontal="left" vertical="center" wrapText="1" indent="1"/>
    </xf>
    <xf numFmtId="0" fontId="5" fillId="6" borderId="11" xfId="0" applyFont="1" applyFill="1" applyBorder="1" applyAlignment="1">
      <alignment vertical="center"/>
    </xf>
    <xf numFmtId="0" fontId="5" fillId="6" borderId="11" xfId="0" applyFont="1" applyFill="1" applyBorder="1" applyAlignment="1">
      <alignment horizontal="justify" vertical="center"/>
    </xf>
    <xf numFmtId="10" fontId="7" fillId="6" borderId="11" xfId="4" applyNumberFormat="1" applyFont="1" applyFill="1" applyBorder="1" applyAlignment="1">
      <alignment horizontal="center" vertical="center"/>
    </xf>
    <xf numFmtId="43" fontId="5" fillId="6" borderId="11" xfId="5" applyFont="1" applyFill="1" applyBorder="1" applyAlignment="1">
      <alignment horizontal="justify" vertical="center"/>
    </xf>
    <xf numFmtId="165" fontId="5" fillId="6" borderId="11" xfId="0" applyNumberFormat="1" applyFont="1" applyFill="1" applyBorder="1" applyAlignment="1">
      <alignment horizontal="center" vertical="center"/>
    </xf>
    <xf numFmtId="1" fontId="5" fillId="6" borderId="5" xfId="0" applyNumberFormat="1" applyFont="1" applyFill="1" applyBorder="1" applyAlignment="1">
      <alignment horizontal="center" vertical="center"/>
    </xf>
    <xf numFmtId="0" fontId="5" fillId="6" borderId="5" xfId="0" applyFont="1" applyFill="1" applyBorder="1" applyAlignment="1">
      <alignment horizontal="center" vertical="center"/>
    </xf>
    <xf numFmtId="166" fontId="5" fillId="6" borderId="11" xfId="0" applyNumberFormat="1" applyFont="1" applyFill="1" applyBorder="1" applyAlignment="1">
      <alignment vertical="center"/>
    </xf>
    <xf numFmtId="0" fontId="5" fillId="6" borderId="15" xfId="0" applyFont="1" applyFill="1" applyBorder="1" applyAlignment="1">
      <alignment horizontal="justify" vertical="center"/>
    </xf>
    <xf numFmtId="0" fontId="5" fillId="5" borderId="12" xfId="0" applyFont="1" applyFill="1" applyBorder="1" applyAlignment="1">
      <alignment vertical="center" wrapText="1"/>
    </xf>
    <xf numFmtId="0" fontId="5" fillId="5" borderId="0" xfId="0" applyFont="1" applyFill="1" applyAlignment="1">
      <alignment vertical="center" wrapText="1"/>
    </xf>
    <xf numFmtId="0" fontId="5" fillId="5" borderId="1" xfId="0" applyFont="1" applyFill="1" applyBorder="1" applyAlignment="1">
      <alignment vertical="center" wrapText="1"/>
    </xf>
    <xf numFmtId="0" fontId="4" fillId="5" borderId="8" xfId="0" applyFont="1" applyFill="1" applyBorder="1" applyAlignment="1">
      <alignment vertical="center" wrapText="1"/>
    </xf>
    <xf numFmtId="0" fontId="4" fillId="5" borderId="5" xfId="0" applyFont="1" applyFill="1" applyBorder="1" applyAlignment="1">
      <alignment vertical="center" wrapText="1"/>
    </xf>
    <xf numFmtId="0" fontId="4" fillId="5" borderId="7" xfId="0" applyFont="1" applyFill="1" applyBorder="1" applyAlignment="1">
      <alignment vertical="center" wrapText="1"/>
    </xf>
    <xf numFmtId="0" fontId="4" fillId="0" borderId="2" xfId="0" applyFont="1" applyBorder="1" applyAlignment="1">
      <alignment horizontal="justify" vertical="center" wrapText="1"/>
    </xf>
    <xf numFmtId="43" fontId="4" fillId="7" borderId="10" xfId="5"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2" xfId="0" applyFont="1" applyFill="1" applyBorder="1" applyAlignment="1">
      <alignment vertical="center" wrapText="1"/>
    </xf>
    <xf numFmtId="0" fontId="4" fillId="5" borderId="0" xfId="0" applyFont="1" applyFill="1" applyAlignment="1">
      <alignment vertical="center" wrapText="1"/>
    </xf>
    <xf numFmtId="0" fontId="4" fillId="5" borderId="1" xfId="0" applyFont="1" applyFill="1" applyBorder="1" applyAlignment="1">
      <alignment vertical="center" wrapText="1"/>
    </xf>
    <xf numFmtId="0" fontId="4" fillId="5" borderId="14" xfId="0" applyFont="1" applyFill="1" applyBorder="1" applyAlignment="1">
      <alignment horizontal="center" vertical="center" wrapText="1"/>
    </xf>
    <xf numFmtId="3" fontId="4" fillId="0" borderId="2" xfId="0" applyNumberFormat="1" applyFont="1" applyBorder="1" applyAlignment="1">
      <alignment horizontal="justify" vertical="center" wrapText="1"/>
    </xf>
    <xf numFmtId="43" fontId="4" fillId="7" borderId="2" xfId="5" applyFont="1" applyFill="1" applyBorder="1" applyAlignment="1">
      <alignment horizontal="center" vertical="center" wrapText="1"/>
    </xf>
    <xf numFmtId="1" fontId="4" fillId="0" borderId="14" xfId="0" applyNumberFormat="1" applyFont="1" applyBorder="1" applyAlignment="1">
      <alignment horizontal="center" vertical="center" wrapText="1"/>
    </xf>
    <xf numFmtId="0" fontId="4" fillId="0" borderId="14" xfId="0" applyFont="1" applyBorder="1" applyAlignment="1">
      <alignment horizontal="center" vertical="center" wrapText="1"/>
    </xf>
    <xf numFmtId="43" fontId="4" fillId="0" borderId="2" xfId="5" applyFont="1" applyFill="1" applyBorder="1" applyAlignment="1">
      <alignment horizontal="center" vertical="center" wrapText="1"/>
    </xf>
    <xf numFmtId="1" fontId="4" fillId="0" borderId="13" xfId="0" applyNumberFormat="1" applyFont="1" applyBorder="1" applyAlignment="1">
      <alignment horizontal="center" vertical="center" wrapText="1"/>
    </xf>
    <xf numFmtId="0" fontId="4" fillId="0" borderId="13" xfId="0" applyFont="1" applyBorder="1" applyAlignment="1">
      <alignment horizontal="center" vertical="center" wrapText="1"/>
    </xf>
    <xf numFmtId="0" fontId="4" fillId="0" borderId="2" xfId="0" applyFont="1" applyBorder="1" applyAlignment="1">
      <alignment horizontal="justify" vertical="center" wrapText="1" readingOrder="2"/>
    </xf>
    <xf numFmtId="0" fontId="8" fillId="0" borderId="2" xfId="0" applyFont="1" applyBorder="1" applyAlignment="1">
      <alignment horizontal="justify" vertical="center" wrapText="1"/>
    </xf>
    <xf numFmtId="1" fontId="4" fillId="0" borderId="10"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8" fillId="0" borderId="2" xfId="0" applyFont="1" applyBorder="1" applyAlignment="1">
      <alignment horizontal="center" vertical="center" wrapText="1"/>
    </xf>
    <xf numFmtId="0" fontId="4" fillId="0" borderId="10" xfId="0" applyFont="1" applyBorder="1" applyAlignment="1">
      <alignment horizontal="center" vertical="center" wrapText="1"/>
    </xf>
    <xf numFmtId="0" fontId="4" fillId="5" borderId="9" xfId="0" applyFont="1" applyFill="1" applyBorder="1" applyAlignment="1">
      <alignment vertical="center" wrapText="1"/>
    </xf>
    <xf numFmtId="10" fontId="8" fillId="5" borderId="2" xfId="4" applyNumberFormat="1" applyFont="1" applyFill="1" applyBorder="1" applyAlignment="1">
      <alignment horizontal="center" vertical="center" wrapText="1"/>
    </xf>
    <xf numFmtId="43" fontId="4" fillId="5" borderId="10" xfId="5" applyFont="1" applyFill="1" applyBorder="1" applyAlignment="1">
      <alignment horizontal="center" vertical="center" wrapText="1"/>
    </xf>
    <xf numFmtId="1" fontId="4" fillId="5" borderId="10" xfId="0" applyNumberFormat="1" applyFont="1" applyFill="1" applyBorder="1" applyAlignment="1">
      <alignment horizontal="center" vertical="center" wrapText="1"/>
    </xf>
    <xf numFmtId="0" fontId="4" fillId="5" borderId="2" xfId="0" applyFont="1" applyFill="1" applyBorder="1" applyAlignment="1">
      <alignment horizontal="center" vertical="center" wrapText="1"/>
    </xf>
    <xf numFmtId="3" fontId="4" fillId="0" borderId="18" xfId="0" applyNumberFormat="1" applyFont="1" applyBorder="1" applyAlignment="1">
      <alignment horizontal="center" vertical="center" wrapText="1"/>
    </xf>
    <xf numFmtId="43" fontId="8" fillId="0" borderId="2" xfId="5" applyFont="1" applyFill="1" applyBorder="1" applyAlignment="1" applyProtection="1">
      <alignment horizontal="right" vertical="center"/>
    </xf>
    <xf numFmtId="0" fontId="4" fillId="0" borderId="9" xfId="0" applyFont="1" applyBorder="1" applyAlignment="1">
      <alignment horizontal="justify" vertical="center" wrapText="1"/>
    </xf>
    <xf numFmtId="0" fontId="8" fillId="0" borderId="9" xfId="0" applyFont="1" applyBorder="1" applyAlignment="1">
      <alignment horizontal="center" vertical="center" wrapText="1"/>
    </xf>
    <xf numFmtId="0" fontId="8" fillId="0" borderId="9" xfId="0" applyFont="1" applyBorder="1" applyAlignment="1">
      <alignment horizontal="justify" vertical="center" wrapText="1"/>
    </xf>
    <xf numFmtId="0" fontId="4" fillId="5" borderId="13" xfId="0" applyFont="1" applyFill="1" applyBorder="1" applyAlignment="1">
      <alignment vertical="center" wrapText="1"/>
    </xf>
    <xf numFmtId="0" fontId="4" fillId="0" borderId="8" xfId="0" applyFont="1" applyBorder="1" applyAlignment="1">
      <alignment horizontal="justify" vertical="center" wrapText="1"/>
    </xf>
    <xf numFmtId="0" fontId="4" fillId="0" borderId="2" xfId="0" applyFont="1" applyBorder="1" applyAlignment="1">
      <alignment vertical="center" wrapText="1"/>
    </xf>
    <xf numFmtId="43" fontId="4" fillId="7" borderId="11" xfId="5" applyFont="1" applyFill="1" applyBorder="1" applyAlignment="1">
      <alignment horizontal="center" vertical="center" wrapText="1"/>
    </xf>
    <xf numFmtId="1" fontId="4" fillId="5" borderId="9" xfId="0" applyNumberFormat="1" applyFont="1" applyFill="1" applyBorder="1" applyAlignment="1">
      <alignment horizontal="center" vertical="center" wrapText="1"/>
    </xf>
    <xf numFmtId="0" fontId="4" fillId="0" borderId="14" xfId="0" applyFont="1" applyBorder="1" applyAlignment="1">
      <alignment horizontal="justify" vertical="center" wrapText="1"/>
    </xf>
    <xf numFmtId="0" fontId="4" fillId="5" borderId="21" xfId="0" applyFont="1" applyFill="1" applyBorder="1"/>
    <xf numFmtId="0" fontId="4" fillId="5" borderId="22" xfId="0" applyFont="1" applyFill="1" applyBorder="1"/>
    <xf numFmtId="0" fontId="4" fillId="5" borderId="22" xfId="0" applyFont="1" applyFill="1" applyBorder="1" applyAlignment="1">
      <alignment horizontal="justify"/>
    </xf>
    <xf numFmtId="0" fontId="4" fillId="5" borderId="22" xfId="0" applyFont="1" applyFill="1" applyBorder="1" applyAlignment="1">
      <alignment horizontal="justify" vertical="center" wrapText="1"/>
    </xf>
    <xf numFmtId="0" fontId="4" fillId="5" borderId="22" xfId="0" applyFont="1" applyFill="1" applyBorder="1" applyAlignment="1">
      <alignment horizontal="justify" vertical="center"/>
    </xf>
    <xf numFmtId="1" fontId="4" fillId="5" borderId="22" xfId="0" applyNumberFormat="1" applyFont="1" applyFill="1" applyBorder="1" applyAlignment="1">
      <alignment horizontal="justify" vertical="center"/>
    </xf>
    <xf numFmtId="10" fontId="8" fillId="5" borderId="23" xfId="4" applyNumberFormat="1" applyFont="1" applyFill="1" applyBorder="1" applyAlignment="1">
      <alignment horizontal="center" vertical="center"/>
    </xf>
    <xf numFmtId="43" fontId="5" fillId="5" borderId="24" xfId="5" applyFont="1" applyFill="1" applyBorder="1" applyAlignment="1">
      <alignment horizontal="justify" vertical="center"/>
    </xf>
    <xf numFmtId="0" fontId="4" fillId="5" borderId="21" xfId="0" applyFont="1" applyFill="1" applyBorder="1" applyAlignment="1">
      <alignment horizontal="justify" vertical="center" wrapText="1"/>
    </xf>
    <xf numFmtId="0" fontId="4" fillId="5" borderId="23" xfId="0" applyFont="1" applyFill="1" applyBorder="1" applyAlignment="1">
      <alignment horizontal="justify" vertical="center" wrapText="1"/>
    </xf>
    <xf numFmtId="43" fontId="5" fillId="0" borderId="25" xfId="5" applyFont="1" applyBorder="1" applyAlignment="1">
      <alignment horizontal="center" vertical="center"/>
    </xf>
    <xf numFmtId="1" fontId="4" fillId="5" borderId="21" xfId="0" applyNumberFormat="1" applyFont="1" applyFill="1" applyBorder="1" applyAlignment="1">
      <alignment horizontal="center" vertical="center"/>
    </xf>
    <xf numFmtId="1" fontId="4" fillId="5" borderId="22" xfId="0" applyNumberFormat="1" applyFont="1" applyFill="1" applyBorder="1" applyAlignment="1">
      <alignment horizontal="center" vertical="center"/>
    </xf>
    <xf numFmtId="1" fontId="4" fillId="5" borderId="22" xfId="0" applyNumberFormat="1" applyFont="1" applyFill="1" applyBorder="1" applyAlignment="1">
      <alignment horizontal="center" vertical="center" textRotation="180" wrapText="1"/>
    </xf>
    <xf numFmtId="166" fontId="4" fillId="5" borderId="22" xfId="0" applyNumberFormat="1" applyFont="1" applyFill="1" applyBorder="1" applyAlignment="1">
      <alignment horizontal="center" vertical="center"/>
    </xf>
    <xf numFmtId="0" fontId="4" fillId="5" borderId="23" xfId="0" applyFont="1" applyFill="1" applyBorder="1" applyAlignment="1">
      <alignment horizontal="justify" vertical="center"/>
    </xf>
    <xf numFmtId="0" fontId="4" fillId="5" borderId="0" xfId="0" applyFont="1" applyFill="1"/>
    <xf numFmtId="0" fontId="4" fillId="5" borderId="0" xfId="0" applyFont="1" applyFill="1" applyAlignment="1">
      <alignment horizontal="justify"/>
    </xf>
    <xf numFmtId="0" fontId="4" fillId="5" borderId="0" xfId="0" applyFont="1" applyFill="1" applyAlignment="1">
      <alignment horizontal="justify" vertical="center"/>
    </xf>
    <xf numFmtId="10" fontId="8" fillId="5" borderId="0" xfId="4" applyNumberFormat="1" applyFont="1" applyFill="1" applyAlignment="1">
      <alignment horizontal="center" vertical="center"/>
    </xf>
    <xf numFmtId="165" fontId="4" fillId="0" borderId="0" xfId="0" applyNumberFormat="1" applyFont="1" applyAlignment="1">
      <alignment horizontal="justify" vertical="center"/>
    </xf>
    <xf numFmtId="165" fontId="4" fillId="0" borderId="0" xfId="0" applyNumberFormat="1" applyFont="1" applyAlignment="1">
      <alignment horizontal="center" vertical="center"/>
    </xf>
    <xf numFmtId="1" fontId="4" fillId="5" borderId="0" xfId="0" applyNumberFormat="1" applyFont="1" applyFill="1" applyAlignment="1">
      <alignment horizontal="center" vertical="center"/>
    </xf>
    <xf numFmtId="0" fontId="4" fillId="5" borderId="0" xfId="0" applyFont="1" applyFill="1" applyAlignment="1">
      <alignment horizontal="center" vertical="center"/>
    </xf>
    <xf numFmtId="165" fontId="4" fillId="5" borderId="0" xfId="0" applyNumberFormat="1" applyFont="1" applyFill="1" applyAlignment="1">
      <alignment horizontal="center" vertical="center"/>
    </xf>
    <xf numFmtId="165" fontId="4" fillId="5" borderId="0" xfId="0" applyNumberFormat="1" applyFont="1" applyFill="1" applyAlignment="1">
      <alignment horizontal="justify" vertical="center"/>
    </xf>
    <xf numFmtId="0" fontId="5" fillId="5" borderId="0" xfId="0" applyFont="1" applyFill="1"/>
    <xf numFmtId="0" fontId="4" fillId="0" borderId="0" xfId="0" applyFont="1" applyAlignment="1">
      <alignment horizontal="justify"/>
    </xf>
    <xf numFmtId="10" fontId="8" fillId="0" borderId="0" xfId="4" applyNumberFormat="1" applyFont="1" applyAlignment="1">
      <alignment horizontal="center"/>
    </xf>
    <xf numFmtId="0" fontId="9" fillId="0" borderId="0" xfId="0" applyFont="1"/>
    <xf numFmtId="0" fontId="11" fillId="0" borderId="28" xfId="0" applyFont="1" applyBorder="1" applyAlignment="1">
      <alignment vertical="center"/>
    </xf>
    <xf numFmtId="0" fontId="11" fillId="0" borderId="29" xfId="0" applyFont="1" applyBorder="1" applyAlignment="1">
      <alignment vertical="center"/>
    </xf>
    <xf numFmtId="0" fontId="12" fillId="7" borderId="0" xfId="0" applyFont="1" applyFill="1"/>
    <xf numFmtId="0" fontId="12" fillId="0" borderId="0" xfId="0" applyFont="1"/>
    <xf numFmtId="0" fontId="11" fillId="0" borderId="2" xfId="0" applyFont="1" applyBorder="1" applyAlignment="1">
      <alignment horizontal="left" vertical="center"/>
    </xf>
    <xf numFmtId="0" fontId="11" fillId="0" borderId="18" xfId="0" applyFont="1" applyBorder="1" applyAlignment="1">
      <alignment vertical="center"/>
    </xf>
    <xf numFmtId="0" fontId="11" fillId="0" borderId="2" xfId="0" applyFont="1" applyBorder="1" applyAlignment="1">
      <alignment vertical="center"/>
    </xf>
    <xf numFmtId="0" fontId="11" fillId="0" borderId="18" xfId="0" applyFont="1" applyBorder="1" applyAlignment="1">
      <alignment vertical="center" wrapText="1"/>
    </xf>
    <xf numFmtId="3" fontId="3" fillId="0" borderId="18" xfId="0" applyNumberFormat="1" applyFont="1" applyBorder="1" applyAlignment="1">
      <alignment horizontal="left" vertical="center" wrapText="1"/>
    </xf>
    <xf numFmtId="0" fontId="13" fillId="0" borderId="6" xfId="0" applyFont="1" applyBorder="1" applyAlignment="1">
      <alignment horizontal="justify" vertical="center"/>
    </xf>
    <xf numFmtId="0" fontId="13" fillId="0" borderId="3" xfId="0" applyFont="1" applyBorder="1" applyAlignment="1">
      <alignment horizontal="justify" vertical="center"/>
    </xf>
    <xf numFmtId="0" fontId="13" fillId="0" borderId="3" xfId="0" applyFont="1" applyBorder="1" applyAlignment="1">
      <alignment horizontal="center" vertical="center"/>
    </xf>
    <xf numFmtId="167" fontId="13" fillId="0" borderId="3" xfId="2" applyNumberFormat="1" applyFont="1" applyBorder="1" applyAlignment="1">
      <alignment horizontal="justify" vertical="center"/>
    </xf>
    <xf numFmtId="167" fontId="13" fillId="0" borderId="3" xfId="2" applyNumberFormat="1" applyFont="1" applyBorder="1" applyAlignment="1">
      <alignment horizontal="right" vertical="center"/>
    </xf>
    <xf numFmtId="0" fontId="13" fillId="0" borderId="3" xfId="0" applyFont="1" applyBorder="1" applyAlignment="1">
      <alignment vertical="center"/>
    </xf>
    <xf numFmtId="0" fontId="13" fillId="0" borderId="33" xfId="0" applyFont="1" applyBorder="1" applyAlignment="1">
      <alignment vertical="center"/>
    </xf>
    <xf numFmtId="1" fontId="13" fillId="8" borderId="9" xfId="0" applyNumberFormat="1" applyFont="1" applyFill="1" applyBorder="1" applyAlignment="1">
      <alignment horizontal="center" vertical="center" wrapText="1"/>
    </xf>
    <xf numFmtId="166" fontId="13" fillId="8" borderId="10" xfId="0" applyNumberFormat="1" applyFont="1" applyFill="1" applyBorder="1" applyAlignment="1">
      <alignment horizontal="center" vertical="center" wrapText="1"/>
    </xf>
    <xf numFmtId="1" fontId="13" fillId="8" borderId="13" xfId="0" applyNumberFormat="1" applyFont="1" applyFill="1" applyBorder="1" applyAlignment="1">
      <alignment horizontal="center" vertical="center" wrapText="1"/>
    </xf>
    <xf numFmtId="3" fontId="7" fillId="9" borderId="10" xfId="0" applyNumberFormat="1" applyFont="1" applyFill="1" applyBorder="1" applyAlignment="1">
      <alignment horizontal="center" vertical="center" wrapText="1"/>
    </xf>
    <xf numFmtId="3" fontId="7" fillId="9" borderId="11" xfId="0" applyNumberFormat="1" applyFont="1" applyFill="1" applyBorder="1" applyAlignment="1">
      <alignment horizontal="center" vertical="center" wrapText="1"/>
    </xf>
    <xf numFmtId="0" fontId="7" fillId="9" borderId="10" xfId="0" applyFont="1" applyFill="1" applyBorder="1" applyAlignment="1">
      <alignment horizontal="center" vertical="center" wrapText="1"/>
    </xf>
    <xf numFmtId="0" fontId="7" fillId="9" borderId="11" xfId="0" applyFont="1" applyFill="1" applyBorder="1" applyAlignment="1">
      <alignment horizontal="center" vertical="center" wrapText="1"/>
    </xf>
    <xf numFmtId="0" fontId="7" fillId="9" borderId="10" xfId="0" applyFont="1" applyFill="1" applyBorder="1" applyAlignment="1">
      <alignment horizontal="center" vertical="center"/>
    </xf>
    <xf numFmtId="0" fontId="7" fillId="9" borderId="11" xfId="0" applyFont="1" applyFill="1" applyBorder="1" applyAlignment="1">
      <alignment horizontal="center" vertical="center"/>
    </xf>
    <xf numFmtId="166" fontId="13" fillId="8" borderId="2" xfId="0" applyNumberFormat="1" applyFont="1" applyFill="1" applyBorder="1" applyAlignment="1">
      <alignment horizontal="center" vertical="center" wrapText="1"/>
    </xf>
    <xf numFmtId="0" fontId="13" fillId="8" borderId="10" xfId="0" applyFont="1" applyFill="1" applyBorder="1" applyAlignment="1">
      <alignment horizontal="center" vertical="center" textRotation="90" wrapText="1"/>
    </xf>
    <xf numFmtId="49" fontId="13" fillId="8" borderId="10" xfId="0" applyNumberFormat="1" applyFont="1" applyFill="1" applyBorder="1" applyAlignment="1">
      <alignment horizontal="center" vertical="center" textRotation="90" wrapText="1"/>
    </xf>
    <xf numFmtId="1" fontId="13" fillId="10" borderId="36" xfId="0" applyNumberFormat="1" applyFont="1" applyFill="1" applyBorder="1" applyAlignment="1">
      <alignment horizontal="left" vertical="center" wrapText="1"/>
    </xf>
    <xf numFmtId="0" fontId="13" fillId="10" borderId="11" xfId="0" applyFont="1" applyFill="1" applyBorder="1" applyAlignment="1">
      <alignment vertical="center"/>
    </xf>
    <xf numFmtId="0" fontId="13" fillId="10" borderId="11" xfId="0" applyFont="1" applyFill="1" applyBorder="1" applyAlignment="1">
      <alignment horizontal="left" vertical="center"/>
    </xf>
    <xf numFmtId="0" fontId="13" fillId="10" borderId="11" xfId="0" applyFont="1" applyFill="1" applyBorder="1" applyAlignment="1">
      <alignment horizontal="justify" vertical="center"/>
    </xf>
    <xf numFmtId="0" fontId="13" fillId="10" borderId="11" xfId="0" applyFont="1" applyFill="1" applyBorder="1" applyAlignment="1">
      <alignment horizontal="center" vertical="center"/>
    </xf>
    <xf numFmtId="168" fontId="13" fillId="10" borderId="11" xfId="0" applyNumberFormat="1" applyFont="1" applyFill="1" applyBorder="1" applyAlignment="1">
      <alignment horizontal="center" vertical="center"/>
    </xf>
    <xf numFmtId="167" fontId="13" fillId="10" borderId="11" xfId="2" applyNumberFormat="1" applyFont="1" applyFill="1" applyBorder="1" applyAlignment="1">
      <alignment horizontal="justify" vertical="center"/>
    </xf>
    <xf numFmtId="167" fontId="13" fillId="10" borderId="11" xfId="2" applyNumberFormat="1" applyFont="1" applyFill="1" applyBorder="1" applyAlignment="1">
      <alignment horizontal="right" vertical="center"/>
    </xf>
    <xf numFmtId="1" fontId="13" fillId="10" borderId="11" xfId="0" applyNumberFormat="1" applyFont="1" applyFill="1" applyBorder="1" applyAlignment="1">
      <alignment horizontal="center" vertical="center"/>
    </xf>
    <xf numFmtId="166" fontId="13" fillId="10" borderId="11" xfId="0" applyNumberFormat="1" applyFont="1" applyFill="1" applyBorder="1" applyAlignment="1">
      <alignment vertical="center"/>
    </xf>
    <xf numFmtId="0" fontId="13" fillId="10" borderId="37" xfId="0" applyFont="1" applyFill="1" applyBorder="1" applyAlignment="1">
      <alignment horizontal="justify" vertical="center"/>
    </xf>
    <xf numFmtId="1" fontId="13" fillId="7" borderId="30" xfId="0" applyNumberFormat="1" applyFont="1" applyFill="1" applyBorder="1" applyAlignment="1">
      <alignment horizontal="center" vertical="center" wrapText="1"/>
    </xf>
    <xf numFmtId="0" fontId="13" fillId="7" borderId="0" xfId="0" applyFont="1" applyFill="1" applyAlignment="1">
      <alignment horizontal="center" vertical="center" wrapText="1"/>
    </xf>
    <xf numFmtId="1" fontId="13" fillId="11" borderId="6" xfId="0" applyNumberFormat="1" applyFont="1" applyFill="1" applyBorder="1" applyAlignment="1">
      <alignment horizontal="center" vertical="center"/>
    </xf>
    <xf numFmtId="0" fontId="13" fillId="11" borderId="3" xfId="0" applyFont="1" applyFill="1" applyBorder="1" applyAlignment="1">
      <alignment vertical="center"/>
    </xf>
    <xf numFmtId="0" fontId="13" fillId="11" borderId="3" xfId="0" applyFont="1" applyFill="1" applyBorder="1" applyAlignment="1">
      <alignment horizontal="justify" vertical="center"/>
    </xf>
    <xf numFmtId="0" fontId="13" fillId="11" borderId="3" xfId="0" applyFont="1" applyFill="1" applyBorder="1" applyAlignment="1">
      <alignment horizontal="center" vertical="center"/>
    </xf>
    <xf numFmtId="0" fontId="13" fillId="11" borderId="0" xfId="0" applyFont="1" applyFill="1" applyAlignment="1">
      <alignment horizontal="justify" vertical="center"/>
    </xf>
    <xf numFmtId="168" fontId="13" fillId="11" borderId="3" xfId="0" applyNumberFormat="1" applyFont="1" applyFill="1" applyBorder="1" applyAlignment="1">
      <alignment horizontal="center" vertical="center"/>
    </xf>
    <xf numFmtId="167" fontId="13" fillId="11" borderId="3" xfId="2" applyNumberFormat="1" applyFont="1" applyFill="1" applyBorder="1" applyAlignment="1">
      <alignment horizontal="justify" vertical="center"/>
    </xf>
    <xf numFmtId="167" fontId="13" fillId="11" borderId="3" xfId="2" applyNumberFormat="1" applyFont="1" applyFill="1" applyBorder="1" applyAlignment="1">
      <alignment horizontal="right" vertical="center"/>
    </xf>
    <xf numFmtId="1" fontId="13" fillId="11" borderId="3" xfId="0" applyNumberFormat="1" applyFont="1" applyFill="1" applyBorder="1" applyAlignment="1">
      <alignment horizontal="center" vertical="center"/>
    </xf>
    <xf numFmtId="166" fontId="13" fillId="11" borderId="3" xfId="0" applyNumberFormat="1" applyFont="1" applyFill="1" applyBorder="1" applyAlignment="1">
      <alignment vertical="center"/>
    </xf>
    <xf numFmtId="0" fontId="13" fillId="11" borderId="33" xfId="0" applyFont="1" applyFill="1" applyBorder="1" applyAlignment="1">
      <alignment horizontal="justify" vertical="center"/>
    </xf>
    <xf numFmtId="0" fontId="13" fillId="7" borderId="8" xfId="0" applyFont="1" applyFill="1" applyBorder="1" applyAlignment="1">
      <alignment horizontal="center" vertical="center" wrapText="1"/>
    </xf>
    <xf numFmtId="0" fontId="13" fillId="12" borderId="2" xfId="0" applyFont="1" applyFill="1" applyBorder="1" applyAlignment="1">
      <alignment horizontal="center" vertical="center" wrapText="1"/>
    </xf>
    <xf numFmtId="0" fontId="13" fillId="12" borderId="11" xfId="0" applyFont="1" applyFill="1" applyBorder="1" applyAlignment="1">
      <alignment vertical="center"/>
    </xf>
    <xf numFmtId="0" fontId="13" fillId="12" borderId="5" xfId="0" applyFont="1" applyFill="1" applyBorder="1" applyAlignment="1">
      <alignment horizontal="justify" vertical="center"/>
    </xf>
    <xf numFmtId="0" fontId="13" fillId="12" borderId="5" xfId="0" applyFont="1" applyFill="1" applyBorder="1" applyAlignment="1">
      <alignment horizontal="center" vertical="center"/>
    </xf>
    <xf numFmtId="0" fontId="13" fillId="12" borderId="9" xfId="0" applyFont="1" applyFill="1" applyBorder="1" applyAlignment="1">
      <alignment horizontal="justify" vertical="center"/>
    </xf>
    <xf numFmtId="168" fontId="13" fillId="12" borderId="5" xfId="0" applyNumberFormat="1" applyFont="1" applyFill="1" applyBorder="1" applyAlignment="1">
      <alignment horizontal="center" vertical="center"/>
    </xf>
    <xf numFmtId="167" fontId="13" fillId="12" borderId="5" xfId="2" applyNumberFormat="1" applyFont="1" applyFill="1" applyBorder="1" applyAlignment="1">
      <alignment horizontal="justify" vertical="center"/>
    </xf>
    <xf numFmtId="167" fontId="13" fillId="12" borderId="5" xfId="2" applyNumberFormat="1" applyFont="1" applyFill="1" applyBorder="1" applyAlignment="1">
      <alignment horizontal="right" vertical="center"/>
    </xf>
    <xf numFmtId="1" fontId="13" fillId="12" borderId="5" xfId="0" applyNumberFormat="1" applyFont="1" applyFill="1" applyBorder="1" applyAlignment="1">
      <alignment horizontal="center" vertical="center"/>
    </xf>
    <xf numFmtId="0" fontId="13" fillId="12" borderId="5" xfId="0" applyFont="1" applyFill="1" applyBorder="1" applyAlignment="1">
      <alignment vertical="center"/>
    </xf>
    <xf numFmtId="166" fontId="13" fillId="12" borderId="5" xfId="0" applyNumberFormat="1" applyFont="1" applyFill="1" applyBorder="1" applyAlignment="1">
      <alignment vertical="center"/>
    </xf>
    <xf numFmtId="0" fontId="13" fillId="12" borderId="38" xfId="0" applyFont="1" applyFill="1" applyBorder="1" applyAlignment="1">
      <alignment horizontal="justify" vertical="center"/>
    </xf>
    <xf numFmtId="1" fontId="12" fillId="7" borderId="30" xfId="0" applyNumberFormat="1" applyFont="1" applyFill="1" applyBorder="1" applyAlignment="1">
      <alignment horizontal="center" vertical="center" wrapText="1"/>
    </xf>
    <xf numFmtId="0" fontId="12" fillId="7" borderId="0" xfId="0" applyFont="1" applyFill="1" applyAlignment="1">
      <alignment horizontal="center" vertical="center" wrapText="1"/>
    </xf>
    <xf numFmtId="0" fontId="12" fillId="7" borderId="12" xfId="0" applyFont="1" applyFill="1" applyBorder="1" applyAlignment="1">
      <alignment horizontal="center" vertical="center" wrapText="1"/>
    </xf>
    <xf numFmtId="0" fontId="12" fillId="7" borderId="8" xfId="0" applyFont="1" applyFill="1" applyBorder="1" applyAlignment="1">
      <alignment horizontal="center" vertical="center" wrapText="1"/>
    </xf>
    <xf numFmtId="0" fontId="14" fillId="0" borderId="2" xfId="0" applyFont="1" applyBorder="1" applyAlignment="1">
      <alignment horizontal="justify" vertical="center" wrapText="1" readingOrder="2"/>
    </xf>
    <xf numFmtId="169" fontId="12" fillId="0" borderId="2" xfId="1" applyNumberFormat="1" applyFont="1" applyFill="1" applyBorder="1" applyAlignment="1">
      <alignment horizontal="right" vertical="center" wrapText="1"/>
    </xf>
    <xf numFmtId="0" fontId="12" fillId="0" borderId="2" xfId="0" applyFont="1" applyBorder="1" applyAlignment="1">
      <alignment vertical="center" wrapText="1"/>
    </xf>
    <xf numFmtId="0" fontId="12" fillId="0" borderId="2" xfId="0" applyFont="1" applyBorder="1" applyAlignment="1">
      <alignment horizontal="center" vertical="center" wrapText="1"/>
    </xf>
    <xf numFmtId="0" fontId="12" fillId="0" borderId="2" xfId="0" applyFont="1" applyBorder="1" applyAlignment="1">
      <alignment horizontal="justify" vertical="center" wrapText="1"/>
    </xf>
    <xf numFmtId="0" fontId="12" fillId="0" borderId="10" xfId="0" applyFont="1" applyBorder="1" applyAlignment="1">
      <alignment horizontal="center" vertical="center" wrapText="1"/>
    </xf>
    <xf numFmtId="0" fontId="12" fillId="0" borderId="14" xfId="0" applyFont="1" applyBorder="1" applyAlignment="1">
      <alignment horizontal="justify" vertical="center" wrapText="1"/>
    </xf>
    <xf numFmtId="9" fontId="12" fillId="0" borderId="2" xfId="3" applyFont="1" applyBorder="1" applyAlignment="1">
      <alignment horizontal="center" vertical="center" wrapText="1"/>
    </xf>
    <xf numFmtId="169" fontId="12" fillId="0" borderId="9" xfId="1" applyNumberFormat="1" applyFont="1" applyFill="1" applyBorder="1" applyAlignment="1">
      <alignment horizontal="right" vertical="center" wrapText="1"/>
    </xf>
    <xf numFmtId="1" fontId="12" fillId="0" borderId="21" xfId="0" applyNumberFormat="1" applyFont="1" applyBorder="1" applyAlignment="1">
      <alignment vertical="center"/>
    </xf>
    <xf numFmtId="0" fontId="12" fillId="0" borderId="22" xfId="0" applyFont="1" applyBorder="1" applyAlignment="1">
      <alignment vertical="center"/>
    </xf>
    <xf numFmtId="0" fontId="12" fillId="0" borderId="22" xfId="0" applyFont="1" applyBorder="1" applyAlignment="1">
      <alignment vertical="center" wrapText="1"/>
    </xf>
    <xf numFmtId="0" fontId="12" fillId="0" borderId="22" xfId="0" applyFont="1" applyBorder="1" applyAlignment="1">
      <alignment horizontal="justify" vertical="center"/>
    </xf>
    <xf numFmtId="0" fontId="12" fillId="0" borderId="22" xfId="0" applyFont="1" applyBorder="1" applyAlignment="1">
      <alignment horizontal="center" vertical="center"/>
    </xf>
    <xf numFmtId="168" fontId="12" fillId="0" borderId="23" xfId="0" applyNumberFormat="1" applyFont="1" applyBorder="1" applyAlignment="1">
      <alignment horizontal="center" vertical="center"/>
    </xf>
    <xf numFmtId="43" fontId="13" fillId="0" borderId="25" xfId="1" applyFont="1" applyBorder="1" applyAlignment="1">
      <alignment horizontal="justify" vertical="center"/>
    </xf>
    <xf numFmtId="0" fontId="12" fillId="0" borderId="21" xfId="0" applyFont="1" applyBorder="1" applyAlignment="1">
      <alignment horizontal="justify" vertical="center"/>
    </xf>
    <xf numFmtId="0" fontId="12" fillId="0" borderId="23" xfId="0" applyFont="1" applyBorder="1" applyAlignment="1">
      <alignment horizontal="justify" vertical="center"/>
    </xf>
    <xf numFmtId="43" fontId="13" fillId="0" borderId="25" xfId="1" applyFont="1" applyBorder="1" applyAlignment="1">
      <alignment horizontal="right" vertical="center"/>
    </xf>
    <xf numFmtId="1" fontId="12" fillId="7" borderId="21" xfId="0" applyNumberFormat="1" applyFont="1" applyFill="1" applyBorder="1" applyAlignment="1">
      <alignment horizontal="center" vertical="center"/>
    </xf>
    <xf numFmtId="0" fontId="12" fillId="7" borderId="22" xfId="0" applyFont="1" applyFill="1" applyBorder="1" applyAlignment="1">
      <alignment horizontal="justify" vertical="center"/>
    </xf>
    <xf numFmtId="166" fontId="12" fillId="0" borderId="22" xfId="0" applyNumberFormat="1" applyFont="1" applyBorder="1" applyAlignment="1">
      <alignment horizontal="right" vertical="center"/>
    </xf>
    <xf numFmtId="166" fontId="12" fillId="0" borderId="22" xfId="0" applyNumberFormat="1" applyFont="1" applyBorder="1" applyAlignment="1">
      <alignment horizontal="center" vertical="center"/>
    </xf>
    <xf numFmtId="0" fontId="12" fillId="0" borderId="0" xfId="0" applyFont="1" applyAlignment="1">
      <alignment vertical="center"/>
    </xf>
    <xf numFmtId="167" fontId="13" fillId="0" borderId="0" xfId="2" applyNumberFormat="1" applyFont="1" applyAlignment="1">
      <alignment horizontal="justify" vertical="center"/>
    </xf>
    <xf numFmtId="167" fontId="13" fillId="0" borderId="0" xfId="2" applyNumberFormat="1" applyFont="1" applyAlignment="1">
      <alignment horizontal="right" vertical="center"/>
    </xf>
    <xf numFmtId="165" fontId="13" fillId="7" borderId="0" xfId="0" applyNumberFormat="1" applyFont="1" applyFill="1" applyAlignment="1">
      <alignment vertical="center"/>
    </xf>
    <xf numFmtId="0" fontId="12" fillId="7" borderId="0" xfId="0" applyFont="1" applyFill="1" applyAlignment="1">
      <alignment horizontal="justify"/>
    </xf>
    <xf numFmtId="171" fontId="13" fillId="7" borderId="0" xfId="0" applyNumberFormat="1" applyFont="1" applyFill="1" applyAlignment="1">
      <alignment horizontal="right" vertical="center"/>
    </xf>
    <xf numFmtId="172" fontId="12" fillId="7" borderId="0" xfId="0" applyNumberFormat="1" applyFont="1" applyFill="1" applyAlignment="1">
      <alignment vertical="center"/>
    </xf>
    <xf numFmtId="1" fontId="12" fillId="0" borderId="0" xfId="0" applyNumberFormat="1" applyFont="1"/>
    <xf numFmtId="0" fontId="12" fillId="0" borderId="0" xfId="0" applyFont="1" applyAlignment="1">
      <alignment vertical="center" wrapText="1"/>
    </xf>
    <xf numFmtId="0" fontId="12" fillId="0" borderId="0" xfId="0" applyFont="1" applyAlignment="1">
      <alignment horizontal="justify" vertical="center"/>
    </xf>
    <xf numFmtId="0" fontId="12" fillId="0" borderId="0" xfId="0" applyFont="1" applyAlignment="1">
      <alignment horizontal="justify"/>
    </xf>
    <xf numFmtId="0" fontId="12" fillId="0" borderId="0" xfId="0" applyFont="1" applyAlignment="1">
      <alignment horizontal="center"/>
    </xf>
    <xf numFmtId="167" fontId="12" fillId="0" borderId="0" xfId="2" applyNumberFormat="1" applyFont="1" applyAlignment="1">
      <alignment horizontal="justify"/>
    </xf>
    <xf numFmtId="167" fontId="12" fillId="0" borderId="0" xfId="2" applyNumberFormat="1" applyFont="1" applyAlignment="1">
      <alignment horizontal="right" vertical="center"/>
    </xf>
    <xf numFmtId="1" fontId="12" fillId="7" borderId="0" xfId="0" applyNumberFormat="1" applyFont="1" applyFill="1" applyAlignment="1">
      <alignment horizontal="center" vertical="center"/>
    </xf>
    <xf numFmtId="0" fontId="12" fillId="7" borderId="0" xfId="0" applyFont="1" applyFill="1" applyAlignment="1">
      <alignment horizontal="justify" vertical="center"/>
    </xf>
    <xf numFmtId="166" fontId="12" fillId="0" borderId="0" xfId="0" applyNumberFormat="1" applyFont="1" applyAlignment="1">
      <alignment horizontal="right" vertical="center"/>
    </xf>
    <xf numFmtId="166" fontId="12" fillId="0" borderId="0" xfId="0" applyNumberFormat="1" applyFont="1" applyAlignment="1">
      <alignment horizontal="center"/>
    </xf>
    <xf numFmtId="0" fontId="12" fillId="7" borderId="0" xfId="0" applyFont="1" applyFill="1" applyAlignment="1">
      <alignment horizontal="center"/>
    </xf>
    <xf numFmtId="168" fontId="12" fillId="7" borderId="0" xfId="0" applyNumberFormat="1" applyFont="1" applyFill="1" applyAlignment="1">
      <alignment horizontal="center" vertical="center"/>
    </xf>
    <xf numFmtId="167" fontId="12" fillId="7" borderId="0" xfId="2" applyNumberFormat="1" applyFont="1" applyFill="1" applyAlignment="1">
      <alignment horizontal="justify" vertical="center"/>
    </xf>
    <xf numFmtId="167" fontId="12" fillId="7" borderId="0" xfId="2" applyNumberFormat="1" applyFont="1" applyFill="1" applyAlignment="1">
      <alignment horizontal="right" vertical="center"/>
    </xf>
    <xf numFmtId="0" fontId="11" fillId="0" borderId="2" xfId="0" applyFont="1" applyBorder="1"/>
    <xf numFmtId="0" fontId="11" fillId="0" borderId="2" xfId="0" applyFont="1" applyBorder="1" applyAlignment="1">
      <alignment horizontal="left"/>
    </xf>
    <xf numFmtId="173" fontId="11" fillId="0" borderId="2" xfId="0" applyNumberFormat="1" applyFont="1" applyBorder="1" applyAlignment="1">
      <alignment horizontal="left"/>
    </xf>
    <xf numFmtId="17" fontId="11" fillId="0" borderId="2" xfId="0" applyNumberFormat="1" applyFont="1" applyBorder="1" applyAlignment="1">
      <alignment horizontal="left"/>
    </xf>
    <xf numFmtId="3" fontId="3" fillId="5" borderId="2" xfId="0" applyNumberFormat="1" applyFont="1" applyFill="1" applyBorder="1" applyAlignment="1">
      <alignment horizontal="left" vertical="center" wrapText="1"/>
    </xf>
    <xf numFmtId="0" fontId="12" fillId="0" borderId="0" xfId="0" applyFont="1" applyAlignment="1">
      <alignment wrapText="1"/>
    </xf>
    <xf numFmtId="0" fontId="13" fillId="0" borderId="2" xfId="0" applyFont="1" applyBorder="1" applyAlignment="1">
      <alignment horizontal="center" vertical="center"/>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3" fillId="8" borderId="2" xfId="0" applyFont="1" applyFill="1" applyBorder="1" applyAlignment="1">
      <alignment horizontal="center" vertical="center" textRotation="90" wrapText="1"/>
    </xf>
    <xf numFmtId="49" fontId="13" fillId="8" borderId="2" xfId="0" applyNumberFormat="1" applyFont="1" applyFill="1" applyBorder="1" applyAlignment="1">
      <alignment horizontal="center" vertical="center" textRotation="90" wrapText="1"/>
    </xf>
    <xf numFmtId="1" fontId="13" fillId="10" borderId="8" xfId="0" applyNumberFormat="1" applyFont="1" applyFill="1" applyBorder="1" applyAlignment="1">
      <alignment horizontal="left" vertical="center" wrapText="1"/>
    </xf>
    <xf numFmtId="0" fontId="13" fillId="10" borderId="5" xfId="0" applyFont="1" applyFill="1" applyBorder="1" applyAlignment="1">
      <alignment vertical="center"/>
    </xf>
    <xf numFmtId="0" fontId="13" fillId="10" borderId="5" xfId="0" applyFont="1" applyFill="1" applyBorder="1" applyAlignment="1">
      <alignment horizontal="justify" vertical="center"/>
    </xf>
    <xf numFmtId="0" fontId="13" fillId="10" borderId="5" xfId="0" applyFont="1" applyFill="1" applyBorder="1" applyAlignment="1">
      <alignment horizontal="center" vertical="center"/>
    </xf>
    <xf numFmtId="9" fontId="13" fillId="10" borderId="5" xfId="7" applyFont="1" applyFill="1" applyBorder="1" applyAlignment="1">
      <alignment horizontal="center" vertical="center"/>
    </xf>
    <xf numFmtId="3" fontId="12" fillId="10" borderId="5" xfId="0" applyNumberFormat="1" applyFont="1" applyFill="1" applyBorder="1" applyAlignment="1">
      <alignment vertical="center"/>
    </xf>
    <xf numFmtId="3" fontId="13" fillId="10" borderId="5" xfId="0" applyNumberFormat="1" applyFont="1" applyFill="1" applyBorder="1" applyAlignment="1">
      <alignment horizontal="right" vertical="center"/>
    </xf>
    <xf numFmtId="169" fontId="13" fillId="10" borderId="5" xfId="0" applyNumberFormat="1" applyFont="1" applyFill="1" applyBorder="1" applyAlignment="1">
      <alignment horizontal="center" vertical="center"/>
    </xf>
    <xf numFmtId="0" fontId="13" fillId="10" borderId="2" xfId="0" applyFont="1" applyFill="1" applyBorder="1" applyAlignment="1">
      <alignment vertical="center"/>
    </xf>
    <xf numFmtId="0" fontId="13" fillId="10" borderId="2" xfId="0" applyFont="1" applyFill="1" applyBorder="1" applyAlignment="1">
      <alignment horizontal="justify" vertical="center"/>
    </xf>
    <xf numFmtId="0" fontId="12" fillId="7" borderId="8" xfId="0" applyFont="1" applyFill="1" applyBorder="1" applyAlignment="1">
      <alignment vertical="center" wrapText="1"/>
    </xf>
    <xf numFmtId="0" fontId="13" fillId="11" borderId="10" xfId="0" applyFont="1" applyFill="1" applyBorder="1" applyAlignment="1">
      <alignment horizontal="left" vertical="center"/>
    </xf>
    <xf numFmtId="1" fontId="13" fillId="11" borderId="11" xfId="0" applyNumberFormat="1" applyFont="1" applyFill="1" applyBorder="1" applyAlignment="1">
      <alignment horizontal="left" vertical="center"/>
    </xf>
    <xf numFmtId="0" fontId="13" fillId="11" borderId="5" xfId="0" applyFont="1" applyFill="1" applyBorder="1" applyAlignment="1">
      <alignment vertical="center"/>
    </xf>
    <xf numFmtId="0" fontId="13" fillId="11" borderId="5" xfId="0" applyFont="1" applyFill="1" applyBorder="1" applyAlignment="1">
      <alignment horizontal="justify" vertical="center"/>
    </xf>
    <xf numFmtId="0" fontId="13" fillId="11" borderId="5" xfId="0" applyFont="1" applyFill="1" applyBorder="1" applyAlignment="1">
      <alignment horizontal="center" vertical="center"/>
    </xf>
    <xf numFmtId="9" fontId="13" fillId="11" borderId="5" xfId="7" applyFont="1" applyFill="1" applyBorder="1" applyAlignment="1">
      <alignment horizontal="center" vertical="center"/>
    </xf>
    <xf numFmtId="3" fontId="12" fillId="11" borderId="5" xfId="0" applyNumberFormat="1" applyFont="1" applyFill="1" applyBorder="1" applyAlignment="1">
      <alignment vertical="center"/>
    </xf>
    <xf numFmtId="3" fontId="13" fillId="11" borderId="5" xfId="0" applyNumberFormat="1" applyFont="1" applyFill="1" applyBorder="1" applyAlignment="1">
      <alignment horizontal="right" vertical="center"/>
    </xf>
    <xf numFmtId="169" fontId="13" fillId="11" borderId="5" xfId="0" applyNumberFormat="1" applyFont="1" applyFill="1" applyBorder="1" applyAlignment="1">
      <alignment horizontal="center" vertical="center"/>
    </xf>
    <xf numFmtId="0" fontId="13" fillId="11" borderId="0" xfId="0" applyFont="1" applyFill="1" applyAlignment="1">
      <alignment vertical="center"/>
    </xf>
    <xf numFmtId="0" fontId="13" fillId="11" borderId="2" xfId="0" applyFont="1" applyFill="1" applyBorder="1" applyAlignment="1">
      <alignment vertical="center"/>
    </xf>
    <xf numFmtId="166" fontId="13" fillId="11" borderId="2" xfId="0" applyNumberFormat="1" applyFont="1" applyFill="1" applyBorder="1" applyAlignment="1">
      <alignment vertical="center"/>
    </xf>
    <xf numFmtId="0" fontId="13" fillId="11" borderId="2" xfId="0" applyFont="1" applyFill="1" applyBorder="1" applyAlignment="1">
      <alignment horizontal="justify" vertical="center"/>
    </xf>
    <xf numFmtId="0" fontId="12" fillId="7" borderId="12" xfId="0" applyFont="1" applyFill="1" applyBorder="1" applyAlignment="1">
      <alignment vertical="center" wrapText="1"/>
    </xf>
    <xf numFmtId="1" fontId="13" fillId="12" borderId="10" xfId="0" applyNumberFormat="1" applyFont="1" applyFill="1" applyBorder="1" applyAlignment="1">
      <alignment horizontal="left" vertical="center" wrapText="1"/>
    </xf>
    <xf numFmtId="1" fontId="13" fillId="12" borderId="11" xfId="0" applyNumberFormat="1" applyFont="1" applyFill="1" applyBorder="1" applyAlignment="1">
      <alignment vertical="center"/>
    </xf>
    <xf numFmtId="0" fontId="13" fillId="12" borderId="15" xfId="0" applyFont="1" applyFill="1" applyBorder="1" applyAlignment="1">
      <alignment vertical="center"/>
    </xf>
    <xf numFmtId="0" fontId="13" fillId="12" borderId="2" xfId="0" applyFont="1" applyFill="1" applyBorder="1" applyAlignment="1">
      <alignment horizontal="justify" vertical="center"/>
    </xf>
    <xf numFmtId="0" fontId="13" fillId="12" borderId="2" xfId="0" applyFont="1" applyFill="1" applyBorder="1" applyAlignment="1">
      <alignment vertical="center"/>
    </xf>
    <xf numFmtId="0" fontId="13" fillId="12" borderId="2" xfId="0" applyFont="1" applyFill="1" applyBorder="1" applyAlignment="1">
      <alignment horizontal="center" vertical="center"/>
    </xf>
    <xf numFmtId="9" fontId="13" fillId="12" borderId="2" xfId="7" applyFont="1" applyFill="1" applyBorder="1" applyAlignment="1">
      <alignment horizontal="center" vertical="center"/>
    </xf>
    <xf numFmtId="3" fontId="12" fillId="12" borderId="2" xfId="0" applyNumberFormat="1" applyFont="1" applyFill="1" applyBorder="1" applyAlignment="1">
      <alignment vertical="center"/>
    </xf>
    <xf numFmtId="3" fontId="13" fillId="12" borderId="2" xfId="0" applyNumberFormat="1" applyFont="1" applyFill="1" applyBorder="1" applyAlignment="1">
      <alignment horizontal="right" vertical="center"/>
    </xf>
    <xf numFmtId="169" fontId="13" fillId="12" borderId="2" xfId="0" applyNumberFormat="1" applyFont="1" applyFill="1" applyBorder="1" applyAlignment="1">
      <alignment horizontal="center" vertical="center"/>
    </xf>
    <xf numFmtId="166" fontId="13" fillId="12" borderId="2" xfId="0" applyNumberFormat="1" applyFont="1" applyFill="1" applyBorder="1" applyAlignment="1">
      <alignment vertical="center"/>
    </xf>
    <xf numFmtId="0" fontId="12" fillId="7" borderId="2" xfId="0" applyFont="1" applyFill="1" applyBorder="1" applyAlignment="1">
      <alignment horizontal="justify" vertical="center" wrapText="1"/>
    </xf>
    <xf numFmtId="169" fontId="12" fillId="7" borderId="2" xfId="0" applyNumberFormat="1" applyFont="1" applyFill="1" applyBorder="1" applyAlignment="1">
      <alignment horizontal="right" vertical="center" wrapText="1"/>
    </xf>
    <xf numFmtId="0" fontId="14" fillId="7" borderId="2" xfId="0" applyFont="1" applyFill="1" applyBorder="1" applyAlignment="1">
      <alignment horizontal="justify" vertical="center" wrapText="1"/>
    </xf>
    <xf numFmtId="0" fontId="12" fillId="7" borderId="2" xfId="0" applyFont="1" applyFill="1" applyBorder="1" applyAlignment="1">
      <alignment horizontal="center" vertical="center" wrapText="1"/>
    </xf>
    <xf numFmtId="0" fontId="12" fillId="7" borderId="2" xfId="0" applyFont="1" applyFill="1" applyBorder="1" applyAlignment="1">
      <alignment vertical="center" wrapText="1"/>
    </xf>
    <xf numFmtId="9" fontId="12" fillId="7" borderId="2" xfId="7" applyFont="1" applyFill="1" applyBorder="1" applyAlignment="1">
      <alignment horizontal="center" vertical="center" wrapText="1"/>
    </xf>
    <xf numFmtId="3" fontId="12" fillId="7" borderId="2" xfId="0" applyNumberFormat="1" applyFont="1" applyFill="1" applyBorder="1" applyAlignment="1">
      <alignment horizontal="center" vertical="center" wrapText="1"/>
    </xf>
    <xf numFmtId="1" fontId="12" fillId="7" borderId="2" xfId="0" applyNumberFormat="1" applyFont="1" applyFill="1" applyBorder="1" applyAlignment="1">
      <alignment horizontal="center" vertical="center" wrapText="1"/>
    </xf>
    <xf numFmtId="169" fontId="8" fillId="0" borderId="2" xfId="0" applyNumberFormat="1" applyFont="1" applyBorder="1" applyAlignment="1">
      <alignment horizontal="center" vertical="center"/>
    </xf>
    <xf numFmtId="3" fontId="12" fillId="0" borderId="2" xfId="0" applyNumberFormat="1" applyFont="1" applyBorder="1" applyAlignment="1">
      <alignment horizontal="center" vertical="center"/>
    </xf>
    <xf numFmtId="14" fontId="12" fillId="7" borderId="2" xfId="0" applyNumberFormat="1" applyFont="1" applyFill="1" applyBorder="1" applyAlignment="1">
      <alignment horizontal="center" vertical="center"/>
    </xf>
    <xf numFmtId="1" fontId="13" fillId="11" borderId="10" xfId="0" applyNumberFormat="1" applyFont="1" applyFill="1" applyBorder="1" applyAlignment="1">
      <alignment horizontal="left" vertical="center"/>
    </xf>
    <xf numFmtId="0" fontId="13" fillId="11" borderId="11" xfId="0" applyFont="1" applyFill="1" applyBorder="1" applyAlignment="1">
      <alignment vertical="center"/>
    </xf>
    <xf numFmtId="0" fontId="13" fillId="11" borderId="15" xfId="0" applyFont="1" applyFill="1" applyBorder="1" applyAlignment="1">
      <alignment vertical="center"/>
    </xf>
    <xf numFmtId="0" fontId="13" fillId="11" borderId="2" xfId="0" applyFont="1" applyFill="1" applyBorder="1" applyAlignment="1">
      <alignment horizontal="center" vertical="center"/>
    </xf>
    <xf numFmtId="9" fontId="13" fillId="11" borderId="2" xfId="7" applyFont="1" applyFill="1" applyBorder="1" applyAlignment="1">
      <alignment horizontal="center" vertical="center"/>
    </xf>
    <xf numFmtId="3" fontId="12" fillId="11" borderId="2" xfId="0" applyNumberFormat="1" applyFont="1" applyFill="1" applyBorder="1" applyAlignment="1">
      <alignment vertical="center"/>
    </xf>
    <xf numFmtId="3" fontId="13" fillId="11" borderId="2" xfId="0" applyNumberFormat="1" applyFont="1" applyFill="1" applyBorder="1" applyAlignment="1">
      <alignment horizontal="right" vertical="center"/>
    </xf>
    <xf numFmtId="169" fontId="13" fillId="11" borderId="2" xfId="0" applyNumberFormat="1" applyFont="1" applyFill="1" applyBorder="1" applyAlignment="1">
      <alignment horizontal="center" vertical="center"/>
    </xf>
    <xf numFmtId="1" fontId="13" fillId="12" borderId="10" xfId="0" applyNumberFormat="1" applyFont="1" applyFill="1" applyBorder="1" applyAlignment="1">
      <alignment horizontal="left" vertical="center" wrapText="1" indent="1"/>
    </xf>
    <xf numFmtId="1" fontId="13" fillId="12" borderId="15" xfId="0" applyNumberFormat="1" applyFont="1" applyFill="1" applyBorder="1" applyAlignment="1">
      <alignment horizontal="left" vertical="center" wrapText="1" indent="1"/>
    </xf>
    <xf numFmtId="169" fontId="13" fillId="12" borderId="2" xfId="0" applyNumberFormat="1" applyFont="1" applyFill="1" applyBorder="1" applyAlignment="1">
      <alignment horizontal="center" vertical="center" wrapText="1"/>
    </xf>
    <xf numFmtId="0" fontId="14" fillId="13" borderId="2" xfId="0" applyFont="1" applyFill="1" applyBorder="1" applyAlignment="1">
      <alignment horizontal="justify" vertical="center" wrapText="1"/>
    </xf>
    <xf numFmtId="169" fontId="8" fillId="7" borderId="2" xfId="8" applyNumberFormat="1" applyFont="1" applyFill="1" applyBorder="1" applyAlignment="1">
      <alignment horizontal="center" vertical="center"/>
    </xf>
    <xf numFmtId="0" fontId="12" fillId="7" borderId="40" xfId="0" applyFont="1" applyFill="1" applyBorder="1" applyAlignment="1">
      <alignment vertical="center" wrapText="1"/>
    </xf>
    <xf numFmtId="0" fontId="14" fillId="13" borderId="9" xfId="0" applyFont="1" applyFill="1" applyBorder="1" applyAlignment="1">
      <alignment horizontal="justify" vertical="center" wrapText="1"/>
    </xf>
    <xf numFmtId="0" fontId="14" fillId="0" borderId="9" xfId="0" applyFont="1" applyBorder="1" applyAlignment="1">
      <alignment horizontal="justify" vertical="center" wrapText="1"/>
    </xf>
    <xf numFmtId="169" fontId="8" fillId="7" borderId="9" xfId="8" applyNumberFormat="1" applyFont="1" applyFill="1" applyBorder="1" applyAlignment="1">
      <alignment horizontal="center" vertical="center"/>
    </xf>
    <xf numFmtId="0" fontId="13" fillId="0" borderId="21" xfId="0" applyFont="1" applyBorder="1" applyAlignment="1">
      <alignment vertical="center"/>
    </xf>
    <xf numFmtId="0" fontId="13" fillId="0" borderId="22" xfId="0" applyFont="1" applyBorder="1" applyAlignment="1">
      <alignment vertical="center"/>
    </xf>
    <xf numFmtId="0" fontId="7" fillId="0" borderId="23" xfId="0" applyFont="1" applyBorder="1" applyAlignment="1">
      <alignment vertical="center"/>
    </xf>
    <xf numFmtId="43" fontId="7" fillId="0" borderId="25" xfId="8" applyFont="1" applyBorder="1" applyAlignment="1">
      <alignment vertical="center"/>
    </xf>
    <xf numFmtId="0" fontId="13" fillId="0" borderId="23" xfId="0" applyFont="1" applyBorder="1" applyAlignment="1">
      <alignment horizontal="justify" vertical="center"/>
    </xf>
    <xf numFmtId="169" fontId="13" fillId="0" borderId="25" xfId="8" applyNumberFormat="1" applyFont="1" applyBorder="1"/>
    <xf numFmtId="165" fontId="7" fillId="0" borderId="21" xfId="0" applyNumberFormat="1" applyFont="1" applyBorder="1" applyAlignment="1">
      <alignment vertical="center"/>
    </xf>
    <xf numFmtId="0" fontId="13" fillId="7" borderId="22" xfId="0" applyFont="1" applyFill="1" applyBorder="1" applyAlignment="1">
      <alignment horizontal="justify" vertical="center"/>
    </xf>
    <xf numFmtId="0" fontId="13" fillId="0" borderId="22" xfId="0" applyFont="1" applyBorder="1" applyAlignment="1">
      <alignment horizontal="right" vertical="center"/>
    </xf>
    <xf numFmtId="164" fontId="13" fillId="0" borderId="22" xfId="0" applyNumberFormat="1" applyFont="1" applyBorder="1" applyAlignment="1">
      <alignment horizontal="center" vertical="center"/>
    </xf>
    <xf numFmtId="0" fontId="13" fillId="0" borderId="23" xfId="0" applyFont="1" applyBorder="1" applyAlignment="1">
      <alignment horizontal="left" vertical="center"/>
    </xf>
    <xf numFmtId="0" fontId="13" fillId="0" borderId="0" xfId="0" applyFont="1" applyAlignment="1">
      <alignment vertical="center"/>
    </xf>
    <xf numFmtId="3" fontId="12" fillId="0" borderId="0" xfId="0" applyNumberFormat="1" applyFont="1"/>
    <xf numFmtId="169" fontId="12" fillId="0" borderId="0" xfId="0" applyNumberFormat="1" applyFont="1" applyAlignment="1">
      <alignment horizontal="center"/>
    </xf>
    <xf numFmtId="165" fontId="12" fillId="0" borderId="0" xfId="0" applyNumberFormat="1" applyFont="1"/>
    <xf numFmtId="3" fontId="13" fillId="7" borderId="5" xfId="0" applyNumberFormat="1" applyFont="1" applyFill="1" applyBorder="1" applyAlignment="1">
      <alignment vertical="center"/>
    </xf>
    <xf numFmtId="0" fontId="13" fillId="0" borderId="5" xfId="0" applyFont="1" applyBorder="1"/>
    <xf numFmtId="0" fontId="13" fillId="0" borderId="0" xfId="0" applyFont="1"/>
    <xf numFmtId="14" fontId="16" fillId="0" borderId="28" xfId="0" applyNumberFormat="1" applyFont="1" applyBorder="1"/>
    <xf numFmtId="0" fontId="16" fillId="0" borderId="29" xfId="0" applyFont="1" applyBorder="1"/>
    <xf numFmtId="0" fontId="8" fillId="0" borderId="0" xfId="0" applyFont="1"/>
    <xf numFmtId="14" fontId="16" fillId="0" borderId="2" xfId="0" applyNumberFormat="1" applyFont="1" applyBorder="1" applyAlignment="1">
      <alignment horizontal="left"/>
    </xf>
    <xf numFmtId="173" fontId="16" fillId="0" borderId="18" xfId="0" applyNumberFormat="1" applyFont="1" applyBorder="1" applyAlignment="1">
      <alignment horizontal="left"/>
    </xf>
    <xf numFmtId="14" fontId="16" fillId="0" borderId="2" xfId="0" applyNumberFormat="1" applyFont="1" applyBorder="1"/>
    <xf numFmtId="17" fontId="16" fillId="0" borderId="18" xfId="0" applyNumberFormat="1" applyFont="1" applyBorder="1" applyAlignment="1">
      <alignment horizontal="left"/>
    </xf>
    <xf numFmtId="14" fontId="16" fillId="0" borderId="2" xfId="0" applyNumberFormat="1" applyFont="1" applyBorder="1" applyAlignment="1">
      <alignment vertical="center"/>
    </xf>
    <xf numFmtId="3" fontId="16" fillId="5" borderId="18" xfId="0" applyNumberFormat="1" applyFont="1" applyFill="1" applyBorder="1" applyAlignment="1">
      <alignment horizontal="left" vertical="center" wrapText="1"/>
    </xf>
    <xf numFmtId="0" fontId="8" fillId="0" borderId="0" xfId="0" applyFont="1" applyAlignment="1">
      <alignment wrapText="1"/>
    </xf>
    <xf numFmtId="0" fontId="8" fillId="7" borderId="0" xfId="0" applyFont="1" applyFill="1"/>
    <xf numFmtId="0" fontId="7" fillId="0" borderId="6" xfId="0" applyFont="1" applyBorder="1" applyAlignment="1">
      <alignment vertical="center"/>
    </xf>
    <xf numFmtId="0" fontId="8" fillId="0" borderId="3" xfId="0" applyFont="1" applyBorder="1" applyAlignment="1">
      <alignment vertical="center"/>
    </xf>
    <xf numFmtId="0" fontId="7" fillId="0" borderId="3" xfId="0" applyFont="1" applyBorder="1" applyAlignment="1">
      <alignment horizontal="justify" vertical="center"/>
    </xf>
    <xf numFmtId="0" fontId="7" fillId="0" borderId="3" xfId="0" applyFont="1" applyBorder="1" applyAlignment="1">
      <alignment vertical="center"/>
    </xf>
    <xf numFmtId="43" fontId="8" fillId="0" borderId="3" xfId="1" applyFont="1" applyBorder="1" applyAlignment="1">
      <alignment vertical="center"/>
    </xf>
    <xf numFmtId="169" fontId="7" fillId="0" borderId="3" xfId="1" applyNumberFormat="1" applyFont="1" applyBorder="1" applyAlignment="1">
      <alignment horizontal="center" vertical="center"/>
    </xf>
    <xf numFmtId="14" fontId="7" fillId="0" borderId="3" xfId="0" applyNumberFormat="1" applyFont="1" applyBorder="1" applyAlignment="1">
      <alignment vertical="center"/>
    </xf>
    <xf numFmtId="0" fontId="8" fillId="0" borderId="33" xfId="0" applyFont="1" applyBorder="1" applyAlignment="1">
      <alignment vertical="center"/>
    </xf>
    <xf numFmtId="0" fontId="8" fillId="7" borderId="0" xfId="0" applyFont="1" applyFill="1" applyAlignment="1">
      <alignment horizontal="center"/>
    </xf>
    <xf numFmtId="0" fontId="8" fillId="0" borderId="0" xfId="0" applyFont="1" applyAlignment="1">
      <alignment horizontal="center"/>
    </xf>
    <xf numFmtId="0" fontId="7" fillId="8" borderId="10" xfId="0" applyFont="1" applyFill="1" applyBorder="1" applyAlignment="1">
      <alignment horizontal="center" vertical="center" textRotation="90" wrapText="1"/>
    </xf>
    <xf numFmtId="1" fontId="7" fillId="10" borderId="45" xfId="0" applyNumberFormat="1" applyFont="1" applyFill="1" applyBorder="1" applyAlignment="1">
      <alignment horizontal="center" vertical="center" wrapText="1"/>
    </xf>
    <xf numFmtId="0" fontId="7" fillId="10" borderId="11" xfId="0" applyFont="1" applyFill="1" applyBorder="1" applyAlignment="1">
      <alignment vertical="center"/>
    </xf>
    <xf numFmtId="0" fontId="7" fillId="10" borderId="11" xfId="0" applyFont="1" applyFill="1" applyBorder="1" applyAlignment="1">
      <alignment horizontal="left" vertical="center"/>
    </xf>
    <xf numFmtId="0" fontId="7" fillId="10" borderId="11" xfId="0" applyFont="1" applyFill="1" applyBorder="1" applyAlignment="1">
      <alignment horizontal="justify" vertical="center"/>
    </xf>
    <xf numFmtId="0" fontId="8" fillId="10" borderId="11" xfId="0" applyFont="1" applyFill="1" applyBorder="1" applyAlignment="1">
      <alignment horizontal="center" vertical="center"/>
    </xf>
    <xf numFmtId="168" fontId="7" fillId="10" borderId="11" xfId="0" applyNumberFormat="1" applyFont="1" applyFill="1" applyBorder="1" applyAlignment="1">
      <alignment horizontal="center" vertical="center"/>
    </xf>
    <xf numFmtId="43" fontId="8" fillId="10" borderId="11" xfId="1" applyFont="1" applyFill="1" applyBorder="1" applyAlignment="1">
      <alignment vertical="center"/>
    </xf>
    <xf numFmtId="165" fontId="7" fillId="10" borderId="11" xfId="0" applyNumberFormat="1" applyFont="1" applyFill="1" applyBorder="1" applyAlignment="1">
      <alignment horizontal="center" vertical="center"/>
    </xf>
    <xf numFmtId="1" fontId="7" fillId="10" borderId="11" xfId="0" applyNumberFormat="1" applyFont="1" applyFill="1" applyBorder="1" applyAlignment="1">
      <alignment horizontal="center" vertical="center"/>
    </xf>
    <xf numFmtId="0" fontId="7" fillId="10" borderId="11" xfId="0" applyFont="1" applyFill="1" applyBorder="1" applyAlignment="1">
      <alignment horizontal="center" vertical="center"/>
    </xf>
    <xf numFmtId="169" fontId="8" fillId="10" borderId="11" xfId="1" applyNumberFormat="1" applyFont="1" applyFill="1" applyBorder="1" applyAlignment="1">
      <alignment vertical="center"/>
    </xf>
    <xf numFmtId="169" fontId="7" fillId="10" borderId="11" xfId="1" applyNumberFormat="1" applyFont="1" applyFill="1" applyBorder="1" applyAlignment="1">
      <alignment vertical="center"/>
    </xf>
    <xf numFmtId="14" fontId="7" fillId="10" borderId="11" xfId="0" applyNumberFormat="1" applyFont="1" applyFill="1" applyBorder="1" applyAlignment="1">
      <alignment vertical="center"/>
    </xf>
    <xf numFmtId="0" fontId="8" fillId="10" borderId="37" xfId="0" applyFont="1" applyFill="1" applyBorder="1" applyAlignment="1">
      <alignment horizontal="justify" vertical="center"/>
    </xf>
    <xf numFmtId="1" fontId="7" fillId="11" borderId="15" xfId="0" applyNumberFormat="1" applyFont="1" applyFill="1" applyBorder="1" applyAlignment="1">
      <alignment horizontal="center" vertical="center"/>
    </xf>
    <xf numFmtId="0" fontId="7" fillId="11" borderId="2" xfId="0" applyFont="1" applyFill="1" applyBorder="1" applyAlignment="1">
      <alignment vertical="center"/>
    </xf>
    <xf numFmtId="0" fontId="7" fillId="11" borderId="3" xfId="0" applyFont="1" applyFill="1" applyBorder="1" applyAlignment="1">
      <alignment vertical="center"/>
    </xf>
    <xf numFmtId="0" fontId="7" fillId="11" borderId="3" xfId="0" applyFont="1" applyFill="1" applyBorder="1" applyAlignment="1">
      <alignment horizontal="justify" vertical="center"/>
    </xf>
    <xf numFmtId="0" fontId="8" fillId="11" borderId="3" xfId="0" applyFont="1" applyFill="1" applyBorder="1" applyAlignment="1">
      <alignment horizontal="center" vertical="center"/>
    </xf>
    <xf numFmtId="168" fontId="7" fillId="11" borderId="3" xfId="0" applyNumberFormat="1" applyFont="1" applyFill="1" applyBorder="1" applyAlignment="1">
      <alignment horizontal="center" vertical="center"/>
    </xf>
    <xf numFmtId="43" fontId="8" fillId="11" borderId="3" xfId="1" applyFont="1" applyFill="1" applyBorder="1" applyAlignment="1">
      <alignment vertical="center"/>
    </xf>
    <xf numFmtId="165" fontId="7" fillId="11" borderId="3" xfId="0" applyNumberFormat="1" applyFont="1" applyFill="1" applyBorder="1" applyAlignment="1">
      <alignment horizontal="center" vertical="center"/>
    </xf>
    <xf numFmtId="1" fontId="7" fillId="11" borderId="3" xfId="0" applyNumberFormat="1" applyFont="1" applyFill="1" applyBorder="1" applyAlignment="1">
      <alignment horizontal="center" vertical="center"/>
    </xf>
    <xf numFmtId="0" fontId="7" fillId="11" borderId="3" xfId="0" applyFont="1" applyFill="1" applyBorder="1" applyAlignment="1">
      <alignment horizontal="center" vertical="center"/>
    </xf>
    <xf numFmtId="169" fontId="8" fillId="11" borderId="3" xfId="1" applyNumberFormat="1" applyFont="1" applyFill="1" applyBorder="1" applyAlignment="1">
      <alignment vertical="center"/>
    </xf>
    <xf numFmtId="169" fontId="7" fillId="11" borderId="3" xfId="1" applyNumberFormat="1" applyFont="1" applyFill="1" applyBorder="1" applyAlignment="1">
      <alignment vertical="center"/>
    </xf>
    <xf numFmtId="14" fontId="7" fillId="11" borderId="3" xfId="0" applyNumberFormat="1" applyFont="1" applyFill="1" applyBorder="1" applyAlignment="1">
      <alignment vertical="center"/>
    </xf>
    <xf numFmtId="0" fontId="8" fillId="11" borderId="33" xfId="0" applyFont="1" applyFill="1" applyBorder="1" applyAlignment="1">
      <alignment horizontal="justify" vertical="center"/>
    </xf>
    <xf numFmtId="1" fontId="7" fillId="12" borderId="15" xfId="0" applyNumberFormat="1" applyFont="1" applyFill="1" applyBorder="1" applyAlignment="1">
      <alignment horizontal="center" vertical="center" wrapText="1"/>
    </xf>
    <xf numFmtId="0" fontId="7" fillId="12" borderId="2" xfId="0" applyFont="1" applyFill="1" applyBorder="1" applyAlignment="1">
      <alignment vertical="center"/>
    </xf>
    <xf numFmtId="0" fontId="7" fillId="12" borderId="11" xfId="0" applyFont="1" applyFill="1" applyBorder="1" applyAlignment="1">
      <alignment vertical="center"/>
    </xf>
    <xf numFmtId="0" fontId="7" fillId="12" borderId="11" xfId="0" applyFont="1" applyFill="1" applyBorder="1" applyAlignment="1">
      <alignment horizontal="justify" vertical="center"/>
    </xf>
    <xf numFmtId="0" fontId="7" fillId="12" borderId="5" xfId="0" applyFont="1" applyFill="1" applyBorder="1" applyAlignment="1">
      <alignment vertical="center"/>
    </xf>
    <xf numFmtId="0" fontId="8" fillId="12" borderId="11" xfId="0" applyFont="1" applyFill="1" applyBorder="1" applyAlignment="1">
      <alignment horizontal="center" vertical="center"/>
    </xf>
    <xf numFmtId="168" fontId="7" fillId="12" borderId="11" xfId="0" applyNumberFormat="1" applyFont="1" applyFill="1" applyBorder="1" applyAlignment="1">
      <alignment horizontal="center" vertical="center"/>
    </xf>
    <xf numFmtId="43" fontId="8" fillId="12" borderId="11" xfId="1" applyFont="1" applyFill="1" applyBorder="1" applyAlignment="1">
      <alignment vertical="center"/>
    </xf>
    <xf numFmtId="165" fontId="7" fillId="12" borderId="11" xfId="0" applyNumberFormat="1" applyFont="1" applyFill="1" applyBorder="1" applyAlignment="1">
      <alignment horizontal="center" vertical="center"/>
    </xf>
    <xf numFmtId="1" fontId="7" fillId="12" borderId="11" xfId="0" applyNumberFormat="1" applyFont="1" applyFill="1" applyBorder="1" applyAlignment="1">
      <alignment horizontal="center" vertical="center"/>
    </xf>
    <xf numFmtId="0" fontId="7" fillId="12" borderId="11" xfId="0" applyFont="1" applyFill="1" applyBorder="1" applyAlignment="1">
      <alignment horizontal="center" vertical="center"/>
    </xf>
    <xf numFmtId="169" fontId="8" fillId="12" borderId="11" xfId="1" applyNumberFormat="1" applyFont="1" applyFill="1" applyBorder="1" applyAlignment="1">
      <alignment vertical="center"/>
    </xf>
    <xf numFmtId="169" fontId="7" fillId="12" borderId="11" xfId="1" applyNumberFormat="1" applyFont="1" applyFill="1" applyBorder="1" applyAlignment="1">
      <alignment vertical="center"/>
    </xf>
    <xf numFmtId="14" fontId="7" fillId="12" borderId="11" xfId="0" applyNumberFormat="1" applyFont="1" applyFill="1" applyBorder="1" applyAlignment="1">
      <alignment vertical="center"/>
    </xf>
    <xf numFmtId="0" fontId="8" fillId="12" borderId="37" xfId="0" applyFont="1" applyFill="1" applyBorder="1" applyAlignment="1">
      <alignment horizontal="justify" vertical="center"/>
    </xf>
    <xf numFmtId="1" fontId="7" fillId="7" borderId="9" xfId="0" applyNumberFormat="1" applyFont="1" applyFill="1" applyBorder="1" applyAlignment="1">
      <alignment horizontal="center" vertical="center" wrapText="1"/>
    </xf>
    <xf numFmtId="1" fontId="7" fillId="7" borderId="13" xfId="0" applyNumberFormat="1" applyFont="1" applyFill="1" applyBorder="1" applyAlignment="1">
      <alignment horizontal="center" vertical="center" wrapText="1"/>
    </xf>
    <xf numFmtId="1" fontId="7" fillId="7" borderId="14" xfId="0" applyNumberFormat="1" applyFont="1" applyFill="1" applyBorder="1" applyAlignment="1">
      <alignment horizontal="center" vertical="center" wrapText="1"/>
    </xf>
    <xf numFmtId="0" fontId="8" fillId="7" borderId="13" xfId="0" applyFont="1" applyFill="1" applyBorder="1" applyAlignment="1">
      <alignment horizontal="center" vertical="center" wrapText="1"/>
    </xf>
    <xf numFmtId="0" fontId="8" fillId="7" borderId="2" xfId="0" applyFont="1" applyFill="1" applyBorder="1" applyAlignment="1">
      <alignment horizontal="justify" vertical="center" wrapText="1"/>
    </xf>
    <xf numFmtId="43" fontId="8" fillId="0" borderId="2" xfId="1" applyFont="1" applyBorder="1" applyAlignment="1">
      <alignment vertical="center" wrapText="1"/>
    </xf>
    <xf numFmtId="0" fontId="7" fillId="12" borderId="5" xfId="0" applyFont="1" applyFill="1" applyBorder="1" applyAlignment="1">
      <alignment horizontal="justify" vertical="center"/>
    </xf>
    <xf numFmtId="43" fontId="7" fillId="12" borderId="2" xfId="1" applyFont="1" applyFill="1" applyBorder="1" applyAlignment="1">
      <alignment horizontal="center" vertical="center"/>
    </xf>
    <xf numFmtId="14" fontId="8" fillId="12" borderId="11" xfId="0" applyNumberFormat="1" applyFont="1" applyFill="1" applyBorder="1" applyAlignment="1">
      <alignment vertical="center"/>
    </xf>
    <xf numFmtId="0" fontId="8" fillId="12" borderId="37" xfId="0" applyFont="1" applyFill="1" applyBorder="1" applyAlignment="1">
      <alignment horizontal="justify" vertical="center" wrapText="1"/>
    </xf>
    <xf numFmtId="0" fontId="8" fillId="7" borderId="2" xfId="0" applyFont="1" applyFill="1" applyBorder="1" applyAlignment="1">
      <alignment horizontal="justify" vertical="center" wrapText="1"/>
    </xf>
    <xf numFmtId="0" fontId="8" fillId="7" borderId="13" xfId="0" applyFont="1" applyFill="1" applyBorder="1" applyAlignment="1">
      <alignment horizontal="center" vertical="center"/>
    </xf>
    <xf numFmtId="1" fontId="7" fillId="0" borderId="13" xfId="0" applyNumberFormat="1" applyFont="1" applyFill="1" applyBorder="1" applyAlignment="1">
      <alignment horizontal="center" vertical="center" wrapText="1"/>
    </xf>
    <xf numFmtId="1" fontId="7" fillId="0" borderId="14" xfId="0" applyNumberFormat="1"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14" xfId="0" applyFont="1" applyFill="1" applyBorder="1" applyAlignment="1">
      <alignment horizontal="center" vertical="center" wrapText="1"/>
    </xf>
    <xf numFmtId="0" fontId="7" fillId="11" borderId="2" xfId="0" applyFont="1" applyFill="1" applyBorder="1" applyAlignment="1">
      <alignment horizontal="justify" vertical="center"/>
    </xf>
    <xf numFmtId="14" fontId="8" fillId="11" borderId="3" xfId="0" applyNumberFormat="1" applyFont="1" applyFill="1" applyBorder="1" applyAlignment="1">
      <alignment vertical="center"/>
    </xf>
    <xf numFmtId="0" fontId="8" fillId="11" borderId="33" xfId="0" applyFont="1" applyFill="1" applyBorder="1" applyAlignment="1">
      <alignment horizontal="justify" vertical="center" wrapText="1"/>
    </xf>
    <xf numFmtId="14" fontId="8" fillId="7" borderId="9" xfId="0" applyNumberFormat="1" applyFont="1" applyFill="1" applyBorder="1" applyAlignment="1">
      <alignment horizontal="center" vertical="center" wrapText="1"/>
    </xf>
    <xf numFmtId="14" fontId="8" fillId="7" borderId="13" xfId="0" applyNumberFormat="1" applyFont="1" applyFill="1" applyBorder="1" applyAlignment="1">
      <alignment horizontal="center" vertical="center" wrapText="1"/>
    </xf>
    <xf numFmtId="14" fontId="8" fillId="7" borderId="14" xfId="0" applyNumberFormat="1" applyFont="1" applyFill="1" applyBorder="1" applyAlignment="1">
      <alignment horizontal="center" vertical="center" wrapText="1"/>
    </xf>
    <xf numFmtId="0" fontId="7" fillId="12" borderId="5" xfId="0" applyFont="1" applyFill="1" applyBorder="1" applyAlignment="1">
      <alignment horizontal="center" vertical="center"/>
    </xf>
    <xf numFmtId="0" fontId="8" fillId="7" borderId="9" xfId="0" applyFont="1" applyFill="1" applyBorder="1" applyAlignment="1">
      <alignment horizontal="center"/>
    </xf>
    <xf numFmtId="1" fontId="8" fillId="7" borderId="9" xfId="0" applyNumberFormat="1" applyFont="1" applyFill="1" applyBorder="1" applyAlignment="1">
      <alignment horizontal="center" vertical="center" wrapText="1"/>
    </xf>
    <xf numFmtId="1" fontId="8" fillId="7" borderId="13" xfId="0" applyNumberFormat="1" applyFont="1" applyFill="1" applyBorder="1" applyAlignment="1">
      <alignment horizontal="center" vertical="center" wrapText="1"/>
    </xf>
    <xf numFmtId="1" fontId="8" fillId="7" borderId="14" xfId="0" applyNumberFormat="1" applyFont="1" applyFill="1" applyBorder="1" applyAlignment="1">
      <alignment horizontal="center" vertical="center" wrapText="1"/>
    </xf>
    <xf numFmtId="0" fontId="7" fillId="12" borderId="3" xfId="0" applyFont="1" applyFill="1" applyBorder="1" applyAlignment="1">
      <alignment vertical="center"/>
    </xf>
    <xf numFmtId="0" fontId="7" fillId="12" borderId="3" xfId="0" applyFont="1" applyFill="1" applyBorder="1" applyAlignment="1">
      <alignment horizontal="justify" vertical="center"/>
    </xf>
    <xf numFmtId="0" fontId="7" fillId="12" borderId="3" xfId="0" applyFont="1" applyFill="1" applyBorder="1" applyAlignment="1">
      <alignment horizontal="center" vertical="center"/>
    </xf>
    <xf numFmtId="0" fontId="8" fillId="12" borderId="3" xfId="0" applyFont="1" applyFill="1" applyBorder="1" applyAlignment="1">
      <alignment horizontal="center" vertical="center"/>
    </xf>
    <xf numFmtId="168" fontId="7" fillId="12" borderId="3" xfId="0" applyNumberFormat="1" applyFont="1" applyFill="1" applyBorder="1" applyAlignment="1">
      <alignment horizontal="center" vertical="center"/>
    </xf>
    <xf numFmtId="43" fontId="8" fillId="12" borderId="3" xfId="1" applyFont="1" applyFill="1" applyBorder="1" applyAlignment="1">
      <alignment vertical="center"/>
    </xf>
    <xf numFmtId="1" fontId="7" fillId="12" borderId="0" xfId="0" applyNumberFormat="1" applyFont="1" applyFill="1" applyAlignment="1">
      <alignment horizontal="center" vertical="center"/>
    </xf>
    <xf numFmtId="0" fontId="7" fillId="12" borderId="0" xfId="0" applyFont="1" applyFill="1" applyAlignment="1">
      <alignment horizontal="center" vertical="center"/>
    </xf>
    <xf numFmtId="169" fontId="8" fillId="12" borderId="3" xfId="1" applyNumberFormat="1" applyFont="1" applyFill="1" applyBorder="1" applyAlignment="1">
      <alignment vertical="center"/>
    </xf>
    <xf numFmtId="14" fontId="8" fillId="12" borderId="3" xfId="0" applyNumberFormat="1" applyFont="1" applyFill="1" applyBorder="1" applyAlignment="1">
      <alignment vertical="center"/>
    </xf>
    <xf numFmtId="0" fontId="8" fillId="12" borderId="33" xfId="0" applyFont="1" applyFill="1" applyBorder="1" applyAlignment="1">
      <alignment horizontal="justify" vertical="center" wrapText="1"/>
    </xf>
    <xf numFmtId="1" fontId="8" fillId="0" borderId="21" xfId="0" applyNumberFormat="1" applyFont="1" applyBorder="1"/>
    <xf numFmtId="0" fontId="8" fillId="0" borderId="22" xfId="0" applyFont="1" applyBorder="1"/>
    <xf numFmtId="0" fontId="8" fillId="7" borderId="22" xfId="0" applyFont="1" applyFill="1" applyBorder="1" applyAlignment="1">
      <alignment horizontal="justify" vertical="center"/>
    </xf>
    <xf numFmtId="0" fontId="8" fillId="7" borderId="22" xfId="0" applyFont="1" applyFill="1" applyBorder="1" applyAlignment="1">
      <alignment horizontal="justify"/>
    </xf>
    <xf numFmtId="0" fontId="8" fillId="7" borderId="22" xfId="0" applyFont="1" applyFill="1" applyBorder="1"/>
    <xf numFmtId="0" fontId="8" fillId="7" borderId="22" xfId="0" applyFont="1" applyFill="1" applyBorder="1" applyAlignment="1">
      <alignment horizontal="center"/>
    </xf>
    <xf numFmtId="0" fontId="7" fillId="7" borderId="22" xfId="0" applyFont="1" applyFill="1" applyBorder="1" applyAlignment="1">
      <alignment horizontal="justify" vertical="center"/>
    </xf>
    <xf numFmtId="168" fontId="8" fillId="7" borderId="23" xfId="0" applyNumberFormat="1" applyFont="1" applyFill="1" applyBorder="1" applyAlignment="1">
      <alignment horizontal="center" vertical="center"/>
    </xf>
    <xf numFmtId="43" fontId="7" fillId="0" borderId="25" xfId="1" applyFont="1" applyBorder="1" applyAlignment="1">
      <alignment horizontal="center" vertical="center"/>
    </xf>
    <xf numFmtId="0" fontId="8" fillId="7" borderId="21" xfId="0" applyFont="1" applyFill="1" applyBorder="1" applyAlignment="1">
      <alignment horizontal="justify" vertical="center"/>
    </xf>
    <xf numFmtId="0" fontId="8" fillId="7" borderId="23" xfId="0" applyFont="1" applyFill="1" applyBorder="1" applyAlignment="1">
      <alignment horizontal="justify" vertical="center"/>
    </xf>
    <xf numFmtId="43" fontId="7" fillId="0" borderId="24" xfId="1" applyFont="1" applyBorder="1" applyAlignment="1">
      <alignment horizontal="center" vertical="center"/>
    </xf>
    <xf numFmtId="1" fontId="8" fillId="7" borderId="21" xfId="0" applyNumberFormat="1" applyFont="1" applyFill="1" applyBorder="1" applyAlignment="1">
      <alignment horizontal="center" vertical="center"/>
    </xf>
    <xf numFmtId="0" fontId="8" fillId="7" borderId="22" xfId="0" applyFont="1" applyFill="1" applyBorder="1" applyAlignment="1">
      <alignment horizontal="center" vertical="center"/>
    </xf>
    <xf numFmtId="169" fontId="8" fillId="0" borderId="22" xfId="1" applyNumberFormat="1" applyFont="1" applyBorder="1"/>
    <xf numFmtId="14" fontId="8" fillId="0" borderId="22" xfId="0" applyNumberFormat="1" applyFont="1" applyBorder="1" applyAlignment="1">
      <alignment horizontal="right" vertical="center"/>
    </xf>
    <xf numFmtId="0" fontId="8" fillId="0" borderId="23" xfId="0" applyFont="1" applyBorder="1" applyAlignment="1">
      <alignment horizontal="justify" vertical="center"/>
    </xf>
    <xf numFmtId="1" fontId="8" fillId="0" borderId="0" xfId="0" applyNumberFormat="1" applyFont="1"/>
    <xf numFmtId="0" fontId="8" fillId="7" borderId="0" xfId="0" applyFont="1" applyFill="1" applyAlignment="1">
      <alignment horizontal="justify" vertical="center"/>
    </xf>
    <xf numFmtId="0" fontId="8" fillId="7" borderId="0" xfId="0" applyFont="1" applyFill="1" applyAlignment="1">
      <alignment horizontal="justify"/>
    </xf>
    <xf numFmtId="168" fontId="8" fillId="7" borderId="0" xfId="0" applyNumberFormat="1" applyFont="1" applyFill="1" applyAlignment="1">
      <alignment horizontal="center" vertical="center"/>
    </xf>
    <xf numFmtId="43" fontId="8" fillId="7" borderId="0" xfId="1" applyFont="1" applyFill="1" applyAlignment="1">
      <alignment vertical="center"/>
    </xf>
    <xf numFmtId="165" fontId="8" fillId="0" borderId="0" xfId="0" applyNumberFormat="1" applyFont="1" applyAlignment="1">
      <alignment horizontal="center" vertical="center"/>
    </xf>
    <xf numFmtId="1" fontId="8" fillId="7" borderId="0" xfId="0" applyNumberFormat="1" applyFont="1" applyFill="1" applyAlignment="1">
      <alignment horizontal="center" vertical="center"/>
    </xf>
    <xf numFmtId="0" fontId="8" fillId="7" borderId="0" xfId="0" applyFont="1" applyFill="1" applyAlignment="1">
      <alignment horizontal="center" vertical="center"/>
    </xf>
    <xf numFmtId="169" fontId="8" fillId="0" borderId="0" xfId="1" applyNumberFormat="1" applyFont="1"/>
    <xf numFmtId="14" fontId="8" fillId="0" borderId="0" xfId="0" applyNumberFormat="1" applyFont="1" applyAlignment="1">
      <alignment horizontal="right" vertical="center"/>
    </xf>
    <xf numFmtId="0" fontId="8" fillId="0" borderId="0" xfId="0" applyFont="1" applyAlignment="1">
      <alignment horizontal="justify" vertical="center"/>
    </xf>
    <xf numFmtId="0" fontId="8" fillId="0" borderId="3" xfId="0" applyFont="1" applyBorder="1"/>
    <xf numFmtId="165" fontId="8" fillId="7" borderId="0" xfId="0" applyNumberFormat="1" applyFont="1" applyFill="1" applyAlignment="1">
      <alignment horizontal="center" vertical="center"/>
    </xf>
    <xf numFmtId="0" fontId="7" fillId="0" borderId="0" xfId="0" applyFont="1"/>
    <xf numFmtId="0" fontId="12" fillId="0" borderId="6" xfId="0" applyFont="1" applyBorder="1" applyAlignment="1">
      <alignment horizontal="justify" vertical="center"/>
    </xf>
    <xf numFmtId="0" fontId="12" fillId="0" borderId="3" xfId="0" applyFont="1" applyBorder="1" applyAlignment="1">
      <alignment vertical="center"/>
    </xf>
    <xf numFmtId="0" fontId="13" fillId="0" borderId="3" xfId="0" applyFont="1" applyBorder="1" applyAlignment="1">
      <alignment horizontal="justify" vertical="center" wrapText="1"/>
    </xf>
    <xf numFmtId="41" fontId="13" fillId="0" borderId="3" xfId="0" applyNumberFormat="1" applyFont="1" applyBorder="1" applyAlignment="1">
      <alignment vertical="center"/>
    </xf>
    <xf numFmtId="0" fontId="13" fillId="0" borderId="4" xfId="0" applyFont="1" applyBorder="1" applyAlignment="1">
      <alignment horizontal="justify" vertical="center" wrapText="1"/>
    </xf>
    <xf numFmtId="0" fontId="13" fillId="0" borderId="31" xfId="0" applyFont="1" applyBorder="1" applyAlignment="1">
      <alignment horizontal="center" vertical="center"/>
    </xf>
    <xf numFmtId="0" fontId="13" fillId="0" borderId="6" xfId="0" applyFont="1" applyBorder="1" applyAlignment="1">
      <alignment horizontal="center" vertical="center"/>
    </xf>
    <xf numFmtId="0" fontId="13" fillId="0" borderId="4" xfId="0" applyFont="1" applyBorder="1" applyAlignment="1">
      <alignment horizontal="center" vertical="center"/>
    </xf>
    <xf numFmtId="0" fontId="13" fillId="0" borderId="0" xfId="0" applyFont="1" applyBorder="1" applyAlignment="1">
      <alignment vertical="center"/>
    </xf>
    <xf numFmtId="0" fontId="17" fillId="9" borderId="2" xfId="0" applyFont="1" applyFill="1" applyBorder="1" applyAlignment="1">
      <alignment horizontal="center" vertical="center" wrapText="1"/>
    </xf>
    <xf numFmtId="0" fontId="13" fillId="7" borderId="0" xfId="0" applyFont="1" applyFill="1"/>
    <xf numFmtId="0" fontId="13" fillId="8" borderId="2" xfId="0" applyFont="1" applyFill="1" applyBorder="1" applyAlignment="1">
      <alignment horizontal="center" textRotation="255" wrapText="1"/>
    </xf>
    <xf numFmtId="0" fontId="12" fillId="10" borderId="5" xfId="0" applyFont="1" applyFill="1" applyBorder="1" applyAlignment="1">
      <alignment vertical="center"/>
    </xf>
    <xf numFmtId="0" fontId="13" fillId="10" borderId="5" xfId="0" applyFont="1" applyFill="1" applyBorder="1" applyAlignment="1">
      <alignment horizontal="justify" vertical="center" wrapText="1"/>
    </xf>
    <xf numFmtId="0" fontId="12" fillId="10" borderId="5" xfId="0" applyFont="1" applyFill="1" applyBorder="1" applyAlignment="1">
      <alignment horizontal="justify" vertical="center"/>
    </xf>
    <xf numFmtId="168" fontId="12" fillId="10" borderId="5" xfId="0" applyNumberFormat="1" applyFont="1" applyFill="1" applyBorder="1" applyAlignment="1">
      <alignment horizontal="center" vertical="center"/>
    </xf>
    <xf numFmtId="165" fontId="13" fillId="10" borderId="5" xfId="0" applyNumberFormat="1" applyFont="1" applyFill="1" applyBorder="1" applyAlignment="1">
      <alignment vertical="center"/>
    </xf>
    <xf numFmtId="41" fontId="13" fillId="10" borderId="5" xfId="0" applyNumberFormat="1" applyFont="1" applyFill="1" applyBorder="1" applyAlignment="1">
      <alignment horizontal="center" vertical="center"/>
    </xf>
    <xf numFmtId="165" fontId="13" fillId="10" borderId="5" xfId="0" applyNumberFormat="1" applyFont="1" applyFill="1" applyBorder="1" applyAlignment="1">
      <alignment horizontal="center" vertical="center"/>
    </xf>
    <xf numFmtId="166" fontId="13" fillId="10" borderId="5" xfId="0" applyNumberFormat="1" applyFont="1" applyFill="1" applyBorder="1" applyAlignment="1">
      <alignment vertical="center"/>
    </xf>
    <xf numFmtId="0" fontId="13" fillId="10" borderId="7" xfId="0" applyFont="1" applyFill="1" applyBorder="1" applyAlignment="1">
      <alignment horizontal="justify" vertical="center" wrapText="1"/>
    </xf>
    <xf numFmtId="1" fontId="13" fillId="11" borderId="11" xfId="0" applyNumberFormat="1" applyFont="1" applyFill="1" applyBorder="1" applyAlignment="1">
      <alignment horizontal="center" vertical="center"/>
    </xf>
    <xf numFmtId="0" fontId="12" fillId="11" borderId="5" xfId="0" applyFont="1" applyFill="1" applyBorder="1" applyAlignment="1">
      <alignment vertical="center"/>
    </xf>
    <xf numFmtId="0" fontId="13" fillId="11" borderId="5" xfId="0" applyFont="1" applyFill="1" applyBorder="1" applyAlignment="1">
      <alignment horizontal="justify" vertical="center" wrapText="1"/>
    </xf>
    <xf numFmtId="0" fontId="12" fillId="11" borderId="5" xfId="0" applyFont="1" applyFill="1" applyBorder="1" applyAlignment="1">
      <alignment horizontal="justify" vertical="center"/>
    </xf>
    <xf numFmtId="168" fontId="12" fillId="11" borderId="5" xfId="0" applyNumberFormat="1" applyFont="1" applyFill="1" applyBorder="1" applyAlignment="1">
      <alignment horizontal="center" vertical="center"/>
    </xf>
    <xf numFmtId="165" fontId="13" fillId="11" borderId="5" xfId="0" applyNumberFormat="1" applyFont="1" applyFill="1" applyBorder="1" applyAlignment="1">
      <alignment vertical="center"/>
    </xf>
    <xf numFmtId="41" fontId="13" fillId="11" borderId="5" xfId="0" applyNumberFormat="1" applyFont="1" applyFill="1" applyBorder="1" applyAlignment="1">
      <alignment horizontal="center" vertical="center"/>
    </xf>
    <xf numFmtId="165" fontId="13" fillId="11" borderId="5" xfId="0" applyNumberFormat="1" applyFont="1" applyFill="1" applyBorder="1" applyAlignment="1">
      <alignment horizontal="center" vertical="center"/>
    </xf>
    <xf numFmtId="166" fontId="13" fillId="11" borderId="5" xfId="0" applyNumberFormat="1" applyFont="1" applyFill="1" applyBorder="1" applyAlignment="1">
      <alignment vertical="center"/>
    </xf>
    <xf numFmtId="0" fontId="13" fillId="11" borderId="7" xfId="0" applyFont="1" applyFill="1" applyBorder="1" applyAlignment="1">
      <alignment horizontal="justify" vertical="center" wrapText="1"/>
    </xf>
    <xf numFmtId="1" fontId="13" fillId="12" borderId="11" xfId="0" applyNumberFormat="1" applyFont="1" applyFill="1" applyBorder="1" applyAlignment="1">
      <alignment horizontal="left" vertical="center" wrapText="1" indent="1"/>
    </xf>
    <xf numFmtId="0" fontId="12" fillId="12" borderId="5" xfId="0" applyFont="1" applyFill="1" applyBorder="1" applyAlignment="1">
      <alignment vertical="center"/>
    </xf>
    <xf numFmtId="0" fontId="13" fillId="12" borderId="5" xfId="0" applyFont="1" applyFill="1" applyBorder="1" applyAlignment="1">
      <alignment horizontal="justify" vertical="center" wrapText="1"/>
    </xf>
    <xf numFmtId="0" fontId="12" fillId="12" borderId="11" xfId="0" applyFont="1" applyFill="1" applyBorder="1" applyAlignment="1">
      <alignment horizontal="justify" vertical="center"/>
    </xf>
    <xf numFmtId="0" fontId="12" fillId="12" borderId="11" xfId="0" applyFont="1" applyFill="1" applyBorder="1" applyAlignment="1">
      <alignment vertical="center"/>
    </xf>
    <xf numFmtId="0" fontId="13" fillId="12" borderId="11" xfId="0" applyFont="1" applyFill="1" applyBorder="1" applyAlignment="1">
      <alignment horizontal="justify" vertical="center"/>
    </xf>
    <xf numFmtId="168" fontId="12" fillId="12" borderId="5" xfId="0" applyNumberFormat="1" applyFont="1" applyFill="1" applyBorder="1" applyAlignment="1">
      <alignment horizontal="center" vertical="center"/>
    </xf>
    <xf numFmtId="165" fontId="13" fillId="12" borderId="5" xfId="0" applyNumberFormat="1" applyFont="1" applyFill="1" applyBorder="1" applyAlignment="1">
      <alignment vertical="center"/>
    </xf>
    <xf numFmtId="41" fontId="13" fillId="12" borderId="5" xfId="0" applyNumberFormat="1" applyFont="1" applyFill="1" applyBorder="1" applyAlignment="1">
      <alignment horizontal="center" vertical="center"/>
    </xf>
    <xf numFmtId="165" fontId="13" fillId="12" borderId="5" xfId="0" applyNumberFormat="1" applyFont="1" applyFill="1" applyBorder="1" applyAlignment="1">
      <alignment horizontal="center" vertical="center"/>
    </xf>
    <xf numFmtId="0" fontId="13" fillId="12" borderId="7" xfId="0" applyFont="1" applyFill="1" applyBorder="1" applyAlignment="1">
      <alignment horizontal="justify" vertical="center" wrapText="1"/>
    </xf>
    <xf numFmtId="0" fontId="12" fillId="7" borderId="8" xfId="0" applyFont="1" applyFill="1" applyBorder="1"/>
    <xf numFmtId="0" fontId="12" fillId="7" borderId="7" xfId="0" applyFont="1" applyFill="1" applyBorder="1"/>
    <xf numFmtId="3" fontId="12" fillId="7" borderId="2" xfId="9" applyNumberFormat="1" applyFont="1" applyFill="1" applyBorder="1" applyAlignment="1">
      <alignment horizontal="center" vertical="center" wrapText="1"/>
    </xf>
    <xf numFmtId="174" fontId="12" fillId="7" borderId="2" xfId="9" applyFont="1" applyFill="1" applyBorder="1" applyAlignment="1">
      <alignment horizontal="justify" vertical="center" wrapText="1"/>
    </xf>
    <xf numFmtId="174" fontId="12" fillId="0" borderId="2" xfId="9" applyFont="1" applyBorder="1" applyAlignment="1">
      <alignment horizontal="justify" vertical="center" wrapText="1"/>
    </xf>
    <xf numFmtId="3" fontId="12" fillId="0" borderId="2" xfId="9" applyNumberFormat="1" applyFont="1" applyBorder="1" applyAlignment="1">
      <alignment horizontal="center" vertical="center"/>
    </xf>
    <xf numFmtId="174" fontId="12" fillId="7" borderId="7" xfId="9" applyFont="1" applyFill="1" applyBorder="1" applyAlignment="1">
      <alignment vertical="center" wrapText="1"/>
    </xf>
    <xf numFmtId="9" fontId="8" fillId="7" borderId="2" xfId="10" applyNumberFormat="1" applyFont="1" applyFill="1" applyBorder="1" applyAlignment="1">
      <alignment horizontal="center" vertical="center" wrapText="1"/>
    </xf>
    <xf numFmtId="175" fontId="12" fillId="0" borderId="2" xfId="8" applyNumberFormat="1" applyFont="1" applyBorder="1" applyAlignment="1">
      <alignment horizontal="center" vertical="center" wrapText="1"/>
    </xf>
    <xf numFmtId="0" fontId="12" fillId="7" borderId="12" xfId="0" applyFont="1" applyFill="1" applyBorder="1"/>
    <xf numFmtId="0" fontId="12" fillId="7" borderId="1" xfId="0" applyFont="1" applyFill="1" applyBorder="1"/>
    <xf numFmtId="3" fontId="12" fillId="7" borderId="2" xfId="9" applyNumberFormat="1" applyFont="1" applyFill="1" applyBorder="1" applyAlignment="1">
      <alignment horizontal="center" vertical="center"/>
    </xf>
    <xf numFmtId="174" fontId="12" fillId="7" borderId="1" xfId="9" applyFont="1" applyFill="1" applyBorder="1" applyAlignment="1">
      <alignment vertical="center" wrapText="1"/>
    </xf>
    <xf numFmtId="9" fontId="8" fillId="7" borderId="2" xfId="10" applyFont="1" applyFill="1" applyBorder="1" applyAlignment="1">
      <alignment horizontal="center" vertical="center" wrapText="1"/>
    </xf>
    <xf numFmtId="174" fontId="14" fillId="7" borderId="2" xfId="9" applyFont="1" applyFill="1" applyBorder="1" applyAlignment="1">
      <alignment horizontal="justify" vertical="center" wrapText="1"/>
    </xf>
    <xf numFmtId="175" fontId="12" fillId="0" borderId="2" xfId="8" applyNumberFormat="1" applyFont="1" applyFill="1" applyBorder="1" applyAlignment="1">
      <alignment horizontal="center" vertical="center" wrapText="1"/>
    </xf>
    <xf numFmtId="174" fontId="12" fillId="7" borderId="1" xfId="9" applyFont="1" applyFill="1" applyBorder="1" applyAlignment="1">
      <alignment horizontal="justify" vertical="center" wrapText="1"/>
    </xf>
    <xf numFmtId="175" fontId="8" fillId="0" borderId="2" xfId="8" applyNumberFormat="1" applyFont="1" applyBorder="1" applyAlignment="1">
      <alignment horizontal="center" vertical="center"/>
    </xf>
    <xf numFmtId="174" fontId="14" fillId="7" borderId="9" xfId="9" applyFont="1" applyFill="1" applyBorder="1" applyAlignment="1">
      <alignment horizontal="justify" vertical="center" wrapText="1"/>
    </xf>
    <xf numFmtId="175" fontId="12" fillId="0" borderId="2" xfId="8" applyNumberFormat="1" applyFont="1" applyBorder="1" applyAlignment="1">
      <alignment horizontal="center" vertical="center"/>
    </xf>
    <xf numFmtId="0" fontId="20" fillId="0" borderId="0" xfId="0" applyFont="1"/>
    <xf numFmtId="0" fontId="12" fillId="7" borderId="6" xfId="0" applyFont="1" applyFill="1" applyBorder="1"/>
    <xf numFmtId="0" fontId="12" fillId="7" borderId="4" xfId="0" applyFont="1" applyFill="1" applyBorder="1"/>
    <xf numFmtId="0" fontId="12" fillId="12" borderId="0" xfId="0" applyFont="1" applyFill="1" applyAlignment="1">
      <alignment vertical="center"/>
    </xf>
    <xf numFmtId="0" fontId="13" fillId="12" borderId="0" xfId="0" applyFont="1" applyFill="1" applyAlignment="1">
      <alignment horizontal="justify" vertical="center" wrapText="1"/>
    </xf>
    <xf numFmtId="0" fontId="13" fillId="12" borderId="0" xfId="0" applyFont="1" applyFill="1" applyAlignment="1">
      <alignment horizontal="justify" vertical="center"/>
    </xf>
    <xf numFmtId="0" fontId="13" fillId="12" borderId="0" xfId="0" applyFont="1" applyFill="1" applyAlignment="1">
      <alignment vertical="center"/>
    </xf>
    <xf numFmtId="168" fontId="12" fillId="12" borderId="0" xfId="0" applyNumberFormat="1" applyFont="1" applyFill="1" applyBorder="1" applyAlignment="1">
      <alignment horizontal="center" vertical="center"/>
    </xf>
    <xf numFmtId="43" fontId="13" fillId="12" borderId="0" xfId="8" applyFont="1" applyFill="1" applyBorder="1" applyAlignment="1">
      <alignment vertical="center"/>
    </xf>
    <xf numFmtId="0" fontId="13" fillId="12" borderId="0" xfId="0" applyFont="1" applyFill="1" applyBorder="1" applyAlignment="1">
      <alignment horizontal="justify" vertical="center"/>
    </xf>
    <xf numFmtId="0" fontId="13" fillId="12" borderId="0" xfId="0" applyFont="1" applyFill="1" applyBorder="1" applyAlignment="1">
      <alignment horizontal="justify" vertical="center" wrapText="1"/>
    </xf>
    <xf numFmtId="41" fontId="13" fillId="12" borderId="0" xfId="8" applyNumberFormat="1" applyFont="1" applyFill="1" applyBorder="1" applyAlignment="1">
      <alignment horizontal="center" vertical="center"/>
    </xf>
    <xf numFmtId="165" fontId="13" fillId="12" borderId="0" xfId="0" applyNumberFormat="1" applyFont="1" applyFill="1" applyBorder="1" applyAlignment="1">
      <alignment horizontal="center" vertical="center"/>
    </xf>
    <xf numFmtId="0" fontId="13" fillId="12" borderId="0" xfId="0" applyFont="1" applyFill="1" applyBorder="1" applyAlignment="1">
      <alignment horizontal="center" vertical="center"/>
    </xf>
    <xf numFmtId="166" fontId="13" fillId="12" borderId="11" xfId="0" applyNumberFormat="1" applyFont="1" applyFill="1" applyBorder="1" applyAlignment="1">
      <alignment vertical="center"/>
    </xf>
    <xf numFmtId="166" fontId="13" fillId="12" borderId="11" xfId="0" applyNumberFormat="1" applyFont="1" applyFill="1" applyBorder="1" applyAlignment="1">
      <alignment horizontal="center" vertical="center"/>
    </xf>
    <xf numFmtId="166" fontId="13" fillId="12" borderId="15" xfId="0" applyNumberFormat="1" applyFont="1" applyFill="1" applyBorder="1" applyAlignment="1">
      <alignment horizontal="justify" vertical="center" wrapText="1"/>
    </xf>
    <xf numFmtId="0" fontId="12" fillId="0" borderId="8" xfId="0" applyFont="1" applyBorder="1"/>
    <xf numFmtId="0" fontId="12" fillId="0" borderId="7" xfId="0" applyFont="1" applyBorder="1"/>
    <xf numFmtId="1" fontId="8" fillId="0" borderId="2" xfId="11" applyNumberFormat="1" applyFont="1" applyBorder="1" applyAlignment="1">
      <alignment horizontal="center" vertical="center" wrapText="1"/>
    </xf>
    <xf numFmtId="1" fontId="12" fillId="0" borderId="2" xfId="9" applyNumberFormat="1" applyFont="1" applyBorder="1" applyAlignment="1">
      <alignment horizontal="center" vertical="center"/>
    </xf>
    <xf numFmtId="174" fontId="12" fillId="0" borderId="1" xfId="9" applyFont="1" applyBorder="1" applyAlignment="1">
      <alignment horizontal="justify" vertical="center" wrapText="1"/>
    </xf>
    <xf numFmtId="9" fontId="8" fillId="0" borderId="2" xfId="10" applyFont="1" applyBorder="1" applyAlignment="1">
      <alignment horizontal="center" vertical="center" wrapText="1"/>
    </xf>
    <xf numFmtId="174" fontId="14" fillId="0" borderId="2" xfId="9" applyFont="1" applyBorder="1" applyAlignment="1">
      <alignment horizontal="justify" vertical="center" wrapText="1"/>
    </xf>
    <xf numFmtId="41" fontId="12" fillId="7" borderId="2" xfId="8" applyNumberFormat="1" applyFont="1" applyFill="1" applyBorder="1" applyAlignment="1">
      <alignment horizontal="center" vertical="center" wrapText="1"/>
    </xf>
    <xf numFmtId="0" fontId="12" fillId="0" borderId="12" xfId="0" applyFont="1" applyBorder="1"/>
    <xf numFmtId="0" fontId="12" fillId="0" borderId="1" xfId="0" applyFont="1" applyBorder="1"/>
    <xf numFmtId="174" fontId="12" fillId="0" borderId="1" xfId="9" applyFont="1" applyBorder="1" applyAlignment="1">
      <alignment vertical="center" wrapText="1"/>
    </xf>
    <xf numFmtId="41" fontId="12" fillId="0" borderId="2" xfId="8" applyNumberFormat="1" applyFont="1" applyBorder="1" applyAlignment="1">
      <alignment horizontal="center" vertical="center" wrapText="1"/>
    </xf>
    <xf numFmtId="41" fontId="12" fillId="0" borderId="9" xfId="8" applyNumberFormat="1" applyFont="1" applyBorder="1" applyAlignment="1">
      <alignment horizontal="center" vertical="center" wrapText="1"/>
    </xf>
    <xf numFmtId="0" fontId="12" fillId="0" borderId="0" xfId="0" applyFont="1" applyBorder="1" applyAlignment="1">
      <alignment horizontal="justify" vertical="center" wrapText="1"/>
    </xf>
    <xf numFmtId="169" fontId="12" fillId="7" borderId="2" xfId="0" applyNumberFormat="1" applyFont="1" applyFill="1" applyBorder="1" applyAlignment="1">
      <alignment vertical="center"/>
    </xf>
    <xf numFmtId="0" fontId="12" fillId="0" borderId="6" xfId="0" applyFont="1" applyBorder="1"/>
    <xf numFmtId="0" fontId="12" fillId="0" borderId="4" xfId="0" applyFont="1" applyBorder="1"/>
    <xf numFmtId="41" fontId="12" fillId="0" borderId="2" xfId="8" applyNumberFormat="1" applyFont="1" applyBorder="1" applyAlignment="1">
      <alignment vertical="center" wrapText="1"/>
    </xf>
    <xf numFmtId="0" fontId="12" fillId="11" borderId="0" xfId="0" applyFont="1" applyFill="1" applyAlignment="1">
      <alignment vertical="center"/>
    </xf>
    <xf numFmtId="0" fontId="13" fillId="11" borderId="0" xfId="0" applyFont="1" applyFill="1" applyAlignment="1">
      <alignment horizontal="justify" vertical="center" wrapText="1"/>
    </xf>
    <xf numFmtId="168" fontId="12" fillId="11" borderId="0" xfId="0" applyNumberFormat="1" applyFont="1" applyFill="1" applyBorder="1" applyAlignment="1">
      <alignment horizontal="center" vertical="center"/>
    </xf>
    <xf numFmtId="43" fontId="13" fillId="11" borderId="0" xfId="8" applyFont="1" applyFill="1" applyBorder="1" applyAlignment="1">
      <alignment vertical="center"/>
    </xf>
    <xf numFmtId="0" fontId="13" fillId="11" borderId="0" xfId="0" applyFont="1" applyFill="1" applyBorder="1" applyAlignment="1">
      <alignment horizontal="justify" vertical="center"/>
    </xf>
    <xf numFmtId="0" fontId="13" fillId="11" borderId="0" xfId="0" applyFont="1" applyFill="1" applyBorder="1" applyAlignment="1">
      <alignment horizontal="justify" vertical="center" wrapText="1"/>
    </xf>
    <xf numFmtId="41" fontId="13" fillId="11" borderId="0" xfId="8" applyNumberFormat="1" applyFont="1" applyFill="1" applyBorder="1" applyAlignment="1">
      <alignment horizontal="center" vertical="center"/>
    </xf>
    <xf numFmtId="165" fontId="13" fillId="11" borderId="0" xfId="0" applyNumberFormat="1" applyFont="1" applyFill="1" applyBorder="1" applyAlignment="1">
      <alignment horizontal="center" vertical="center"/>
    </xf>
    <xf numFmtId="43" fontId="13" fillId="12" borderId="5" xfId="8" applyFont="1" applyFill="1" applyBorder="1" applyAlignment="1">
      <alignment vertical="center"/>
    </xf>
    <xf numFmtId="41" fontId="13" fillId="12" borderId="5" xfId="8" applyNumberFormat="1" applyFont="1" applyFill="1" applyBorder="1" applyAlignment="1">
      <alignment horizontal="center" vertical="center"/>
    </xf>
    <xf numFmtId="165" fontId="13" fillId="12" borderId="11" xfId="0" applyNumberFormat="1" applyFont="1" applyFill="1" applyBorder="1" applyAlignment="1">
      <alignment horizontal="center" vertical="center"/>
    </xf>
    <xf numFmtId="165" fontId="13" fillId="12" borderId="15" xfId="0" applyNumberFormat="1" applyFont="1" applyFill="1" applyBorder="1" applyAlignment="1">
      <alignment horizontal="justify" vertical="center" wrapText="1"/>
    </xf>
    <xf numFmtId="0" fontId="19" fillId="0" borderId="8" xfId="0" applyFont="1" applyBorder="1"/>
    <xf numFmtId="0" fontId="19" fillId="0" borderId="7" xfId="0" applyFont="1" applyBorder="1"/>
    <xf numFmtId="0" fontId="19" fillId="0" borderId="12" xfId="0" applyFont="1" applyBorder="1"/>
    <xf numFmtId="0" fontId="19" fillId="0" borderId="1" xfId="0" applyFont="1" applyBorder="1"/>
    <xf numFmtId="174" fontId="14" fillId="0" borderId="9" xfId="9" applyFont="1" applyBorder="1" applyAlignment="1">
      <alignment horizontal="justify" vertical="center" wrapText="1"/>
    </xf>
    <xf numFmtId="0" fontId="19" fillId="0" borderId="6" xfId="0" applyFont="1" applyBorder="1"/>
    <xf numFmtId="0" fontId="19" fillId="0" borderId="4" xfId="0" applyFont="1" applyBorder="1"/>
    <xf numFmtId="1" fontId="13" fillId="0" borderId="11" xfId="0" applyNumberFormat="1" applyFont="1" applyBorder="1" applyAlignment="1">
      <alignment horizontal="left" vertical="center" wrapText="1" indent="1"/>
    </xf>
    <xf numFmtId="0" fontId="13" fillId="0" borderId="11" xfId="0" applyFont="1" applyBorder="1" applyAlignment="1">
      <alignment vertical="center"/>
    </xf>
    <xf numFmtId="0" fontId="13" fillId="0" borderId="0" xfId="0" applyFont="1" applyAlignment="1">
      <alignment horizontal="justify" vertical="center" wrapText="1"/>
    </xf>
    <xf numFmtId="0" fontId="13" fillId="0" borderId="0" xfId="0" applyFont="1" applyAlignment="1">
      <alignment horizontal="justify" vertical="center"/>
    </xf>
    <xf numFmtId="0" fontId="12" fillId="0" borderId="11" xfId="0" applyFont="1" applyBorder="1" applyAlignment="1">
      <alignment horizontal="justify" vertical="center"/>
    </xf>
    <xf numFmtId="0" fontId="13" fillId="0" borderId="11" xfId="0" applyFont="1" applyBorder="1" applyAlignment="1">
      <alignment horizontal="justify" vertical="center"/>
    </xf>
    <xf numFmtId="168" fontId="12" fillId="0" borderId="0" xfId="0" applyNumberFormat="1" applyFont="1" applyBorder="1" applyAlignment="1">
      <alignment horizontal="center" vertical="center"/>
    </xf>
    <xf numFmtId="43" fontId="13" fillId="0" borderId="0" xfId="8" applyFont="1" applyBorder="1" applyAlignment="1">
      <alignment vertical="center"/>
    </xf>
    <xf numFmtId="0" fontId="13" fillId="0" borderId="0" xfId="0" applyFont="1" applyBorder="1" applyAlignment="1">
      <alignment horizontal="justify" vertical="center"/>
    </xf>
    <xf numFmtId="0" fontId="13" fillId="0" borderId="0" xfId="0" applyFont="1" applyBorder="1" applyAlignment="1">
      <alignment horizontal="justify" vertical="center" wrapText="1"/>
    </xf>
    <xf numFmtId="41" fontId="13" fillId="0" borderId="0" xfId="8" applyNumberFormat="1" applyFont="1" applyBorder="1" applyAlignment="1">
      <alignment horizontal="center" vertical="center"/>
    </xf>
    <xf numFmtId="165" fontId="13" fillId="0" borderId="3" xfId="0" applyNumberFormat="1" applyFont="1" applyBorder="1" applyAlignment="1">
      <alignment horizontal="center" vertical="center"/>
    </xf>
    <xf numFmtId="165" fontId="13" fillId="0" borderId="11" xfId="0" applyNumberFormat="1" applyFont="1" applyBorder="1" applyAlignment="1">
      <alignment horizontal="center" vertical="center"/>
    </xf>
    <xf numFmtId="165" fontId="13" fillId="0" borderId="15" xfId="0" applyNumberFormat="1" applyFont="1" applyBorder="1" applyAlignment="1">
      <alignment horizontal="justify" vertical="center" wrapText="1"/>
    </xf>
    <xf numFmtId="41" fontId="12" fillId="0" borderId="2" xfId="8" applyNumberFormat="1" applyFont="1" applyBorder="1" applyAlignment="1">
      <alignment horizontal="justify" vertical="center"/>
    </xf>
    <xf numFmtId="0" fontId="12" fillId="0" borderId="11" xfId="0" applyFont="1" applyBorder="1" applyAlignment="1">
      <alignment vertical="center"/>
    </xf>
    <xf numFmtId="0" fontId="13" fillId="0" borderId="5" xfId="0" applyFont="1" applyBorder="1" applyAlignment="1">
      <alignment horizontal="justify" vertical="center"/>
    </xf>
    <xf numFmtId="166" fontId="13" fillId="0" borderId="11" xfId="0" applyNumberFormat="1" applyFont="1" applyBorder="1" applyAlignment="1">
      <alignment vertical="center"/>
    </xf>
    <xf numFmtId="166" fontId="13" fillId="0" borderId="11" xfId="0" applyNumberFormat="1" applyFont="1" applyBorder="1" applyAlignment="1">
      <alignment horizontal="center" vertical="center"/>
    </xf>
    <xf numFmtId="166" fontId="13" fillId="0" borderId="15" xfId="0" applyNumberFormat="1" applyFont="1" applyBorder="1" applyAlignment="1">
      <alignment horizontal="justify" vertical="center" wrapText="1"/>
    </xf>
    <xf numFmtId="41" fontId="12" fillId="7" borderId="2" xfId="8" applyNumberFormat="1" applyFont="1" applyFill="1" applyBorder="1" applyAlignment="1">
      <alignment horizontal="justify" vertical="center"/>
    </xf>
    <xf numFmtId="0" fontId="13" fillId="12" borderId="11" xfId="0" applyFont="1" applyFill="1" applyBorder="1" applyAlignment="1">
      <alignment horizontal="center" vertical="center"/>
    </xf>
    <xf numFmtId="0" fontId="13" fillId="12" borderId="15" xfId="0" applyFont="1" applyFill="1" applyBorder="1" applyAlignment="1">
      <alignment horizontal="justify" vertical="center" wrapText="1"/>
    </xf>
    <xf numFmtId="41" fontId="12" fillId="0" borderId="9" xfId="8" applyNumberFormat="1" applyFont="1" applyBorder="1" applyAlignment="1">
      <alignment horizontal="center" vertical="center"/>
    </xf>
    <xf numFmtId="174" fontId="12" fillId="0" borderId="9" xfId="9" applyFont="1" applyBorder="1" applyAlignment="1">
      <alignment horizontal="justify" vertical="center" wrapText="1"/>
    </xf>
    <xf numFmtId="41" fontId="12" fillId="0" borderId="2" xfId="8" applyNumberFormat="1" applyFont="1" applyBorder="1" applyAlignment="1">
      <alignment horizontal="center" vertical="center"/>
    </xf>
    <xf numFmtId="174" fontId="14" fillId="0" borderId="9" xfId="9" applyFont="1" applyBorder="1" applyAlignment="1">
      <alignment horizontal="justify" vertical="center" wrapText="1" readingOrder="2"/>
    </xf>
    <xf numFmtId="41" fontId="12" fillId="7" borderId="2" xfId="8" applyNumberFormat="1" applyFont="1" applyFill="1" applyBorder="1" applyAlignment="1">
      <alignment horizontal="center" vertical="center"/>
    </xf>
    <xf numFmtId="3" fontId="12" fillId="0" borderId="2" xfId="9" applyNumberFormat="1" applyFont="1" applyFill="1" applyBorder="1" applyAlignment="1">
      <alignment horizontal="center" vertical="center"/>
    </xf>
    <xf numFmtId="174" fontId="8" fillId="0" borderId="2" xfId="9" applyFont="1" applyBorder="1" applyAlignment="1">
      <alignment horizontal="justify" vertical="center" wrapText="1"/>
    </xf>
    <xf numFmtId="9" fontId="12" fillId="0" borderId="2" xfId="10" applyFont="1" applyBorder="1" applyAlignment="1">
      <alignment horizontal="center" vertical="center"/>
    </xf>
    <xf numFmtId="1" fontId="13" fillId="11" borderId="11" xfId="0" applyNumberFormat="1" applyFont="1" applyFill="1" applyBorder="1" applyAlignment="1">
      <alignment vertical="center"/>
    </xf>
    <xf numFmtId="1" fontId="13" fillId="11" borderId="5" xfId="0" applyNumberFormat="1" applyFont="1" applyFill="1" applyBorder="1" applyAlignment="1">
      <alignment vertical="center"/>
    </xf>
    <xf numFmtId="0" fontId="12" fillId="0" borderId="5" xfId="0" applyFont="1" applyBorder="1"/>
    <xf numFmtId="174" fontId="12" fillId="0" borderId="14" xfId="9" applyFont="1" applyBorder="1" applyAlignment="1">
      <alignment horizontal="justify" vertical="center" wrapText="1"/>
    </xf>
    <xf numFmtId="174" fontId="12" fillId="0" borderId="9" xfId="9" applyFont="1" applyBorder="1" applyAlignment="1">
      <alignment horizontal="justify" vertical="center" wrapText="1" readingOrder="2"/>
    </xf>
    <xf numFmtId="41" fontId="12" fillId="7" borderId="9" xfId="8" applyNumberFormat="1" applyFont="1" applyFill="1" applyBorder="1" applyAlignment="1">
      <alignment horizontal="center" vertical="center"/>
    </xf>
    <xf numFmtId="174" fontId="12" fillId="7" borderId="9" xfId="9" applyFont="1" applyFill="1" applyBorder="1" applyAlignment="1">
      <alignment horizontal="justify" vertical="center" wrapText="1" readingOrder="2"/>
    </xf>
    <xf numFmtId="174" fontId="14" fillId="7" borderId="2" xfId="9" applyFont="1" applyFill="1" applyBorder="1" applyAlignment="1">
      <alignment horizontal="justify" vertical="center" wrapText="1" readingOrder="2"/>
    </xf>
    <xf numFmtId="174" fontId="12" fillId="7" borderId="9" xfId="9" applyFont="1" applyFill="1" applyBorder="1" applyAlignment="1">
      <alignment horizontal="justify" vertical="center" wrapText="1"/>
    </xf>
    <xf numFmtId="0" fontId="12" fillId="10" borderId="0" xfId="0" applyFont="1" applyFill="1" applyAlignment="1">
      <alignment vertical="center"/>
    </xf>
    <xf numFmtId="0" fontId="13" fillId="10" borderId="0" xfId="0" applyFont="1" applyFill="1" applyAlignment="1">
      <alignment horizontal="justify" vertical="center" wrapText="1"/>
    </xf>
    <xf numFmtId="0" fontId="13" fillId="10" borderId="0" xfId="0" applyFont="1" applyFill="1" applyAlignment="1">
      <alignment horizontal="justify" vertical="center"/>
    </xf>
    <xf numFmtId="0" fontId="13" fillId="10" borderId="0" xfId="0" applyFont="1" applyFill="1" applyAlignment="1">
      <alignment vertical="center"/>
    </xf>
    <xf numFmtId="168" fontId="12" fillId="10" borderId="0" xfId="0" applyNumberFormat="1" applyFont="1" applyFill="1" applyBorder="1" applyAlignment="1">
      <alignment horizontal="center" vertical="center"/>
    </xf>
    <xf numFmtId="43" fontId="13" fillId="10" borderId="0" xfId="8" applyFont="1" applyFill="1" applyBorder="1" applyAlignment="1">
      <alignment vertical="center"/>
    </xf>
    <xf numFmtId="0" fontId="13" fillId="10" borderId="0" xfId="0" applyFont="1" applyFill="1" applyBorder="1" applyAlignment="1">
      <alignment horizontal="justify" vertical="center"/>
    </xf>
    <xf numFmtId="0" fontId="13" fillId="10" borderId="0" xfId="0" applyFont="1" applyFill="1" applyBorder="1" applyAlignment="1">
      <alignment horizontal="justify" vertical="center" wrapText="1"/>
    </xf>
    <xf numFmtId="41" fontId="13" fillId="10" borderId="0" xfId="8" applyNumberFormat="1" applyFont="1" applyFill="1" applyBorder="1" applyAlignment="1">
      <alignment horizontal="center" vertical="center"/>
    </xf>
    <xf numFmtId="165" fontId="13" fillId="10" borderId="7" xfId="0" applyNumberFormat="1" applyFont="1" applyFill="1" applyBorder="1" applyAlignment="1">
      <alignment horizontal="justify" vertical="center" wrapText="1"/>
    </xf>
    <xf numFmtId="1" fontId="13" fillId="11" borderId="8" xfId="0" applyNumberFormat="1" applyFont="1" applyFill="1" applyBorder="1" applyAlignment="1">
      <alignment horizontal="center" vertical="center"/>
    </xf>
    <xf numFmtId="43" fontId="13" fillId="11" borderId="5" xfId="8" applyFont="1" applyFill="1" applyBorder="1" applyAlignment="1">
      <alignment vertical="center"/>
    </xf>
    <xf numFmtId="41" fontId="13" fillId="11" borderId="5" xfId="8" applyNumberFormat="1" applyFont="1" applyFill="1" applyBorder="1" applyAlignment="1">
      <alignment horizontal="center" vertical="center"/>
    </xf>
    <xf numFmtId="1" fontId="13" fillId="12" borderId="5" xfId="0" applyNumberFormat="1" applyFont="1" applyFill="1" applyBorder="1" applyAlignment="1">
      <alignment horizontal="left" vertical="center" wrapText="1" indent="1"/>
    </xf>
    <xf numFmtId="0" fontId="13" fillId="12" borderId="11" xfId="0" applyFont="1" applyFill="1" applyBorder="1" applyAlignment="1">
      <alignment horizontal="justify" vertical="center" wrapText="1"/>
    </xf>
    <xf numFmtId="168" fontId="12" fillId="12" borderId="11" xfId="0" applyNumberFormat="1" applyFont="1" applyFill="1" applyBorder="1" applyAlignment="1">
      <alignment horizontal="center" vertical="center"/>
    </xf>
    <xf numFmtId="43" fontId="13" fillId="12" borderId="11" xfId="8" applyFont="1" applyFill="1" applyBorder="1" applyAlignment="1">
      <alignment vertical="center"/>
    </xf>
    <xf numFmtId="41" fontId="13" fillId="12" borderId="11" xfId="8" applyNumberFormat="1" applyFont="1" applyFill="1" applyBorder="1" applyAlignment="1">
      <alignment horizontal="center" vertical="center"/>
    </xf>
    <xf numFmtId="0" fontId="12" fillId="7" borderId="9" xfId="0" applyFont="1" applyFill="1" applyBorder="1"/>
    <xf numFmtId="0" fontId="19" fillId="7" borderId="5" xfId="0" applyFont="1" applyFill="1" applyBorder="1"/>
    <xf numFmtId="0" fontId="19" fillId="7" borderId="7" xfId="0" applyFont="1" applyFill="1" applyBorder="1"/>
    <xf numFmtId="41" fontId="12" fillId="7" borderId="14" xfId="8" applyNumberFormat="1" applyFont="1" applyFill="1" applyBorder="1" applyAlignment="1">
      <alignment horizontal="center" vertical="center"/>
    </xf>
    <xf numFmtId="0" fontId="19" fillId="7" borderId="13" xfId="0" applyFont="1" applyFill="1" applyBorder="1"/>
    <xf numFmtId="0" fontId="19" fillId="7" borderId="0" xfId="0" applyFont="1" applyFill="1"/>
    <xf numFmtId="0" fontId="19" fillId="7" borderId="1" xfId="0" applyFont="1" applyFill="1" applyBorder="1"/>
    <xf numFmtId="0" fontId="12" fillId="7" borderId="22" xfId="0" applyFont="1" applyFill="1" applyBorder="1" applyAlignment="1">
      <alignment horizontal="justify" vertical="center" wrapText="1"/>
    </xf>
    <xf numFmtId="0" fontId="12" fillId="7" borderId="22" xfId="0" applyFont="1" applyFill="1" applyBorder="1" applyAlignment="1">
      <alignment vertical="center"/>
    </xf>
    <xf numFmtId="0" fontId="12" fillId="7" borderId="22" xfId="0" applyFont="1" applyFill="1" applyBorder="1" applyAlignment="1">
      <alignment horizontal="center" vertical="center"/>
    </xf>
    <xf numFmtId="168" fontId="12" fillId="7" borderId="23" xfId="0" applyNumberFormat="1" applyFont="1" applyFill="1" applyBorder="1" applyAlignment="1">
      <alignment horizontal="center" vertical="center"/>
    </xf>
    <xf numFmtId="43" fontId="13" fillId="7" borderId="25" xfId="8" applyFont="1" applyFill="1" applyBorder="1" applyAlignment="1">
      <alignment vertical="center"/>
    </xf>
    <xf numFmtId="0" fontId="12" fillId="7" borderId="21" xfId="0" applyFont="1" applyFill="1" applyBorder="1" applyAlignment="1">
      <alignment horizontal="justify" vertical="center"/>
    </xf>
    <xf numFmtId="0" fontId="12" fillId="7" borderId="23" xfId="0" applyFont="1" applyFill="1" applyBorder="1" applyAlignment="1">
      <alignment horizontal="justify" vertical="center" wrapText="1"/>
    </xf>
    <xf numFmtId="175" fontId="13" fillId="0" borderId="25" xfId="8" applyNumberFormat="1" applyFont="1" applyBorder="1" applyAlignment="1">
      <alignment horizontal="center" vertical="center"/>
    </xf>
    <xf numFmtId="0" fontId="12" fillId="0" borderId="46" xfId="0" applyFont="1" applyBorder="1" applyAlignment="1">
      <alignment horizontal="justify" vertical="center" wrapText="1"/>
    </xf>
    <xf numFmtId="0" fontId="12" fillId="7" borderId="0" xfId="0" applyFont="1" applyFill="1" applyAlignment="1">
      <alignment horizontal="justify" vertical="center" wrapText="1"/>
    </xf>
    <xf numFmtId="0" fontId="12" fillId="7" borderId="0" xfId="0" applyFont="1" applyFill="1" applyAlignment="1">
      <alignment horizontal="left" vertical="center"/>
    </xf>
    <xf numFmtId="165" fontId="12" fillId="7" borderId="0" xfId="0" applyNumberFormat="1" applyFont="1" applyFill="1" applyAlignment="1">
      <alignment vertical="center"/>
    </xf>
    <xf numFmtId="41" fontId="12" fillId="7" borderId="0" xfId="0" applyNumberFormat="1" applyFont="1" applyFill="1" applyAlignment="1">
      <alignment horizontal="center" vertical="center"/>
    </xf>
    <xf numFmtId="0" fontId="12" fillId="7" borderId="0" xfId="0" applyFont="1" applyFill="1" applyAlignment="1">
      <alignment horizontal="center" vertical="center"/>
    </xf>
    <xf numFmtId="0" fontId="12" fillId="0" borderId="0" xfId="0" applyFont="1" applyAlignment="1">
      <alignment horizontal="justify" vertical="center" wrapText="1"/>
    </xf>
    <xf numFmtId="0" fontId="13" fillId="0" borderId="2" xfId="0" applyFont="1" applyFill="1" applyBorder="1" applyAlignment="1">
      <alignment vertical="center"/>
    </xf>
    <xf numFmtId="0" fontId="19" fillId="0" borderId="0" xfId="0" applyFont="1"/>
    <xf numFmtId="0" fontId="13" fillId="0" borderId="2" xfId="0" applyFont="1" applyFill="1" applyBorder="1" applyAlignment="1">
      <alignment horizontal="left" vertical="center"/>
    </xf>
    <xf numFmtId="0" fontId="13" fillId="0" borderId="2" xfId="0" applyFont="1" applyFill="1" applyBorder="1" applyAlignment="1">
      <alignment vertical="center" wrapText="1"/>
    </xf>
    <xf numFmtId="3" fontId="5" fillId="0" borderId="2" xfId="0" applyNumberFormat="1" applyFont="1" applyFill="1" applyBorder="1" applyAlignment="1">
      <alignment horizontal="left" vertical="center" wrapText="1"/>
    </xf>
    <xf numFmtId="0" fontId="13" fillId="0" borderId="6" xfId="0" applyFont="1" applyBorder="1" applyAlignment="1">
      <alignment vertical="center"/>
    </xf>
    <xf numFmtId="0" fontId="13" fillId="0" borderId="4" xfId="0" applyFont="1" applyBorder="1" applyAlignment="1">
      <alignment vertical="center"/>
    </xf>
    <xf numFmtId="174" fontId="13" fillId="14" borderId="2" xfId="9" applyFont="1" applyFill="1" applyBorder="1" applyAlignment="1">
      <alignment horizontal="center" vertical="center"/>
    </xf>
    <xf numFmtId="0" fontId="13" fillId="14" borderId="2" xfId="0" applyFont="1" applyFill="1" applyBorder="1" applyAlignment="1">
      <alignment horizontal="center" vertical="center" textRotation="90" wrapText="1"/>
    </xf>
    <xf numFmtId="49" fontId="13" fillId="14" borderId="2" xfId="0" applyNumberFormat="1" applyFont="1" applyFill="1" applyBorder="1" applyAlignment="1">
      <alignment horizontal="center" vertical="center" textRotation="90" wrapText="1"/>
    </xf>
    <xf numFmtId="0" fontId="5" fillId="14" borderId="2" xfId="0" applyFont="1" applyFill="1" applyBorder="1" applyAlignment="1">
      <alignment horizontal="center" vertical="center" wrapText="1"/>
    </xf>
    <xf numFmtId="0" fontId="13" fillId="10" borderId="47" xfId="0" applyFont="1" applyFill="1" applyBorder="1" applyAlignment="1">
      <alignment horizontal="center" vertical="center" wrapText="1"/>
    </xf>
    <xf numFmtId="0" fontId="13" fillId="10" borderId="6" xfId="0" applyFont="1" applyFill="1" applyBorder="1" applyAlignment="1">
      <alignment horizontal="left" vertical="center"/>
    </xf>
    <xf numFmtId="0" fontId="13" fillId="10" borderId="3" xfId="0" applyFont="1" applyFill="1" applyBorder="1" applyAlignment="1">
      <alignment horizontal="left" vertical="center" wrapText="1"/>
    </xf>
    <xf numFmtId="0" fontId="13" fillId="10" borderId="3" xfId="0" applyFont="1" applyFill="1" applyBorder="1" applyAlignment="1">
      <alignment horizontal="justify" vertical="center" wrapText="1"/>
    </xf>
    <xf numFmtId="0" fontId="13" fillId="10" borderId="3" xfId="0" applyFont="1" applyFill="1" applyBorder="1" applyAlignment="1">
      <alignment horizontal="center" vertical="center" wrapText="1"/>
    </xf>
    <xf numFmtId="0" fontId="13" fillId="10" borderId="33" xfId="0" applyFont="1" applyFill="1" applyBorder="1" applyAlignment="1">
      <alignment horizontal="justify" vertical="center" wrapText="1"/>
    </xf>
    <xf numFmtId="0" fontId="13" fillId="7" borderId="30" xfId="0" applyFont="1" applyFill="1" applyBorder="1" applyAlignment="1">
      <alignment vertical="center" wrapText="1"/>
    </xf>
    <xf numFmtId="0" fontId="13" fillId="7" borderId="1" xfId="0" applyFont="1" applyFill="1" applyBorder="1" applyAlignment="1">
      <alignment vertical="center" wrapText="1"/>
    </xf>
    <xf numFmtId="0" fontId="13" fillId="11" borderId="2" xfId="0" applyFont="1" applyFill="1" applyBorder="1" applyAlignment="1">
      <alignment horizontal="center" vertical="center" wrapText="1"/>
    </xf>
    <xf numFmtId="0" fontId="13" fillId="11" borderId="10" xfId="0" applyFont="1" applyFill="1" applyBorder="1" applyAlignment="1">
      <alignment vertical="center"/>
    </xf>
    <xf numFmtId="0" fontId="13" fillId="11" borderId="0" xfId="0" applyFont="1" applyFill="1" applyAlignment="1">
      <alignment horizontal="center" vertical="center"/>
    </xf>
    <xf numFmtId="0" fontId="13" fillId="11" borderId="48" xfId="0" applyFont="1" applyFill="1" applyBorder="1" applyAlignment="1">
      <alignment horizontal="justify" vertical="center"/>
    </xf>
    <xf numFmtId="0" fontId="13" fillId="7" borderId="12" xfId="0" applyFont="1" applyFill="1" applyBorder="1" applyAlignment="1">
      <alignment vertical="center" wrapText="1"/>
    </xf>
    <xf numFmtId="0" fontId="7" fillId="12" borderId="10" xfId="0" applyFont="1" applyFill="1" applyBorder="1" applyAlignment="1">
      <alignment horizontal="left" vertical="center"/>
    </xf>
    <xf numFmtId="0" fontId="7" fillId="12" borderId="11" xfId="0" applyFont="1" applyFill="1" applyBorder="1" applyAlignment="1">
      <alignment horizontal="left" vertical="center"/>
    </xf>
    <xf numFmtId="0" fontId="8" fillId="12" borderId="15" xfId="0" applyFont="1" applyFill="1" applyBorder="1" applyAlignment="1">
      <alignment horizontal="justify" vertical="center"/>
    </xf>
    <xf numFmtId="0" fontId="14" fillId="7" borderId="2" xfId="0" applyFont="1" applyFill="1" applyBorder="1" applyAlignment="1">
      <alignment horizontal="justify" vertical="top" wrapText="1"/>
    </xf>
    <xf numFmtId="43" fontId="12" fillId="7" borderId="9" xfId="12" applyFont="1" applyFill="1" applyBorder="1" applyAlignment="1">
      <alignment horizontal="center" vertical="center" wrapText="1"/>
    </xf>
    <xf numFmtId="0" fontId="14" fillId="7" borderId="9" xfId="0" applyFont="1" applyFill="1" applyBorder="1" applyAlignment="1">
      <alignment horizontal="justify" vertical="center" wrapText="1"/>
    </xf>
    <xf numFmtId="0" fontId="13" fillId="7" borderId="6" xfId="0" applyFont="1" applyFill="1" applyBorder="1" applyAlignment="1">
      <alignment vertical="center" wrapText="1"/>
    </xf>
    <xf numFmtId="0" fontId="13" fillId="7" borderId="4" xfId="0" applyFont="1" applyFill="1" applyBorder="1" applyAlignment="1">
      <alignment vertical="center" wrapText="1"/>
    </xf>
    <xf numFmtId="43" fontId="12" fillId="7" borderId="2" xfId="12" applyFont="1" applyFill="1" applyBorder="1" applyAlignment="1">
      <alignment horizontal="center" vertical="center" wrapText="1"/>
    </xf>
    <xf numFmtId="0" fontId="13" fillId="11" borderId="11" xfId="0" applyFont="1" applyFill="1" applyBorder="1" applyAlignment="1">
      <alignment horizontal="left" vertical="center"/>
    </xf>
    <xf numFmtId="0" fontId="13" fillId="11" borderId="11" xfId="0" applyFont="1" applyFill="1" applyBorder="1" applyAlignment="1">
      <alignment horizontal="justify" vertical="center"/>
    </xf>
    <xf numFmtId="43" fontId="13" fillId="11" borderId="11" xfId="12" applyFont="1" applyFill="1" applyBorder="1" applyAlignment="1">
      <alignment horizontal="left" vertical="center"/>
    </xf>
    <xf numFmtId="43" fontId="13" fillId="11" borderId="11" xfId="12" applyFont="1" applyFill="1" applyBorder="1" applyAlignment="1">
      <alignment horizontal="center" vertical="center"/>
    </xf>
    <xf numFmtId="0" fontId="13" fillId="11" borderId="11" xfId="0" applyFont="1" applyFill="1" applyBorder="1" applyAlignment="1">
      <alignment horizontal="center" vertical="center"/>
    </xf>
    <xf numFmtId="0" fontId="13" fillId="11" borderId="2" xfId="0" applyFont="1" applyFill="1" applyBorder="1" applyAlignment="1">
      <alignment horizontal="left" vertical="center"/>
    </xf>
    <xf numFmtId="0" fontId="13" fillId="11" borderId="15" xfId="0" applyFont="1" applyFill="1" applyBorder="1" applyAlignment="1">
      <alignment horizontal="left" vertical="center"/>
    </xf>
    <xf numFmtId="0" fontId="12" fillId="11" borderId="2" xfId="0" applyFont="1" applyFill="1" applyBorder="1" applyAlignment="1">
      <alignment horizontal="center" vertical="center"/>
    </xf>
    <xf numFmtId="0" fontId="12" fillId="7" borderId="1" xfId="0" applyFont="1" applyFill="1" applyBorder="1" applyAlignment="1">
      <alignment vertical="center" wrapText="1"/>
    </xf>
    <xf numFmtId="43" fontId="7" fillId="12" borderId="11" xfId="12" applyFont="1" applyFill="1" applyBorder="1" applyAlignment="1">
      <alignment horizontal="left" vertical="center"/>
    </xf>
    <xf numFmtId="43" fontId="7" fillId="12" borderId="11" xfId="12" applyFont="1" applyFill="1" applyBorder="1" applyAlignment="1">
      <alignment horizontal="center" vertical="center"/>
    </xf>
    <xf numFmtId="0" fontId="7" fillId="12" borderId="2" xfId="0" applyFont="1" applyFill="1" applyBorder="1" applyAlignment="1">
      <alignment horizontal="left" vertical="center"/>
    </xf>
    <xf numFmtId="0" fontId="8" fillId="12" borderId="2" xfId="0" applyFont="1" applyFill="1" applyBorder="1" applyAlignment="1">
      <alignment horizontal="center" vertical="center"/>
    </xf>
    <xf numFmtId="0" fontId="12" fillId="7" borderId="7" xfId="0" applyFont="1" applyFill="1" applyBorder="1" applyAlignment="1">
      <alignment vertical="center" wrapText="1"/>
    </xf>
    <xf numFmtId="0" fontId="12" fillId="0" borderId="2" xfId="0" applyFont="1" applyBorder="1" applyAlignment="1">
      <alignment horizontal="justify" vertical="top" wrapText="1"/>
    </xf>
    <xf numFmtId="43" fontId="12" fillId="0" borderId="14" xfId="12" applyFont="1" applyFill="1" applyBorder="1" applyAlignment="1">
      <alignment horizontal="center" vertical="center" wrapText="1"/>
    </xf>
    <xf numFmtId="0" fontId="14" fillId="7" borderId="2" xfId="0" applyFont="1" applyFill="1" applyBorder="1" applyAlignment="1">
      <alignment horizontal="justify" vertical="center" wrapText="1" readingOrder="1"/>
    </xf>
    <xf numFmtId="0" fontId="14" fillId="7" borderId="9" xfId="0" applyFont="1" applyFill="1" applyBorder="1" applyAlignment="1">
      <alignment horizontal="justify" vertical="center" wrapText="1" readingOrder="1"/>
    </xf>
    <xf numFmtId="0" fontId="14" fillId="0" borderId="9" xfId="0" applyFont="1" applyBorder="1" applyAlignment="1">
      <alignment horizontal="justify" vertical="center" wrapText="1" readingOrder="1"/>
    </xf>
    <xf numFmtId="43" fontId="12" fillId="0" borderId="9" xfId="12" applyFont="1" applyFill="1" applyBorder="1" applyAlignment="1">
      <alignment horizontal="center" vertical="center" wrapText="1"/>
    </xf>
    <xf numFmtId="0" fontId="7" fillId="12" borderId="5" xfId="0" applyFont="1" applyFill="1" applyBorder="1" applyAlignment="1">
      <alignment horizontal="left" vertical="center"/>
    </xf>
    <xf numFmtId="0" fontId="12" fillId="7" borderId="0" xfId="0" applyFont="1" applyFill="1" applyAlignment="1">
      <alignment vertical="center" wrapText="1"/>
    </xf>
    <xf numFmtId="176" fontId="12" fillId="7" borderId="9" xfId="0" applyNumberFormat="1" applyFont="1" applyFill="1" applyBorder="1" applyAlignment="1">
      <alignment vertical="center" wrapText="1"/>
    </xf>
    <xf numFmtId="0" fontId="14" fillId="7" borderId="15" xfId="0" applyFont="1" applyFill="1" applyBorder="1" applyAlignment="1">
      <alignment horizontal="justify" vertical="center" wrapText="1"/>
    </xf>
    <xf numFmtId="176" fontId="12" fillId="7" borderId="13" xfId="0" applyNumberFormat="1" applyFont="1" applyFill="1" applyBorder="1" applyAlignment="1">
      <alignment vertical="center" wrapText="1"/>
    </xf>
    <xf numFmtId="0" fontId="12" fillId="0" borderId="11" xfId="0" applyFont="1" applyBorder="1" applyAlignment="1">
      <alignment horizontal="justify" vertical="center" wrapText="1"/>
    </xf>
    <xf numFmtId="43" fontId="12" fillId="0" borderId="2" xfId="12" applyFont="1" applyFill="1" applyBorder="1" applyAlignment="1">
      <alignment horizontal="center" vertical="center" wrapText="1"/>
    </xf>
    <xf numFmtId="0" fontId="12" fillId="0" borderId="15" xfId="0" applyFont="1" applyBorder="1" applyAlignment="1">
      <alignment horizontal="justify" vertical="center" wrapText="1"/>
    </xf>
    <xf numFmtId="0" fontId="12" fillId="7" borderId="15" xfId="0" applyFont="1" applyFill="1" applyBorder="1" applyAlignment="1">
      <alignment horizontal="justify" vertical="justify" wrapText="1"/>
    </xf>
    <xf numFmtId="176" fontId="12" fillId="7" borderId="13" xfId="0" applyNumberFormat="1" applyFont="1" applyFill="1" applyBorder="1" applyAlignment="1">
      <alignment horizontal="center" vertical="center" wrapText="1"/>
    </xf>
    <xf numFmtId="0" fontId="12" fillId="7" borderId="15" xfId="0" applyFont="1" applyFill="1" applyBorder="1" applyAlignment="1">
      <alignment horizontal="justify" vertical="center" wrapText="1"/>
    </xf>
    <xf numFmtId="0" fontId="4" fillId="7" borderId="13" xfId="0" applyFont="1" applyFill="1" applyBorder="1" applyAlignment="1">
      <alignment horizontal="center" vertical="center" wrapText="1"/>
    </xf>
    <xf numFmtId="0" fontId="14" fillId="7" borderId="8" xfId="0" applyFont="1" applyFill="1" applyBorder="1" applyAlignment="1">
      <alignment horizontal="justify" vertical="center" wrapText="1"/>
    </xf>
    <xf numFmtId="176" fontId="12" fillId="7" borderId="14" xfId="0" applyNumberFormat="1" applyFont="1" applyFill="1" applyBorder="1" applyAlignment="1">
      <alignment vertical="center" wrapText="1"/>
    </xf>
    <xf numFmtId="0" fontId="12" fillId="7" borderId="10" xfId="0" applyFont="1" applyFill="1" applyBorder="1" applyAlignment="1">
      <alignment horizontal="justify" vertical="center" wrapText="1"/>
    </xf>
    <xf numFmtId="0" fontId="13" fillId="12" borderId="13" xfId="0" applyFont="1" applyFill="1" applyBorder="1" applyAlignment="1">
      <alignment horizontal="center" vertical="center" wrapText="1"/>
    </xf>
    <xf numFmtId="43" fontId="7" fillId="12" borderId="2" xfId="12" applyFont="1" applyFill="1" applyBorder="1" applyAlignment="1">
      <alignment horizontal="center" vertical="center"/>
    </xf>
    <xf numFmtId="0" fontId="14" fillId="0" borderId="2" xfId="0" applyFont="1" applyFill="1" applyBorder="1" applyAlignment="1">
      <alignment horizontal="justify" vertical="center" wrapText="1"/>
    </xf>
    <xf numFmtId="0" fontId="12" fillId="0" borderId="9" xfId="0" applyFont="1" applyFill="1" applyBorder="1" applyAlignment="1">
      <alignment horizontal="justify" vertical="center" wrapText="1"/>
    </xf>
    <xf numFmtId="0" fontId="12" fillId="7" borderId="9" xfId="0" applyFont="1" applyFill="1" applyBorder="1" applyAlignment="1">
      <alignment horizontal="justify" vertical="center" wrapText="1"/>
    </xf>
    <xf numFmtId="0" fontId="12" fillId="7" borderId="2" xfId="0" applyFont="1" applyFill="1" applyBorder="1" applyAlignment="1">
      <alignment horizontal="justify" vertical="top" wrapText="1"/>
    </xf>
    <xf numFmtId="43" fontId="12" fillId="0" borderId="10" xfId="12" applyFont="1" applyFill="1" applyBorder="1" applyAlignment="1">
      <alignment horizontal="center" vertical="center" wrapText="1"/>
    </xf>
    <xf numFmtId="43" fontId="12" fillId="0" borderId="6" xfId="12" applyFont="1" applyFill="1" applyBorder="1" applyAlignment="1">
      <alignment horizontal="center" vertical="center" wrapText="1"/>
    </xf>
    <xf numFmtId="43" fontId="20" fillId="0" borderId="2" xfId="12" applyFont="1" applyFill="1" applyBorder="1" applyAlignment="1">
      <alignment horizontal="center" vertical="center"/>
    </xf>
    <xf numFmtId="0" fontId="14" fillId="0" borderId="2" xfId="0" applyFont="1" applyBorder="1" applyAlignment="1">
      <alignment horizontal="justify" vertical="center" wrapText="1"/>
    </xf>
    <xf numFmtId="0" fontId="8" fillId="7" borderId="9" xfId="0" applyFont="1" applyFill="1" applyBorder="1" applyAlignment="1">
      <alignment horizontal="justify" vertical="center" wrapText="1"/>
    </xf>
    <xf numFmtId="43" fontId="12" fillId="0" borderId="8" xfId="12" applyFont="1" applyFill="1" applyBorder="1" applyAlignment="1">
      <alignment horizontal="center" vertical="center" wrapText="1"/>
    </xf>
    <xf numFmtId="43" fontId="13" fillId="11" borderId="11" xfId="12" applyFont="1" applyFill="1" applyBorder="1" applyAlignment="1">
      <alignment vertical="center"/>
    </xf>
    <xf numFmtId="181" fontId="13" fillId="11" borderId="11" xfId="0" applyNumberFormat="1" applyFont="1" applyFill="1" applyBorder="1" applyAlignment="1">
      <alignment horizontal="justify" vertical="center"/>
    </xf>
    <xf numFmtId="177" fontId="13" fillId="11" borderId="11" xfId="0" applyNumberFormat="1" applyFont="1" applyFill="1" applyBorder="1" applyAlignment="1">
      <alignment vertical="center"/>
    </xf>
    <xf numFmtId="0" fontId="8" fillId="0" borderId="2" xfId="19" applyFont="1" applyFill="1" applyBorder="1" applyAlignment="1">
      <alignment horizontal="justify" vertical="top" wrapText="1"/>
    </xf>
    <xf numFmtId="43" fontId="12" fillId="0" borderId="10" xfId="12" applyFont="1" applyFill="1" applyBorder="1" applyAlignment="1">
      <alignment horizontal="center" vertical="center"/>
    </xf>
    <xf numFmtId="0" fontId="8" fillId="0" borderId="2" xfId="19" applyFont="1" applyFill="1" applyBorder="1" applyAlignment="1">
      <alignment horizontal="justify" vertical="justify" wrapText="1"/>
    </xf>
    <xf numFmtId="0" fontId="8" fillId="0" borderId="2" xfId="19" applyFont="1" applyFill="1" applyBorder="1" applyAlignment="1">
      <alignment horizontal="justify" vertical="center" wrapText="1"/>
    </xf>
    <xf numFmtId="0" fontId="8" fillId="0" borderId="2" xfId="0" applyFont="1" applyFill="1" applyBorder="1" applyAlignment="1">
      <alignment horizontal="justify" vertical="center" wrapText="1"/>
    </xf>
    <xf numFmtId="0" fontId="8" fillId="7" borderId="2" xfId="19" applyFont="1" applyFill="1" applyBorder="1" applyAlignment="1">
      <alignment horizontal="justify" vertical="center" wrapText="1"/>
    </xf>
    <xf numFmtId="43" fontId="12" fillId="7" borderId="10" xfId="12" applyFont="1" applyFill="1" applyBorder="1" applyAlignment="1">
      <alignment horizontal="center" vertical="center"/>
    </xf>
    <xf numFmtId="0" fontId="8" fillId="0" borderId="2" xfId="19" applyFont="1" applyBorder="1" applyAlignment="1">
      <alignment horizontal="justify" vertical="center" wrapText="1"/>
    </xf>
    <xf numFmtId="0" fontId="12" fillId="7" borderId="6" xfId="0" applyFont="1" applyFill="1" applyBorder="1" applyAlignment="1">
      <alignment vertical="center" wrapText="1"/>
    </xf>
    <xf numFmtId="0" fontId="13" fillId="12" borderId="14" xfId="0" applyFont="1" applyFill="1" applyBorder="1" applyAlignment="1">
      <alignment horizontal="center" vertical="center" wrapText="1"/>
    </xf>
    <xf numFmtId="0" fontId="5" fillId="12" borderId="10" xfId="0" applyFont="1" applyFill="1" applyBorder="1" applyAlignment="1">
      <alignment horizontal="left" vertical="center"/>
    </xf>
    <xf numFmtId="0" fontId="5" fillId="12" borderId="11" xfId="0" applyFont="1" applyFill="1" applyBorder="1" applyAlignment="1">
      <alignment horizontal="left" vertical="center"/>
    </xf>
    <xf numFmtId="0" fontId="5" fillId="12" borderId="11" xfId="0" applyFont="1" applyFill="1" applyBorder="1" applyAlignment="1">
      <alignment horizontal="justify" vertical="center"/>
    </xf>
    <xf numFmtId="43" fontId="5" fillId="12" borderId="11" xfId="12" applyFont="1" applyFill="1" applyBorder="1" applyAlignment="1">
      <alignment horizontal="left" vertical="center"/>
    </xf>
    <xf numFmtId="43" fontId="5" fillId="12" borderId="11" xfId="12" applyFont="1" applyFill="1" applyBorder="1" applyAlignment="1">
      <alignment horizontal="center" vertical="center"/>
    </xf>
    <xf numFmtId="0" fontId="5" fillId="12" borderId="11" xfId="0" applyFont="1" applyFill="1" applyBorder="1" applyAlignment="1">
      <alignment horizontal="center" vertical="center"/>
    </xf>
    <xf numFmtId="181" fontId="5" fillId="12" borderId="11" xfId="0" applyNumberFormat="1" applyFont="1" applyFill="1" applyBorder="1" applyAlignment="1">
      <alignment horizontal="justify" vertical="center"/>
    </xf>
    <xf numFmtId="0" fontId="5" fillId="12" borderId="2" xfId="0" applyFont="1" applyFill="1" applyBorder="1" applyAlignment="1">
      <alignment horizontal="left" vertical="center"/>
    </xf>
    <xf numFmtId="0" fontId="4" fillId="12" borderId="2" xfId="0" applyFont="1" applyFill="1" applyBorder="1" applyAlignment="1">
      <alignment horizontal="center" vertical="center"/>
    </xf>
    <xf numFmtId="0" fontId="8" fillId="7" borderId="2" xfId="0" applyFont="1" applyFill="1" applyBorder="1" applyAlignment="1">
      <alignment horizontal="justify" vertical="center"/>
    </xf>
    <xf numFmtId="43" fontId="8" fillId="0" borderId="2" xfId="12" applyFont="1" applyFill="1" applyBorder="1" applyAlignment="1">
      <alignment horizontal="center" vertical="center" wrapText="1"/>
    </xf>
    <xf numFmtId="0" fontId="8" fillId="7" borderId="2" xfId="0" applyFont="1" applyFill="1" applyBorder="1" applyAlignment="1">
      <alignment horizontal="justify" vertical="justify"/>
    </xf>
    <xf numFmtId="0" fontId="5" fillId="12" borderId="10" xfId="0" applyFont="1" applyFill="1" applyBorder="1" applyAlignment="1">
      <alignment vertical="center"/>
    </xf>
    <xf numFmtId="0" fontId="5" fillId="12" borderId="11" xfId="0" applyFont="1" applyFill="1" applyBorder="1" applyAlignment="1">
      <alignment vertical="center"/>
    </xf>
    <xf numFmtId="43" fontId="5" fillId="12" borderId="11" xfId="12" applyFont="1" applyFill="1" applyBorder="1" applyAlignment="1">
      <alignment vertical="center"/>
    </xf>
    <xf numFmtId="0" fontId="5" fillId="12" borderId="2" xfId="0" applyFont="1" applyFill="1" applyBorder="1" applyAlignment="1">
      <alignment vertical="center"/>
    </xf>
    <xf numFmtId="0" fontId="5" fillId="12" borderId="11" xfId="0" applyFont="1" applyFill="1" applyBorder="1" applyAlignment="1">
      <alignment horizontal="left" vertical="center" wrapText="1"/>
    </xf>
    <xf numFmtId="43" fontId="12" fillId="0" borderId="2" xfId="12" applyFont="1" applyBorder="1" applyAlignment="1">
      <alignment horizontal="center" vertical="center" wrapText="1"/>
    </xf>
    <xf numFmtId="0" fontId="4" fillId="0" borderId="9" xfId="0" applyFont="1" applyBorder="1" applyAlignment="1">
      <alignment vertical="center" wrapText="1"/>
    </xf>
    <xf numFmtId="0" fontId="4" fillId="0" borderId="13" xfId="0" applyFont="1" applyBorder="1" applyAlignment="1">
      <alignment vertical="center" wrapText="1"/>
    </xf>
    <xf numFmtId="0" fontId="8" fillId="7" borderId="2" xfId="0" applyFont="1" applyFill="1" applyBorder="1" applyAlignment="1">
      <alignment horizontal="justify" vertical="justify" wrapText="1"/>
    </xf>
    <xf numFmtId="0" fontId="8" fillId="0" borderId="2" xfId="0" applyFont="1" applyBorder="1" applyAlignment="1">
      <alignment horizontal="justify" vertical="justify" wrapText="1"/>
    </xf>
    <xf numFmtId="0" fontId="12" fillId="7" borderId="4" xfId="0" applyFont="1" applyFill="1" applyBorder="1" applyAlignment="1">
      <alignment vertical="center" wrapText="1"/>
    </xf>
    <xf numFmtId="0" fontId="4" fillId="0" borderId="14" xfId="0" applyFont="1" applyBorder="1" applyAlignment="1">
      <alignment vertical="center" wrapText="1"/>
    </xf>
    <xf numFmtId="0" fontId="13" fillId="11" borderId="13" xfId="0" applyFont="1" applyFill="1" applyBorder="1" applyAlignment="1">
      <alignment horizontal="center" vertical="center" wrapText="1"/>
    </xf>
    <xf numFmtId="0" fontId="5" fillId="12" borderId="5" xfId="0" applyFont="1" applyFill="1" applyBorder="1" applyAlignment="1">
      <alignment vertical="center"/>
    </xf>
    <xf numFmtId="0" fontId="5" fillId="12" borderId="5" xfId="0" applyFont="1" applyFill="1" applyBorder="1" applyAlignment="1">
      <alignment horizontal="center" vertical="center"/>
    </xf>
    <xf numFmtId="0" fontId="5" fillId="12" borderId="5" xfId="0" applyFont="1" applyFill="1" applyBorder="1" applyAlignment="1">
      <alignment horizontal="justify" vertical="center"/>
    </xf>
    <xf numFmtId="0" fontId="4" fillId="7" borderId="9" xfId="0" applyFont="1" applyFill="1" applyBorder="1" applyAlignment="1">
      <alignment vertical="center"/>
    </xf>
    <xf numFmtId="43" fontId="8" fillId="0" borderId="6" xfId="12" applyFont="1" applyFill="1" applyBorder="1" applyAlignment="1">
      <alignment horizontal="center" vertical="center" wrapText="1"/>
    </xf>
    <xf numFmtId="43" fontId="4" fillId="0" borderId="9" xfId="0" applyNumberFormat="1" applyFont="1" applyBorder="1" applyAlignment="1">
      <alignment vertical="center" wrapText="1"/>
    </xf>
    <xf numFmtId="0" fontId="12" fillId="0" borderId="9" xfId="0" applyFont="1" applyBorder="1" applyAlignment="1">
      <alignment horizontal="center" vertical="center"/>
    </xf>
    <xf numFmtId="0" fontId="4" fillId="7" borderId="13" xfId="0" applyFont="1" applyFill="1" applyBorder="1" applyAlignment="1">
      <alignment vertical="center"/>
    </xf>
    <xf numFmtId="43" fontId="4" fillId="0" borderId="13" xfId="0" applyNumberFormat="1" applyFont="1" applyBorder="1" applyAlignment="1">
      <alignment vertical="center" wrapText="1"/>
    </xf>
    <xf numFmtId="0" fontId="12" fillId="0" borderId="13" xfId="0" applyFont="1" applyBorder="1" applyAlignment="1">
      <alignment horizontal="center" vertical="center"/>
    </xf>
    <xf numFmtId="43" fontId="8" fillId="0" borderId="10" xfId="12" applyFont="1" applyFill="1" applyBorder="1" applyAlignment="1">
      <alignment horizontal="center" vertical="center" wrapText="1"/>
    </xf>
    <xf numFmtId="0" fontId="4" fillId="7" borderId="13" xfId="0" applyFont="1" applyFill="1" applyBorder="1" applyAlignment="1">
      <alignment horizontal="left" vertical="center" wrapText="1"/>
    </xf>
    <xf numFmtId="0" fontId="8" fillId="0" borderId="2" xfId="0" applyFont="1" applyFill="1" applyBorder="1" applyAlignment="1">
      <alignment horizontal="justify" vertical="justify" wrapText="1"/>
    </xf>
    <xf numFmtId="0" fontId="4" fillId="0" borderId="1" xfId="0" applyFont="1" applyBorder="1" applyAlignment="1">
      <alignment horizontal="center" vertical="center" wrapText="1"/>
    </xf>
    <xf numFmtId="0" fontId="4" fillId="0" borderId="15" xfId="0" applyFont="1" applyBorder="1" applyAlignment="1">
      <alignment horizontal="center" vertical="center" wrapText="1"/>
    </xf>
    <xf numFmtId="173" fontId="4" fillId="0" borderId="12"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12" fillId="0" borderId="8" xfId="0" applyFont="1" applyBorder="1" applyAlignment="1">
      <alignment horizontal="center" vertical="center" wrapText="1"/>
    </xf>
    <xf numFmtId="9" fontId="12" fillId="0" borderId="9" xfId="10" applyFont="1" applyBorder="1" applyAlignment="1">
      <alignment horizontal="center" vertical="center"/>
    </xf>
    <xf numFmtId="43" fontId="12" fillId="0" borderId="0" xfId="12" applyFont="1" applyFill="1" applyAlignment="1">
      <alignment horizontal="center" vertical="center"/>
    </xf>
    <xf numFmtId="43" fontId="13" fillId="0" borderId="25" xfId="12" applyFont="1" applyBorder="1" applyAlignment="1">
      <alignment horizontal="center" vertical="center" wrapText="1"/>
    </xf>
    <xf numFmtId="165" fontId="4" fillId="7" borderId="46" xfId="0" applyNumberFormat="1" applyFont="1" applyFill="1" applyBorder="1" applyAlignment="1">
      <alignment horizontal="justify" vertical="center" wrapText="1"/>
    </xf>
    <xf numFmtId="0" fontId="4" fillId="7" borderId="50" xfId="0" applyFont="1" applyFill="1" applyBorder="1" applyAlignment="1">
      <alignment horizontal="justify" vertical="center" wrapText="1"/>
    </xf>
    <xf numFmtId="0" fontId="4" fillId="7" borderId="51" xfId="0" applyFont="1" applyFill="1" applyBorder="1" applyAlignment="1">
      <alignment horizontal="justify" vertical="center" wrapText="1"/>
    </xf>
    <xf numFmtId="0" fontId="4" fillId="7" borderId="46" xfId="0" applyFont="1" applyFill="1" applyBorder="1" applyAlignment="1">
      <alignment horizontal="center" vertical="center" wrapText="1"/>
    </xf>
    <xf numFmtId="0" fontId="4" fillId="7" borderId="50" xfId="0" applyFont="1" applyFill="1" applyBorder="1" applyAlignment="1">
      <alignment vertical="center" wrapText="1"/>
    </xf>
    <xf numFmtId="0" fontId="4" fillId="7" borderId="52" xfId="0" applyFont="1" applyFill="1" applyBorder="1" applyAlignment="1">
      <alignment horizontal="justify" vertical="center" wrapText="1"/>
    </xf>
    <xf numFmtId="0" fontId="12" fillId="0" borderId="2" xfId="0" applyFont="1" applyBorder="1"/>
    <xf numFmtId="0" fontId="12" fillId="0" borderId="0" xfId="0" applyFont="1" applyAlignment="1">
      <alignment horizontal="center" wrapText="1"/>
    </xf>
    <xf numFmtId="0" fontId="4" fillId="0" borderId="0" xfId="0" applyFont="1" applyAlignment="1">
      <alignment vertical="center" wrapText="1"/>
    </xf>
    <xf numFmtId="0" fontId="4" fillId="0" borderId="0" xfId="0" applyFont="1" applyAlignment="1">
      <alignment horizontal="justify" vertical="center" wrapText="1"/>
    </xf>
    <xf numFmtId="165" fontId="13" fillId="0" borderId="0" xfId="0" applyNumberFormat="1" applyFont="1" applyAlignment="1">
      <alignment wrapText="1"/>
    </xf>
    <xf numFmtId="183" fontId="7" fillId="7" borderId="0" xfId="21" applyNumberFormat="1" applyFont="1" applyFill="1" applyBorder="1" applyAlignment="1">
      <alignment horizontal="right" vertical="center"/>
    </xf>
    <xf numFmtId="0" fontId="12" fillId="0" borderId="0" xfId="0" applyFont="1" applyAlignment="1">
      <alignment horizontal="justify" wrapText="1"/>
    </xf>
    <xf numFmtId="0" fontId="8" fillId="0" borderId="0" xfId="0" applyFont="1" applyAlignment="1">
      <alignment horizontal="left"/>
    </xf>
    <xf numFmtId="184" fontId="23" fillId="7" borderId="0" xfId="0" applyNumberFormat="1" applyFont="1" applyFill="1" applyAlignment="1">
      <alignment horizontal="right" vertical="center"/>
    </xf>
    <xf numFmtId="165" fontId="12" fillId="7" borderId="0" xfId="0" applyNumberFormat="1" applyFont="1" applyFill="1" applyAlignment="1">
      <alignment wrapText="1"/>
    </xf>
    <xf numFmtId="185" fontId="5" fillId="7" borderId="0" xfId="0" applyNumberFormat="1" applyFont="1" applyFill="1" applyAlignment="1">
      <alignment horizontal="right" vertical="center"/>
    </xf>
    <xf numFmtId="0" fontId="12" fillId="7" borderId="0" xfId="0" applyFont="1" applyFill="1" applyAlignment="1">
      <alignment horizontal="center" wrapText="1"/>
    </xf>
    <xf numFmtId="165" fontId="12" fillId="0" borderId="0" xfId="0" applyNumberFormat="1" applyFont="1" applyAlignment="1">
      <alignment wrapText="1"/>
    </xf>
    <xf numFmtId="186" fontId="24" fillId="0" borderId="0" xfId="0" applyNumberFormat="1" applyFont="1" applyAlignment="1">
      <alignment wrapText="1"/>
    </xf>
    <xf numFmtId="0" fontId="13" fillId="0" borderId="28" xfId="0" applyFont="1" applyBorder="1"/>
    <xf numFmtId="0" fontId="13" fillId="0" borderId="29" xfId="0" applyFont="1" applyBorder="1" applyAlignment="1">
      <alignment horizontal="justify"/>
    </xf>
    <xf numFmtId="0" fontId="13" fillId="0" borderId="2" xfId="0" applyFont="1" applyBorder="1" applyAlignment="1">
      <alignment horizontal="left"/>
    </xf>
    <xf numFmtId="173" fontId="13" fillId="0" borderId="18" xfId="0" applyNumberFormat="1" applyFont="1" applyBorder="1" applyAlignment="1">
      <alignment horizontal="justify"/>
    </xf>
    <xf numFmtId="0" fontId="13" fillId="0" borderId="2" xfId="0" applyFont="1" applyBorder="1"/>
    <xf numFmtId="17" fontId="13" fillId="0" borderId="18" xfId="0" applyNumberFormat="1" applyFont="1" applyBorder="1" applyAlignment="1">
      <alignment horizontal="justify"/>
    </xf>
    <xf numFmtId="0" fontId="13" fillId="0" borderId="2" xfId="0" applyFont="1" applyBorder="1" applyAlignment="1">
      <alignment vertical="center"/>
    </xf>
    <xf numFmtId="3" fontId="5" fillId="5" borderId="18" xfId="0" applyNumberFormat="1" applyFont="1" applyFill="1" applyBorder="1" applyAlignment="1">
      <alignment horizontal="justify" vertical="center" wrapText="1"/>
    </xf>
    <xf numFmtId="0" fontId="5" fillId="14" borderId="10" xfId="0" applyFont="1" applyFill="1" applyBorder="1" applyAlignment="1">
      <alignment horizontal="center" vertical="center" textRotation="90" wrapText="1"/>
    </xf>
    <xf numFmtId="0" fontId="13" fillId="10" borderId="36" xfId="22" applyFont="1" applyFill="1" applyBorder="1" applyAlignment="1">
      <alignment horizontal="center" vertical="center" wrapText="1"/>
    </xf>
    <xf numFmtId="0" fontId="13" fillId="10" borderId="11" xfId="22" applyFont="1" applyFill="1" applyBorder="1" applyAlignment="1">
      <alignment vertical="center"/>
    </xf>
    <xf numFmtId="0" fontId="13" fillId="10" borderId="11" xfId="22" applyFont="1" applyFill="1" applyBorder="1" applyAlignment="1">
      <alignment horizontal="justify" vertical="center"/>
    </xf>
    <xf numFmtId="0" fontId="13" fillId="10" borderId="11" xfId="22" applyFont="1" applyFill="1" applyBorder="1" applyAlignment="1">
      <alignment horizontal="center" vertical="center"/>
    </xf>
    <xf numFmtId="0" fontId="12" fillId="10" borderId="11" xfId="22" applyFont="1" applyFill="1" applyBorder="1" applyAlignment="1">
      <alignment vertical="center"/>
    </xf>
    <xf numFmtId="0" fontId="13" fillId="10" borderId="11" xfId="8" applyNumberFormat="1" applyFont="1" applyFill="1" applyBorder="1" applyAlignment="1">
      <alignment vertical="center"/>
    </xf>
    <xf numFmtId="169" fontId="13" fillId="10" borderId="11" xfId="8" applyNumberFormat="1" applyFont="1" applyFill="1" applyBorder="1" applyAlignment="1">
      <alignment vertical="center"/>
    </xf>
    <xf numFmtId="0" fontId="13" fillId="10" borderId="11" xfId="8" applyNumberFormat="1" applyFont="1" applyFill="1" applyBorder="1" applyAlignment="1">
      <alignment horizontal="center" vertical="center"/>
    </xf>
    <xf numFmtId="0" fontId="13" fillId="10" borderId="37" xfId="22" applyFont="1" applyFill="1" applyBorder="1" applyAlignment="1">
      <alignment vertical="center"/>
    </xf>
    <xf numFmtId="0" fontId="12" fillId="0" borderId="0" xfId="22" applyFont="1"/>
    <xf numFmtId="0" fontId="13" fillId="11" borderId="5" xfId="22" applyFont="1" applyFill="1" applyBorder="1" applyAlignment="1">
      <alignment horizontal="center" vertical="center"/>
    </xf>
    <xf numFmtId="0" fontId="13" fillId="11" borderId="5" xfId="22" applyFont="1" applyFill="1" applyBorder="1" applyAlignment="1">
      <alignment vertical="center"/>
    </xf>
    <xf numFmtId="0" fontId="13" fillId="11" borderId="11" xfId="22" applyFont="1" applyFill="1" applyBorder="1" applyAlignment="1">
      <alignment vertical="center"/>
    </xf>
    <xf numFmtId="0" fontId="13" fillId="11" borderId="11" xfId="22" applyFont="1" applyFill="1" applyBorder="1" applyAlignment="1">
      <alignment horizontal="justify" vertical="center"/>
    </xf>
    <xf numFmtId="0" fontId="13" fillId="11" borderId="11" xfId="22" applyFont="1" applyFill="1" applyBorder="1" applyAlignment="1">
      <alignment horizontal="center" vertical="center"/>
    </xf>
    <xf numFmtId="0" fontId="12" fillId="11" borderId="11" xfId="22" applyFont="1" applyFill="1" applyBorder="1" applyAlignment="1">
      <alignment vertical="center"/>
    </xf>
    <xf numFmtId="0" fontId="13" fillId="11" borderId="11" xfId="8" applyNumberFormat="1" applyFont="1" applyFill="1" applyBorder="1" applyAlignment="1">
      <alignment vertical="center"/>
    </xf>
    <xf numFmtId="169" fontId="13" fillId="11" borderId="11" xfId="8" applyNumberFormat="1" applyFont="1" applyFill="1" applyBorder="1" applyAlignment="1">
      <alignment vertical="center"/>
    </xf>
    <xf numFmtId="0" fontId="13" fillId="11" borderId="11" xfId="8" applyNumberFormat="1" applyFont="1" applyFill="1" applyBorder="1" applyAlignment="1">
      <alignment horizontal="center" vertical="center"/>
    </xf>
    <xf numFmtId="0" fontId="13" fillId="11" borderId="37" xfId="22" applyFont="1" applyFill="1" applyBorder="1" applyAlignment="1">
      <alignment vertical="center"/>
    </xf>
    <xf numFmtId="0" fontId="13" fillId="0" borderId="30" xfId="22" applyFont="1" applyBorder="1" applyAlignment="1">
      <alignment vertical="center" wrapText="1"/>
    </xf>
    <xf numFmtId="0" fontId="13" fillId="0" borderId="0" xfId="22" applyFont="1" applyAlignment="1">
      <alignment vertical="center" wrapText="1"/>
    </xf>
    <xf numFmtId="0" fontId="13" fillId="0" borderId="1" xfId="22" applyFont="1" applyBorder="1" applyAlignment="1">
      <alignment vertical="center" wrapText="1"/>
    </xf>
    <xf numFmtId="0" fontId="13" fillId="0" borderId="5" xfId="22" applyFont="1" applyBorder="1" applyAlignment="1">
      <alignment vertical="center" wrapText="1"/>
    </xf>
    <xf numFmtId="0" fontId="13" fillId="0" borderId="7" xfId="22" applyFont="1" applyBorder="1" applyAlignment="1">
      <alignment vertical="center" wrapText="1"/>
    </xf>
    <xf numFmtId="0" fontId="13" fillId="15" borderId="11" xfId="22" applyFont="1" applyFill="1" applyBorder="1" applyAlignment="1">
      <alignment horizontal="center" vertical="center" wrapText="1"/>
    </xf>
    <xf numFmtId="0" fontId="13" fillId="15" borderId="11" xfId="22" applyFont="1" applyFill="1" applyBorder="1" applyAlignment="1">
      <alignment vertical="center"/>
    </xf>
    <xf numFmtId="0" fontId="13" fillId="15" borderId="11" xfId="22" applyFont="1" applyFill="1" applyBorder="1" applyAlignment="1">
      <alignment horizontal="justify" vertical="center"/>
    </xf>
    <xf numFmtId="0" fontId="13" fillId="15" borderId="11" xfId="22" applyFont="1" applyFill="1" applyBorder="1" applyAlignment="1">
      <alignment horizontal="center" vertical="center"/>
    </xf>
    <xf numFmtId="0" fontId="12" fillId="15" borderId="11" xfId="22" applyFont="1" applyFill="1" applyBorder="1" applyAlignment="1">
      <alignment vertical="center"/>
    </xf>
    <xf numFmtId="0" fontId="13" fillId="15" borderId="11" xfId="8" applyNumberFormat="1" applyFont="1" applyFill="1" applyBorder="1" applyAlignment="1">
      <alignment vertical="center"/>
    </xf>
    <xf numFmtId="169" fontId="13" fillId="15" borderId="11" xfId="8" applyNumberFormat="1" applyFont="1" applyFill="1" applyBorder="1" applyAlignment="1">
      <alignment vertical="center"/>
    </xf>
    <xf numFmtId="0" fontId="13" fillId="15" borderId="11" xfId="8" applyNumberFormat="1" applyFont="1" applyFill="1" applyBorder="1" applyAlignment="1">
      <alignment horizontal="center" vertical="center"/>
    </xf>
    <xf numFmtId="0" fontId="13" fillId="15" borderId="37" xfId="22" applyFont="1" applyFill="1" applyBorder="1" applyAlignment="1">
      <alignment vertical="center"/>
    </xf>
    <xf numFmtId="0" fontId="12" fillId="7" borderId="30" xfId="22" applyFont="1" applyFill="1" applyBorder="1" applyAlignment="1">
      <alignment vertical="center" wrapText="1"/>
    </xf>
    <xf numFmtId="0" fontId="12" fillId="7" borderId="0" xfId="22" applyFont="1" applyFill="1" applyAlignment="1">
      <alignment vertical="center" wrapText="1"/>
    </xf>
    <xf numFmtId="0" fontId="12" fillId="7" borderId="1" xfId="22" applyFont="1" applyFill="1" applyBorder="1" applyAlignment="1">
      <alignment vertical="center" wrapText="1"/>
    </xf>
    <xf numFmtId="0" fontId="12" fillId="7" borderId="8" xfId="22" applyFont="1" applyFill="1" applyBorder="1" applyAlignment="1">
      <alignment vertical="center" wrapText="1"/>
    </xf>
    <xf numFmtId="0" fontId="12" fillId="7" borderId="5" xfId="22" applyFont="1" applyFill="1" applyBorder="1" applyAlignment="1">
      <alignment vertical="center" wrapText="1"/>
    </xf>
    <xf numFmtId="0" fontId="12" fillId="7" borderId="7" xfId="22" applyFont="1" applyFill="1" applyBorder="1" applyAlignment="1">
      <alignment vertical="center" wrapText="1"/>
    </xf>
    <xf numFmtId="0" fontId="12" fillId="0" borderId="6" xfId="22" applyFont="1" applyFill="1" applyBorder="1" applyAlignment="1">
      <alignment horizontal="justify" vertical="center" wrapText="1"/>
    </xf>
    <xf numFmtId="43" fontId="8" fillId="7" borderId="2" xfId="8" applyFont="1" applyFill="1" applyBorder="1" applyAlignment="1">
      <alignment horizontal="center" vertical="center" wrapText="1"/>
    </xf>
    <xf numFmtId="181" fontId="12" fillId="7" borderId="0" xfId="22" applyNumberFormat="1" applyFont="1" applyFill="1"/>
    <xf numFmtId="0" fontId="12" fillId="7" borderId="0" xfId="22" applyFont="1" applyFill="1"/>
    <xf numFmtId="0" fontId="12" fillId="7" borderId="12" xfId="22" applyFont="1" applyFill="1" applyBorder="1" applyAlignment="1">
      <alignment vertical="center" wrapText="1"/>
    </xf>
    <xf numFmtId="43" fontId="12" fillId="7" borderId="0" xfId="22" applyNumberFormat="1" applyFont="1" applyFill="1"/>
    <xf numFmtId="49" fontId="12" fillId="0" borderId="2" xfId="23" applyNumberFormat="1" applyFont="1" applyFill="1" applyBorder="1" applyAlignment="1">
      <alignment horizontal="left" vertical="center" wrapText="1"/>
    </xf>
    <xf numFmtId="2" fontId="12" fillId="7" borderId="0" xfId="22" applyNumberFormat="1" applyFont="1" applyFill="1"/>
    <xf numFmtId="0" fontId="12" fillId="7" borderId="3" xfId="22" applyFont="1" applyFill="1" applyBorder="1" applyAlignment="1">
      <alignment vertical="center" wrapText="1"/>
    </xf>
    <xf numFmtId="0" fontId="12" fillId="7" borderId="4" xfId="22" applyFont="1" applyFill="1" applyBorder="1" applyAlignment="1">
      <alignment vertical="center" wrapText="1"/>
    </xf>
    <xf numFmtId="0" fontId="12" fillId="7" borderId="6" xfId="22" applyFont="1" applyFill="1" applyBorder="1" applyAlignment="1">
      <alignment vertical="center" wrapText="1"/>
    </xf>
    <xf numFmtId="0" fontId="12" fillId="0" borderId="1" xfId="22" applyFont="1" applyBorder="1"/>
    <xf numFmtId="0" fontId="13" fillId="11" borderId="11" xfId="22" applyFont="1" applyFill="1" applyBorder="1" applyAlignment="1">
      <alignment horizontal="justify" vertical="center" wrapText="1"/>
    </xf>
    <xf numFmtId="0" fontId="13" fillId="11" borderId="15" xfId="22" applyFont="1" applyFill="1" applyBorder="1" applyAlignment="1">
      <alignment vertical="center"/>
    </xf>
    <xf numFmtId="0" fontId="13" fillId="11" borderId="10" xfId="22" applyFont="1" applyFill="1" applyBorder="1" applyAlignment="1">
      <alignment vertical="center"/>
    </xf>
    <xf numFmtId="43" fontId="13" fillId="11" borderId="11" xfId="8" applyFont="1" applyFill="1" applyBorder="1" applyAlignment="1">
      <alignment horizontal="center" vertical="center"/>
    </xf>
    <xf numFmtId="43" fontId="12" fillId="11" borderId="11" xfId="8" applyFont="1" applyFill="1" applyBorder="1" applyAlignment="1">
      <alignment vertical="center"/>
    </xf>
    <xf numFmtId="1" fontId="13" fillId="11" borderId="11" xfId="22" applyNumberFormat="1" applyFont="1" applyFill="1" applyBorder="1" applyAlignment="1">
      <alignment horizontal="center" vertical="center"/>
    </xf>
    <xf numFmtId="0" fontId="13" fillId="15" borderId="11" xfId="22" applyFont="1" applyFill="1" applyBorder="1" applyAlignment="1">
      <alignment horizontal="justify" vertical="center" wrapText="1"/>
    </xf>
    <xf numFmtId="43" fontId="13" fillId="15" borderId="11" xfId="8" applyFont="1" applyFill="1" applyBorder="1" applyAlignment="1">
      <alignment horizontal="center" vertical="center"/>
    </xf>
    <xf numFmtId="43" fontId="12" fillId="15" borderId="11" xfId="8" applyFont="1" applyFill="1" applyBorder="1" applyAlignment="1">
      <alignment vertical="center"/>
    </xf>
    <xf numFmtId="1" fontId="13" fillId="15" borderId="11" xfId="22" applyNumberFormat="1" applyFont="1" applyFill="1" applyBorder="1" applyAlignment="1">
      <alignment horizontal="center" vertical="center"/>
    </xf>
    <xf numFmtId="49" fontId="12" fillId="0" borderId="2" xfId="23" applyNumberFormat="1" applyFont="1" applyFill="1" applyBorder="1" applyAlignment="1">
      <alignment horizontal="justify" vertical="center" wrapText="1"/>
    </xf>
    <xf numFmtId="0" fontId="13" fillId="7" borderId="30" xfId="22" applyFont="1" applyFill="1" applyBorder="1" applyAlignment="1">
      <alignment vertical="center" wrapText="1"/>
    </xf>
    <xf numFmtId="0" fontId="13" fillId="7" borderId="0" xfId="22" applyFont="1" applyFill="1" applyAlignment="1">
      <alignment vertical="center" wrapText="1"/>
    </xf>
    <xf numFmtId="0" fontId="13" fillId="7" borderId="1" xfId="22" applyFont="1" applyFill="1" applyBorder="1" applyAlignment="1">
      <alignment vertical="center" wrapText="1"/>
    </xf>
    <xf numFmtId="0" fontId="13" fillId="7" borderId="8" xfId="22" applyFont="1" applyFill="1" applyBorder="1" applyAlignment="1">
      <alignment vertical="center" wrapText="1"/>
    </xf>
    <xf numFmtId="0" fontId="13" fillId="7" borderId="5" xfId="22" applyFont="1" applyFill="1" applyBorder="1" applyAlignment="1">
      <alignment vertical="center" wrapText="1"/>
    </xf>
    <xf numFmtId="0" fontId="13" fillId="7" borderId="7" xfId="22" applyFont="1" applyFill="1" applyBorder="1" applyAlignment="1">
      <alignment vertical="center" wrapText="1"/>
    </xf>
    <xf numFmtId="43" fontId="8" fillId="0" borderId="10" xfId="8" applyFont="1" applyFill="1" applyBorder="1" applyAlignment="1">
      <alignment horizontal="center" vertical="center" wrapText="1"/>
    </xf>
    <xf numFmtId="0" fontId="13" fillId="7" borderId="12" xfId="22" applyFont="1" applyFill="1" applyBorder="1" applyAlignment="1">
      <alignment vertical="center" wrapText="1"/>
    </xf>
    <xf numFmtId="181" fontId="12" fillId="7" borderId="0" xfId="24" applyFont="1" applyFill="1"/>
    <xf numFmtId="0" fontId="13" fillId="7" borderId="6" xfId="22" applyFont="1" applyFill="1" applyBorder="1" applyAlignment="1">
      <alignment vertical="center" wrapText="1"/>
    </xf>
    <xf numFmtId="0" fontId="13" fillId="7" borderId="3" xfId="22" applyFont="1" applyFill="1" applyBorder="1" applyAlignment="1">
      <alignment vertical="center" wrapText="1"/>
    </xf>
    <xf numFmtId="0" fontId="13" fillId="7" borderId="4" xfId="22" applyFont="1" applyFill="1" applyBorder="1" applyAlignment="1">
      <alignment vertical="center" wrapText="1"/>
    </xf>
    <xf numFmtId="0" fontId="12" fillId="0" borderId="2" xfId="22" applyFont="1" applyFill="1" applyBorder="1" applyAlignment="1">
      <alignment horizontal="justify" vertical="center" wrapText="1"/>
    </xf>
    <xf numFmtId="43" fontId="8" fillId="7" borderId="10" xfId="8" applyFont="1" applyFill="1" applyBorder="1" applyAlignment="1">
      <alignment horizontal="center" vertical="center" wrapText="1"/>
    </xf>
    <xf numFmtId="49" fontId="12" fillId="0" borderId="2" xfId="23" applyNumberFormat="1" applyFont="1" applyFill="1" applyBorder="1" applyAlignment="1">
      <alignment horizontal="justify" vertical="top" wrapText="1"/>
    </xf>
    <xf numFmtId="43" fontId="8" fillId="7" borderId="0" xfId="22" applyNumberFormat="1" applyFont="1" applyFill="1"/>
    <xf numFmtId="0" fontId="8" fillId="7" borderId="0" xfId="22" applyFont="1" applyFill="1"/>
    <xf numFmtId="0" fontId="8" fillId="16" borderId="0" xfId="22" applyFont="1" applyFill="1"/>
    <xf numFmtId="0" fontId="8" fillId="7" borderId="30" xfId="22" applyFont="1" applyFill="1" applyBorder="1" applyAlignment="1">
      <alignment vertical="center" wrapText="1"/>
    </xf>
    <xf numFmtId="0" fontId="8" fillId="7" borderId="0" xfId="22" applyFont="1" applyFill="1" applyAlignment="1">
      <alignment vertical="center" wrapText="1"/>
    </xf>
    <xf numFmtId="0" fontId="8" fillId="7" borderId="1" xfId="22" applyFont="1" applyFill="1" applyBorder="1" applyAlignment="1">
      <alignment vertical="center" wrapText="1"/>
    </xf>
    <xf numFmtId="0" fontId="8" fillId="7" borderId="8" xfId="22" applyFont="1" applyFill="1" applyBorder="1" applyAlignment="1">
      <alignment vertical="center" wrapText="1"/>
    </xf>
    <xf numFmtId="0" fontId="8" fillId="7" borderId="5" xfId="22" applyFont="1" applyFill="1" applyBorder="1" applyAlignment="1">
      <alignment vertical="center" wrapText="1"/>
    </xf>
    <xf numFmtId="0" fontId="8" fillId="7" borderId="7" xfId="22" applyFont="1" applyFill="1" applyBorder="1" applyAlignment="1">
      <alignment vertical="center" wrapText="1"/>
    </xf>
    <xf numFmtId="0" fontId="8" fillId="7" borderId="12" xfId="22" applyFont="1" applyFill="1" applyBorder="1" applyAlignment="1">
      <alignment vertical="center" wrapText="1"/>
    </xf>
    <xf numFmtId="181" fontId="8" fillId="7" borderId="0" xfId="22" applyNumberFormat="1" applyFont="1" applyFill="1"/>
    <xf numFmtId="0" fontId="8" fillId="7" borderId="6" xfId="22" applyFont="1" applyFill="1" applyBorder="1" applyAlignment="1">
      <alignment vertical="center" wrapText="1"/>
    </xf>
    <xf numFmtId="0" fontId="8" fillId="7" borderId="3" xfId="22" applyFont="1" applyFill="1" applyBorder="1" applyAlignment="1">
      <alignment vertical="center" wrapText="1"/>
    </xf>
    <xf numFmtId="0" fontId="8" fillId="7" borderId="4" xfId="22" applyFont="1" applyFill="1" applyBorder="1" applyAlignment="1">
      <alignment vertical="center" wrapText="1"/>
    </xf>
    <xf numFmtId="0" fontId="12" fillId="0" borderId="14" xfId="22" applyFont="1" applyFill="1" applyBorder="1" applyAlignment="1">
      <alignment horizontal="justify" vertical="center" wrapText="1"/>
    </xf>
    <xf numFmtId="43" fontId="8" fillId="0" borderId="2" xfId="8" applyFont="1" applyFill="1" applyBorder="1" applyAlignment="1">
      <alignment horizontal="center" vertical="center" wrapText="1"/>
    </xf>
    <xf numFmtId="43" fontId="8" fillId="0" borderId="14" xfId="8" applyFont="1" applyFill="1" applyBorder="1" applyAlignment="1">
      <alignment horizontal="center" vertical="center" wrapText="1"/>
    </xf>
    <xf numFmtId="43" fontId="12" fillId="0" borderId="0" xfId="22" applyNumberFormat="1" applyFont="1"/>
    <xf numFmtId="181" fontId="26" fillId="0" borderId="0" xfId="24" applyFont="1" applyAlignment="1">
      <alignment horizontal="center" vertical="center"/>
    </xf>
    <xf numFmtId="0" fontId="12" fillId="0" borderId="30" xfId="22" applyFont="1" applyBorder="1" applyAlignment="1">
      <alignment vertical="center" wrapText="1"/>
    </xf>
    <xf numFmtId="0" fontId="12" fillId="0" borderId="0" xfId="22" applyFont="1" applyAlignment="1">
      <alignment vertical="center" wrapText="1"/>
    </xf>
    <xf numFmtId="0" fontId="12" fillId="0" borderId="1" xfId="22" applyFont="1" applyBorder="1" applyAlignment="1">
      <alignment vertical="center" wrapText="1"/>
    </xf>
    <xf numFmtId="0" fontId="12" fillId="0" borderId="12" xfId="22" applyFont="1" applyBorder="1" applyAlignment="1">
      <alignment vertical="center" wrapText="1"/>
    </xf>
    <xf numFmtId="0" fontId="12" fillId="0" borderId="9" xfId="22" applyFont="1" applyBorder="1" applyAlignment="1">
      <alignment horizontal="center" vertical="center" wrapText="1"/>
    </xf>
    <xf numFmtId="181" fontId="12" fillId="0" borderId="0" xfId="22" applyNumberFormat="1" applyFont="1"/>
    <xf numFmtId="0" fontId="12" fillId="0" borderId="13" xfId="22" applyFont="1" applyBorder="1" applyAlignment="1">
      <alignment horizontal="center" vertical="center" wrapText="1"/>
    </xf>
    <xf numFmtId="49" fontId="12" fillId="0" borderId="14" xfId="23" applyNumberFormat="1" applyFont="1" applyFill="1" applyBorder="1" applyAlignment="1">
      <alignment horizontal="justify" vertical="center" wrapText="1"/>
    </xf>
    <xf numFmtId="0" fontId="12" fillId="0" borderId="14" xfId="22" applyFont="1" applyBorder="1" applyAlignment="1">
      <alignment horizontal="center" vertical="center" wrapText="1"/>
    </xf>
    <xf numFmtId="43" fontId="12" fillId="7" borderId="14" xfId="8" applyFont="1" applyFill="1" applyBorder="1" applyAlignment="1">
      <alignment horizontal="center" vertical="center" wrapText="1"/>
    </xf>
    <xf numFmtId="1" fontId="12" fillId="0" borderId="9" xfId="22" applyNumberFormat="1" applyFont="1" applyBorder="1" applyAlignment="1">
      <alignment horizontal="center" vertical="center" wrapText="1"/>
    </xf>
    <xf numFmtId="1" fontId="12" fillId="0" borderId="13" xfId="22" applyNumberFormat="1" applyFont="1" applyBorder="1" applyAlignment="1">
      <alignment horizontal="center" vertical="center" wrapText="1"/>
    </xf>
    <xf numFmtId="0" fontId="12" fillId="0" borderId="0" xfId="0" applyFont="1" applyAlignment="1">
      <alignment horizontal="center" vertical="center" wrapText="1"/>
    </xf>
    <xf numFmtId="0" fontId="12" fillId="0" borderId="6" xfId="22" applyFont="1" applyBorder="1" applyAlignment="1">
      <alignment vertical="center" wrapText="1"/>
    </xf>
    <xf numFmtId="0" fontId="12" fillId="0" borderId="3" xfId="22" applyFont="1" applyBorder="1" applyAlignment="1">
      <alignment vertical="center" wrapText="1"/>
    </xf>
    <xf numFmtId="0" fontId="12" fillId="0" borderId="4" xfId="22" applyFont="1" applyBorder="1" applyAlignment="1">
      <alignment vertical="center" wrapText="1"/>
    </xf>
    <xf numFmtId="1" fontId="12" fillId="0" borderId="14" xfId="22" applyNumberFormat="1" applyFont="1" applyBorder="1" applyAlignment="1">
      <alignment horizontal="center" vertical="center" wrapText="1"/>
    </xf>
    <xf numFmtId="0" fontId="12" fillId="7" borderId="9" xfId="22" applyFont="1" applyFill="1" applyBorder="1" applyAlignment="1">
      <alignment horizontal="center" vertical="center" wrapText="1"/>
    </xf>
    <xf numFmtId="43" fontId="12" fillId="0" borderId="14" xfId="8" applyFont="1" applyFill="1" applyBorder="1" applyAlignment="1">
      <alignment horizontal="center" vertical="center" wrapText="1"/>
    </xf>
    <xf numFmtId="1" fontId="12" fillId="7" borderId="9" xfId="22" applyNumberFormat="1" applyFont="1" applyFill="1" applyBorder="1" applyAlignment="1">
      <alignment vertical="center" wrapText="1"/>
    </xf>
    <xf numFmtId="0" fontId="12" fillId="7" borderId="13" xfId="22" applyFont="1" applyFill="1" applyBorder="1" applyAlignment="1">
      <alignment horizontal="center" vertical="center" wrapText="1"/>
    </xf>
    <xf numFmtId="1" fontId="12" fillId="7" borderId="13" xfId="22" applyNumberFormat="1" applyFont="1" applyFill="1" applyBorder="1" applyAlignment="1">
      <alignment vertical="center" wrapText="1"/>
    </xf>
    <xf numFmtId="1" fontId="12" fillId="7" borderId="13" xfId="22" applyNumberFormat="1" applyFont="1" applyFill="1" applyBorder="1" applyAlignment="1">
      <alignment horizontal="center" vertical="center" wrapText="1"/>
    </xf>
    <xf numFmtId="0" fontId="12" fillId="7" borderId="13" xfId="22" applyFont="1" applyFill="1" applyBorder="1" applyAlignment="1">
      <alignment horizontal="center" wrapText="1"/>
    </xf>
    <xf numFmtId="0" fontId="12" fillId="7" borderId="0" xfId="22" applyFont="1" applyFill="1" applyAlignment="1">
      <alignment horizontal="center"/>
    </xf>
    <xf numFmtId="0" fontId="12" fillId="7" borderId="13" xfId="22" applyFont="1" applyFill="1" applyBorder="1" applyAlignment="1">
      <alignment horizontal="center" vertical="top" wrapText="1"/>
    </xf>
    <xf numFmtId="0" fontId="12" fillId="7" borderId="14" xfId="22" applyFont="1" applyFill="1" applyBorder="1" applyAlignment="1">
      <alignment horizontal="center" vertical="center" wrapText="1"/>
    </xf>
    <xf numFmtId="1" fontId="12" fillId="7" borderId="14" xfId="22" applyNumberFormat="1" applyFont="1" applyFill="1" applyBorder="1" applyAlignment="1">
      <alignment vertical="center" wrapText="1"/>
    </xf>
    <xf numFmtId="43" fontId="27" fillId="0" borderId="0" xfId="22" applyNumberFormat="1" applyFont="1"/>
    <xf numFmtId="43" fontId="13" fillId="15" borderId="11" xfId="8" applyFont="1" applyFill="1" applyBorder="1" applyAlignment="1">
      <alignment vertical="center"/>
    </xf>
    <xf numFmtId="1" fontId="12" fillId="7" borderId="9" xfId="22" applyNumberFormat="1" applyFont="1" applyFill="1" applyBorder="1" applyAlignment="1">
      <alignment horizontal="center" vertical="center" wrapText="1"/>
    </xf>
    <xf numFmtId="0" fontId="12" fillId="0" borderId="13" xfId="0" applyFont="1" applyBorder="1" applyAlignment="1">
      <alignment horizontal="center" vertical="center" wrapText="1"/>
    </xf>
    <xf numFmtId="181" fontId="12" fillId="0" borderId="0" xfId="24" applyFont="1"/>
    <xf numFmtId="43" fontId="12" fillId="7" borderId="2" xfId="8" applyFont="1" applyFill="1" applyBorder="1" applyAlignment="1">
      <alignment horizontal="center" vertical="center" wrapText="1"/>
    </xf>
    <xf numFmtId="1" fontId="12" fillId="7" borderId="14" xfId="22" applyNumberFormat="1" applyFont="1" applyFill="1" applyBorder="1" applyAlignment="1">
      <alignment horizontal="center" vertical="center" wrapText="1"/>
    </xf>
    <xf numFmtId="43" fontId="13" fillId="15" borderId="11" xfId="8" applyFont="1" applyFill="1" applyBorder="1" applyAlignment="1">
      <alignment horizontal="justify" vertical="center"/>
    </xf>
    <xf numFmtId="0" fontId="12" fillId="7" borderId="2" xfId="22" applyFont="1" applyFill="1" applyBorder="1" applyAlignment="1">
      <alignment horizontal="center" vertical="center" wrapText="1"/>
    </xf>
    <xf numFmtId="0" fontId="12" fillId="7" borderId="2" xfId="22" applyFont="1" applyFill="1" applyBorder="1" applyAlignment="1">
      <alignment horizontal="justify" vertical="center" wrapText="1"/>
    </xf>
    <xf numFmtId="0" fontId="12" fillId="7" borderId="2" xfId="22" applyFont="1" applyFill="1" applyBorder="1" applyAlignment="1">
      <alignment horizontal="left" vertical="center" wrapText="1"/>
    </xf>
    <xf numFmtId="0" fontId="12" fillId="0" borderId="0" xfId="22" applyFont="1" applyFill="1"/>
    <xf numFmtId="49" fontId="12" fillId="0" borderId="2" xfId="23" applyNumberFormat="1" applyFont="1" applyBorder="1" applyAlignment="1">
      <alignment horizontal="justify" vertical="center" wrapText="1"/>
    </xf>
    <xf numFmtId="43" fontId="12" fillId="0" borderId="0" xfId="22" applyNumberFormat="1" applyFont="1" applyFill="1"/>
    <xf numFmtId="0" fontId="12" fillId="16" borderId="0" xfId="22" applyFont="1" applyFill="1"/>
    <xf numFmtId="0" fontId="13" fillId="11" borderId="0" xfId="22" applyFont="1" applyFill="1" applyAlignment="1">
      <alignment horizontal="justify" vertical="center" wrapText="1"/>
    </xf>
    <xf numFmtId="0" fontId="13" fillId="11" borderId="0" xfId="22" applyFont="1" applyFill="1" applyAlignment="1">
      <alignment vertical="center"/>
    </xf>
    <xf numFmtId="0" fontId="13" fillId="11" borderId="3" xfId="22" applyFont="1" applyFill="1" applyBorder="1" applyAlignment="1">
      <alignment vertical="center"/>
    </xf>
    <xf numFmtId="0" fontId="13" fillId="11" borderId="3" xfId="22" applyFont="1" applyFill="1" applyBorder="1" applyAlignment="1">
      <alignment horizontal="justify" vertical="center"/>
    </xf>
    <xf numFmtId="0" fontId="13" fillId="11" borderId="3" xfId="22" applyFont="1" applyFill="1" applyBorder="1" applyAlignment="1">
      <alignment horizontal="center" vertical="center"/>
    </xf>
    <xf numFmtId="43" fontId="13" fillId="11" borderId="3" xfId="8" applyFont="1" applyFill="1" applyBorder="1" applyAlignment="1">
      <alignment horizontal="center" vertical="center"/>
    </xf>
    <xf numFmtId="43" fontId="12" fillId="11" borderId="3" xfId="8" applyFont="1" applyFill="1" applyBorder="1" applyAlignment="1">
      <alignment vertical="center"/>
    </xf>
    <xf numFmtId="1" fontId="13" fillId="11" borderId="3" xfId="22" applyNumberFormat="1" applyFont="1" applyFill="1" applyBorder="1" applyAlignment="1">
      <alignment horizontal="center" vertical="center"/>
    </xf>
    <xf numFmtId="0" fontId="13" fillId="11" borderId="33" xfId="22" applyFont="1" applyFill="1" applyBorder="1" applyAlignment="1">
      <alignment vertical="center"/>
    </xf>
    <xf numFmtId="0" fontId="12" fillId="0" borderId="2" xfId="22" quotePrefix="1" applyFont="1" applyFill="1" applyBorder="1" applyAlignment="1">
      <alignment horizontal="justify" vertical="center" wrapText="1"/>
    </xf>
    <xf numFmtId="43" fontId="8" fillId="0" borderId="2" xfId="8" applyFont="1" applyBorder="1" applyAlignment="1">
      <alignment horizontal="center" vertical="center" wrapText="1"/>
    </xf>
    <xf numFmtId="0" fontId="13" fillId="15" borderId="2" xfId="22" applyFont="1" applyFill="1" applyBorder="1" applyAlignment="1">
      <alignment vertical="center"/>
    </xf>
    <xf numFmtId="0" fontId="12" fillId="7" borderId="8" xfId="22" applyFont="1" applyFill="1" applyBorder="1" applyAlignment="1">
      <alignment horizontal="center" vertical="center" wrapText="1"/>
    </xf>
    <xf numFmtId="10" fontId="12" fillId="7" borderId="2" xfId="10" applyNumberFormat="1" applyFont="1" applyFill="1" applyBorder="1" applyAlignment="1">
      <alignment horizontal="center" vertical="center" wrapText="1"/>
    </xf>
    <xf numFmtId="1" fontId="12" fillId="7" borderId="9" xfId="22" quotePrefix="1" applyNumberFormat="1" applyFont="1" applyFill="1" applyBorder="1" applyAlignment="1">
      <alignment horizontal="center" vertical="center" wrapText="1"/>
    </xf>
    <xf numFmtId="0" fontId="12" fillId="0" borderId="15" xfId="22" quotePrefix="1" applyFont="1" applyFill="1" applyBorder="1" applyAlignment="1">
      <alignment horizontal="justify" vertical="center" wrapText="1"/>
    </xf>
    <xf numFmtId="43" fontId="8" fillId="0" borderId="10" xfId="8" applyFont="1" applyBorder="1" applyAlignment="1">
      <alignment horizontal="center" vertical="center" wrapText="1"/>
    </xf>
    <xf numFmtId="0" fontId="12" fillId="7" borderId="11" xfId="22" applyFont="1" applyFill="1" applyBorder="1" applyAlignment="1">
      <alignment horizontal="justify" vertical="center" wrapText="1"/>
    </xf>
    <xf numFmtId="3" fontId="13" fillId="11" borderId="5" xfId="22" applyNumberFormat="1" applyFont="1" applyFill="1" applyBorder="1" applyAlignment="1">
      <alignment horizontal="justify" vertical="center" wrapText="1"/>
    </xf>
    <xf numFmtId="0" fontId="13" fillId="15" borderId="5" xfId="22" applyFont="1" applyFill="1" applyBorder="1" applyAlignment="1">
      <alignment horizontal="justify" vertical="center" wrapText="1"/>
    </xf>
    <xf numFmtId="0" fontId="13" fillId="15" borderId="5" xfId="22" applyFont="1" applyFill="1" applyBorder="1" applyAlignment="1">
      <alignment vertical="center"/>
    </xf>
    <xf numFmtId="0" fontId="13" fillId="15" borderId="5" xfId="22" applyFont="1" applyFill="1" applyBorder="1" applyAlignment="1">
      <alignment horizontal="justify" vertical="center"/>
    </xf>
    <xf numFmtId="0" fontId="13" fillId="15" borderId="5" xfId="22" applyFont="1" applyFill="1" applyBorder="1" applyAlignment="1">
      <alignment horizontal="center" vertical="center"/>
    </xf>
    <xf numFmtId="43" fontId="13" fillId="15" borderId="5" xfId="8" applyFont="1" applyFill="1" applyBorder="1" applyAlignment="1">
      <alignment horizontal="center" vertical="center"/>
    </xf>
    <xf numFmtId="43" fontId="12" fillId="15" borderId="5" xfId="8" applyFont="1" applyFill="1" applyBorder="1" applyAlignment="1">
      <alignment vertical="center"/>
    </xf>
    <xf numFmtId="1" fontId="13" fillId="15" borderId="5" xfId="22" applyNumberFormat="1" applyFont="1" applyFill="1" applyBorder="1" applyAlignment="1">
      <alignment horizontal="center" vertical="center"/>
    </xf>
    <xf numFmtId="0" fontId="13" fillId="15" borderId="38" xfId="22" applyFont="1" applyFill="1" applyBorder="1" applyAlignment="1">
      <alignment vertical="center"/>
    </xf>
    <xf numFmtId="0" fontId="12" fillId="7" borderId="9" xfId="22" applyFont="1" applyFill="1" applyBorder="1" applyAlignment="1">
      <alignment horizontal="justify" vertical="center" wrapText="1"/>
    </xf>
    <xf numFmtId="0" fontId="12" fillId="0" borderId="9" xfId="22" applyFont="1" applyBorder="1" applyAlignment="1">
      <alignment horizontal="center" vertical="center"/>
    </xf>
    <xf numFmtId="9" fontId="12" fillId="7" borderId="9" xfId="10" applyFont="1" applyFill="1" applyBorder="1" applyAlignment="1">
      <alignment horizontal="center" vertical="center" wrapText="1"/>
    </xf>
    <xf numFmtId="0" fontId="12" fillId="0" borderId="2" xfId="22" quotePrefix="1" applyFont="1" applyFill="1" applyBorder="1" applyAlignment="1">
      <alignment horizontal="left" vertical="center" wrapText="1"/>
    </xf>
    <xf numFmtId="0" fontId="12" fillId="0" borderId="2" xfId="22" applyFont="1" applyBorder="1" applyAlignment="1">
      <alignment horizontal="center"/>
    </xf>
    <xf numFmtId="9" fontId="12" fillId="7" borderId="2" xfId="10" applyFont="1" applyFill="1" applyBorder="1" applyAlignment="1">
      <alignment horizontal="center" vertical="center" wrapText="1"/>
    </xf>
    <xf numFmtId="0" fontId="12" fillId="7" borderId="2" xfId="22" applyFont="1" applyFill="1" applyBorder="1" applyAlignment="1">
      <alignment vertical="center" wrapText="1"/>
    </xf>
    <xf numFmtId="0" fontId="12" fillId="0" borderId="2" xfId="22" quotePrefix="1" applyFont="1" applyFill="1" applyBorder="1" applyAlignment="1">
      <alignment vertical="center" wrapText="1"/>
    </xf>
    <xf numFmtId="43" fontId="8" fillId="0" borderId="2" xfId="8" applyFont="1" applyFill="1" applyBorder="1" applyAlignment="1">
      <alignment vertical="center" wrapText="1"/>
    </xf>
    <xf numFmtId="0" fontId="12" fillId="0" borderId="0" xfId="22" applyFont="1" applyAlignment="1">
      <alignment horizontal="center"/>
    </xf>
    <xf numFmtId="43" fontId="8" fillId="0" borderId="9" xfId="8" applyFont="1" applyBorder="1" applyAlignment="1">
      <alignment vertical="center" wrapText="1"/>
    </xf>
    <xf numFmtId="0" fontId="13" fillId="0" borderId="3" xfId="22" applyFont="1" applyBorder="1" applyAlignment="1">
      <alignment vertical="center" wrapText="1"/>
    </xf>
    <xf numFmtId="0" fontId="13" fillId="0" borderId="4" xfId="22" applyFont="1" applyBorder="1" applyAlignment="1">
      <alignment vertical="center" wrapText="1"/>
    </xf>
    <xf numFmtId="0" fontId="12" fillId="0" borderId="10" xfId="22" quotePrefix="1" applyFont="1" applyFill="1" applyBorder="1" applyAlignment="1">
      <alignment vertical="center" wrapText="1"/>
    </xf>
    <xf numFmtId="43" fontId="8" fillId="0" borderId="2" xfId="8" applyFont="1" applyBorder="1" applyAlignment="1">
      <alignment vertical="center" wrapText="1"/>
    </xf>
    <xf numFmtId="0" fontId="13" fillId="15" borderId="0" xfId="22" applyFont="1" applyFill="1" applyAlignment="1">
      <alignment horizontal="justify" vertical="center" wrapText="1"/>
    </xf>
    <xf numFmtId="0" fontId="13" fillId="15" borderId="0" xfId="22" applyFont="1" applyFill="1" applyAlignment="1">
      <alignment vertical="center"/>
    </xf>
    <xf numFmtId="0" fontId="13" fillId="15" borderId="3" xfId="22" applyFont="1" applyFill="1" applyBorder="1" applyAlignment="1">
      <alignment vertical="center"/>
    </xf>
    <xf numFmtId="0" fontId="13" fillId="15" borderId="3" xfId="22" applyFont="1" applyFill="1" applyBorder="1" applyAlignment="1">
      <alignment horizontal="justify" vertical="center"/>
    </xf>
    <xf numFmtId="43" fontId="12" fillId="15" borderId="3" xfId="8" applyFont="1" applyFill="1" applyBorder="1" applyAlignment="1">
      <alignment vertical="center"/>
    </xf>
    <xf numFmtId="0" fontId="13" fillId="15" borderId="11" xfId="8" applyNumberFormat="1" applyFont="1" applyFill="1" applyBorder="1" applyAlignment="1">
      <alignment horizontal="center" vertical="center" textRotation="180" wrapText="1"/>
    </xf>
    <xf numFmtId="0" fontId="12" fillId="7" borderId="30" xfId="22" applyFont="1" applyFill="1" applyBorder="1" applyAlignment="1">
      <alignment horizontal="center" vertical="center" wrapText="1"/>
    </xf>
    <xf numFmtId="0" fontId="12" fillId="7" borderId="0" xfId="22" applyFont="1" applyFill="1" applyAlignment="1">
      <alignment horizontal="center" vertical="center" wrapText="1"/>
    </xf>
    <xf numFmtId="0" fontId="12" fillId="7" borderId="1" xfId="22" applyFont="1" applyFill="1" applyBorder="1" applyAlignment="1">
      <alignment horizontal="center" vertical="center" wrapText="1"/>
    </xf>
    <xf numFmtId="0" fontId="12" fillId="7" borderId="5" xfId="22" applyFont="1" applyFill="1" applyBorder="1" applyAlignment="1">
      <alignment horizontal="center" vertical="center" wrapText="1"/>
    </xf>
    <xf numFmtId="0" fontId="12" fillId="7" borderId="7" xfId="22" applyFont="1" applyFill="1" applyBorder="1" applyAlignment="1">
      <alignment horizontal="center" vertical="center" wrapText="1"/>
    </xf>
    <xf numFmtId="0" fontId="13" fillId="15" borderId="0" xfId="8" applyNumberFormat="1" applyFont="1" applyFill="1" applyAlignment="1">
      <alignment horizontal="center" vertical="center" textRotation="180" wrapText="1"/>
    </xf>
    <xf numFmtId="0" fontId="8" fillId="0" borderId="2" xfId="23" quotePrefix="1" applyFont="1" applyFill="1" applyBorder="1" applyAlignment="1">
      <alignment horizontal="justify" vertical="center" wrapText="1"/>
    </xf>
    <xf numFmtId="43" fontId="8" fillId="7" borderId="2" xfId="8" quotePrefix="1" applyFont="1" applyFill="1" applyBorder="1" applyAlignment="1">
      <alignment vertical="center" wrapText="1"/>
    </xf>
    <xf numFmtId="0" fontId="12" fillId="7" borderId="13" xfId="22" applyFont="1" applyFill="1" applyBorder="1" applyAlignment="1">
      <alignment horizontal="justify" vertical="center" wrapText="1"/>
    </xf>
    <xf numFmtId="0" fontId="12" fillId="7" borderId="9" xfId="22" applyFont="1" applyFill="1" applyBorder="1" applyAlignment="1">
      <alignment vertical="center" wrapText="1"/>
    </xf>
    <xf numFmtId="49" fontId="12" fillId="0" borderId="2" xfId="23" quotePrefix="1" applyNumberFormat="1" applyFont="1" applyFill="1" applyBorder="1" applyAlignment="1">
      <alignment horizontal="justify" vertical="center" wrapText="1"/>
    </xf>
    <xf numFmtId="0" fontId="12" fillId="7" borderId="13" xfId="22" applyFont="1" applyFill="1" applyBorder="1" applyAlignment="1">
      <alignment vertical="center" wrapText="1"/>
    </xf>
    <xf numFmtId="49" fontId="8" fillId="0" borderId="9" xfId="23" quotePrefix="1" applyNumberFormat="1" applyFont="1" applyFill="1" applyBorder="1" applyAlignment="1">
      <alignment horizontal="justify" vertical="center" wrapText="1"/>
    </xf>
    <xf numFmtId="0" fontId="12" fillId="7" borderId="14" xfId="22" applyFont="1" applyFill="1" applyBorder="1" applyAlignment="1">
      <alignment vertical="center" wrapText="1"/>
    </xf>
    <xf numFmtId="0" fontId="13" fillId="15" borderId="11" xfId="8" applyNumberFormat="1" applyFont="1" applyFill="1" applyBorder="1" applyAlignment="1">
      <alignment vertical="center" textRotation="180" wrapText="1"/>
    </xf>
    <xf numFmtId="169" fontId="13" fillId="15" borderId="11" xfId="8" applyNumberFormat="1" applyFont="1" applyFill="1" applyBorder="1" applyAlignment="1">
      <alignment vertical="center" textRotation="180" wrapText="1"/>
    </xf>
    <xf numFmtId="49" fontId="8" fillId="0" borderId="2" xfId="23" applyNumberFormat="1" applyFont="1" applyFill="1" applyBorder="1" applyAlignment="1">
      <alignment horizontal="justify" vertical="center" wrapText="1"/>
    </xf>
    <xf numFmtId="0" fontId="12" fillId="7" borderId="3" xfId="22" applyFont="1" applyFill="1" applyBorder="1" applyAlignment="1">
      <alignment horizontal="center" vertical="center" wrapText="1"/>
    </xf>
    <xf numFmtId="0" fontId="12" fillId="7" borderId="4" xfId="22" applyFont="1" applyFill="1" applyBorder="1" applyAlignment="1">
      <alignment horizontal="center" vertical="center" wrapText="1"/>
    </xf>
    <xf numFmtId="43" fontId="8" fillId="0" borderId="2" xfId="8" quotePrefix="1" applyFont="1" applyFill="1" applyBorder="1" applyAlignment="1">
      <alignment horizontal="center" vertical="center"/>
    </xf>
    <xf numFmtId="0" fontId="12" fillId="0" borderId="2" xfId="22" applyFont="1" applyBorder="1" applyAlignment="1">
      <alignment horizontal="center" vertical="center" wrapText="1"/>
    </xf>
    <xf numFmtId="0" fontId="12" fillId="0" borderId="2" xfId="22" applyFont="1" applyBorder="1" applyAlignment="1">
      <alignment horizontal="justify" vertical="center" wrapText="1"/>
    </xf>
    <xf numFmtId="0" fontId="12" fillId="0" borderId="9" xfId="22" applyFont="1" applyBorder="1" applyAlignment="1">
      <alignment vertical="center" wrapText="1"/>
    </xf>
    <xf numFmtId="0" fontId="13" fillId="11" borderId="11" xfId="8" applyNumberFormat="1" applyFont="1" applyFill="1" applyBorder="1" applyAlignment="1">
      <alignment vertical="center" textRotation="180" wrapText="1"/>
    </xf>
    <xf numFmtId="169" fontId="13" fillId="11" borderId="11" xfId="8" applyNumberFormat="1" applyFont="1" applyFill="1" applyBorder="1" applyAlignment="1">
      <alignment vertical="center" textRotation="180" wrapText="1"/>
    </xf>
    <xf numFmtId="0" fontId="13" fillId="11" borderId="11" xfId="8" applyNumberFormat="1" applyFont="1" applyFill="1" applyBorder="1" applyAlignment="1">
      <alignment horizontal="center" vertical="center" textRotation="180" wrapText="1"/>
    </xf>
    <xf numFmtId="0" fontId="13" fillId="15" borderId="3" xfId="22" applyFont="1" applyFill="1" applyBorder="1" applyAlignment="1">
      <alignment horizontal="center" vertical="center"/>
    </xf>
    <xf numFmtId="0" fontId="13" fillId="15" borderId="3" xfId="8" applyNumberFormat="1" applyFont="1" applyFill="1" applyBorder="1" applyAlignment="1">
      <alignment vertical="center" textRotation="180" wrapText="1"/>
    </xf>
    <xf numFmtId="169" fontId="13" fillId="15" borderId="3" xfId="8" applyNumberFormat="1" applyFont="1" applyFill="1" applyBorder="1" applyAlignment="1">
      <alignment vertical="center" textRotation="180" wrapText="1"/>
    </xf>
    <xf numFmtId="0" fontId="13" fillId="15" borderId="3" xfId="8" applyNumberFormat="1" applyFont="1" applyFill="1" applyBorder="1" applyAlignment="1">
      <alignment horizontal="center" vertical="center" textRotation="180" wrapText="1"/>
    </xf>
    <xf numFmtId="0" fontId="12" fillId="7" borderId="14" xfId="22" applyFont="1" applyFill="1" applyBorder="1" applyAlignment="1">
      <alignment horizontal="justify" vertical="center" wrapText="1"/>
    </xf>
    <xf numFmtId="9" fontId="12" fillId="7" borderId="14" xfId="10" applyFont="1" applyFill="1" applyBorder="1" applyAlignment="1">
      <alignment horizontal="center" vertical="center" wrapText="1"/>
    </xf>
    <xf numFmtId="43" fontId="12" fillId="7" borderId="2" xfId="8" applyFont="1" applyFill="1" applyBorder="1" applyAlignment="1">
      <alignment vertical="center"/>
    </xf>
    <xf numFmtId="0" fontId="8" fillId="0" borderId="2" xfId="23" applyFont="1" applyFill="1" applyBorder="1" applyAlignment="1">
      <alignment horizontal="justify" vertical="center" wrapText="1"/>
    </xf>
    <xf numFmtId="0" fontId="8" fillId="0" borderId="9" xfId="23" applyFont="1" applyFill="1" applyBorder="1" applyAlignment="1">
      <alignment horizontal="justify" vertical="center" wrapText="1"/>
    </xf>
    <xf numFmtId="43" fontId="8" fillId="7" borderId="8" xfId="8" applyFont="1" applyFill="1" applyBorder="1" applyAlignment="1">
      <alignment horizontal="center" vertical="center" wrapText="1"/>
    </xf>
    <xf numFmtId="0" fontId="12" fillId="0" borderId="2" xfId="22" applyFont="1" applyBorder="1"/>
    <xf numFmtId="43" fontId="13" fillId="0" borderId="25" xfId="8" applyFont="1" applyBorder="1" applyAlignment="1">
      <alignment horizontal="center" vertical="center"/>
    </xf>
    <xf numFmtId="0" fontId="12" fillId="7" borderId="21" xfId="22" applyFont="1" applyFill="1" applyBorder="1"/>
    <xf numFmtId="0" fontId="12" fillId="7" borderId="22" xfId="22" applyFont="1" applyFill="1" applyBorder="1" applyAlignment="1">
      <alignment horizontal="justify"/>
    </xf>
    <xf numFmtId="0" fontId="12" fillId="7" borderId="23" xfId="22" applyFont="1" applyFill="1" applyBorder="1" applyAlignment="1">
      <alignment horizontal="right" vertical="center"/>
    </xf>
    <xf numFmtId="43" fontId="13" fillId="0" borderId="25" xfId="8" applyFont="1" applyBorder="1" applyAlignment="1">
      <alignment horizontal="justify" vertical="center"/>
    </xf>
    <xf numFmtId="0" fontId="12" fillId="7" borderId="21" xfId="22" applyFont="1" applyFill="1" applyBorder="1" applyAlignment="1">
      <alignment horizontal="center" vertical="center"/>
    </xf>
    <xf numFmtId="0" fontId="12" fillId="7" borderId="22" xfId="22" applyFont="1" applyFill="1" applyBorder="1" applyAlignment="1">
      <alignment horizontal="center" vertical="center"/>
    </xf>
    <xf numFmtId="0" fontId="12" fillId="0" borderId="22" xfId="8" applyNumberFormat="1" applyFont="1" applyBorder="1"/>
    <xf numFmtId="169" fontId="12" fillId="0" borderId="22" xfId="8" applyNumberFormat="1" applyFont="1" applyBorder="1"/>
    <xf numFmtId="0" fontId="12" fillId="0" borderId="22" xfId="8" applyNumberFormat="1" applyFont="1" applyBorder="1" applyAlignment="1">
      <alignment horizontal="center" vertical="center"/>
    </xf>
    <xf numFmtId="0" fontId="12" fillId="0" borderId="22" xfId="22" applyFont="1" applyBorder="1"/>
    <xf numFmtId="0" fontId="12" fillId="0" borderId="23" xfId="22" applyFont="1" applyBorder="1"/>
    <xf numFmtId="0" fontId="12" fillId="7" borderId="0" xfId="22" applyFont="1" applyFill="1" applyAlignment="1">
      <alignment horizontal="justify"/>
    </xf>
    <xf numFmtId="0" fontId="12" fillId="7" borderId="0" xfId="22" applyFont="1" applyFill="1" applyAlignment="1">
      <alignment horizontal="center" vertical="center"/>
    </xf>
    <xf numFmtId="0" fontId="12" fillId="7" borderId="0" xfId="22" applyFont="1" applyFill="1" applyAlignment="1">
      <alignment horizontal="justify" vertical="center"/>
    </xf>
    <xf numFmtId="169" fontId="12" fillId="7" borderId="0" xfId="22" applyNumberFormat="1" applyFont="1" applyFill="1" applyAlignment="1">
      <alignment horizontal="justify" vertical="center"/>
    </xf>
    <xf numFmtId="0" fontId="12" fillId="0" borderId="0" xfId="8" applyNumberFormat="1" applyFont="1"/>
    <xf numFmtId="169" fontId="12" fillId="0" borderId="0" xfId="8" applyNumberFormat="1" applyFont="1"/>
    <xf numFmtId="0" fontId="12" fillId="0" borderId="0" xfId="8" applyNumberFormat="1" applyFont="1" applyAlignment="1">
      <alignment horizontal="center" vertical="center"/>
    </xf>
    <xf numFmtId="182" fontId="12" fillId="0" borderId="0" xfId="0" applyNumberFormat="1" applyFont="1" applyProtection="1">
      <protection locked="0"/>
    </xf>
    <xf numFmtId="3" fontId="16" fillId="0" borderId="0" xfId="0" applyNumberFormat="1" applyFont="1" applyBorder="1" applyAlignment="1" applyProtection="1">
      <alignment horizontal="right" vertical="center"/>
      <protection locked="0"/>
    </xf>
    <xf numFmtId="0" fontId="13" fillId="7" borderId="5" xfId="22" applyFont="1" applyFill="1" applyBorder="1" applyAlignment="1">
      <alignment horizontal="justify"/>
    </xf>
    <xf numFmtId="181" fontId="12" fillId="7" borderId="0" xfId="22" applyNumberFormat="1" applyFont="1" applyFill="1" applyAlignment="1">
      <alignment horizontal="justify" vertical="center"/>
    </xf>
    <xf numFmtId="1" fontId="13" fillId="8" borderId="9" xfId="0" applyNumberFormat="1" applyFont="1" applyFill="1" applyBorder="1" applyAlignment="1">
      <alignment horizontal="center" vertical="center" wrapText="1"/>
    </xf>
    <xf numFmtId="168" fontId="13" fillId="8" borderId="9" xfId="0" applyNumberFormat="1" applyFont="1" applyFill="1" applyBorder="1" applyAlignment="1">
      <alignment horizontal="center" vertical="center" wrapText="1"/>
    </xf>
    <xf numFmtId="165" fontId="13" fillId="8" borderId="10" xfId="0" applyNumberFormat="1" applyFont="1" applyFill="1" applyBorder="1" applyAlignment="1">
      <alignment horizontal="center" vertical="center" wrapText="1"/>
    </xf>
    <xf numFmtId="1" fontId="13" fillId="8" borderId="2" xfId="0" applyNumberFormat="1" applyFont="1" applyFill="1" applyBorder="1" applyAlignment="1">
      <alignment horizontal="center" vertical="center" wrapText="1"/>
    </xf>
    <xf numFmtId="0" fontId="5" fillId="14" borderId="9" xfId="0" applyFont="1" applyFill="1" applyBorder="1" applyAlignment="1">
      <alignment horizontal="center" vertical="center" wrapText="1"/>
    </xf>
    <xf numFmtId="3" fontId="5" fillId="14" borderId="9" xfId="0" applyNumberFormat="1" applyFont="1" applyFill="1" applyBorder="1" applyAlignment="1">
      <alignment horizontal="center" vertical="center" wrapText="1"/>
    </xf>
    <xf numFmtId="9" fontId="5" fillId="14" borderId="9" xfId="14" applyFont="1" applyFill="1" applyBorder="1" applyAlignment="1">
      <alignment horizontal="center" vertical="center" wrapText="1"/>
    </xf>
    <xf numFmtId="164" fontId="13" fillId="8" borderId="2" xfId="0" applyNumberFormat="1" applyFont="1" applyFill="1" applyBorder="1" applyAlignment="1">
      <alignment horizontal="center" vertical="center" wrapText="1"/>
    </xf>
    <xf numFmtId="1" fontId="13" fillId="10" borderId="8" xfId="0" applyNumberFormat="1" applyFont="1" applyFill="1" applyBorder="1" applyAlignment="1">
      <alignment horizontal="left" vertical="center"/>
    </xf>
    <xf numFmtId="0" fontId="13" fillId="10" borderId="5" xfId="0" applyFont="1" applyFill="1" applyBorder="1" applyAlignment="1">
      <alignment horizontal="left" vertical="center"/>
    </xf>
    <xf numFmtId="168" fontId="13" fillId="10" borderId="5" xfId="0" applyNumberFormat="1" applyFont="1" applyFill="1" applyBorder="1" applyAlignment="1">
      <alignment horizontal="left" vertical="center"/>
    </xf>
    <xf numFmtId="165" fontId="13" fillId="10" borderId="5" xfId="0" applyNumberFormat="1" applyFont="1" applyFill="1" applyBorder="1" applyAlignment="1">
      <alignment horizontal="left" vertical="center"/>
    </xf>
    <xf numFmtId="166" fontId="13" fillId="10" borderId="5" xfId="0" applyNumberFormat="1" applyFont="1" applyFill="1" applyBorder="1" applyAlignment="1">
      <alignment horizontal="left" vertical="center"/>
    </xf>
    <xf numFmtId="0" fontId="19" fillId="10" borderId="5" xfId="0" applyFont="1" applyFill="1" applyBorder="1"/>
    <xf numFmtId="0" fontId="19" fillId="10" borderId="7" xfId="0" applyFont="1" applyFill="1" applyBorder="1" applyAlignment="1">
      <alignment horizontal="justify"/>
    </xf>
    <xf numFmtId="1" fontId="13" fillId="7" borderId="8" xfId="0" applyNumberFormat="1" applyFont="1" applyFill="1" applyBorder="1" applyAlignment="1">
      <alignment horizontal="center" vertical="center" wrapText="1"/>
    </xf>
    <xf numFmtId="1" fontId="13" fillId="7" borderId="5" xfId="0" applyNumberFormat="1" applyFont="1" applyFill="1" applyBorder="1" applyAlignment="1">
      <alignment horizontal="center" vertical="center" wrapText="1"/>
    </xf>
    <xf numFmtId="1" fontId="13" fillId="7" borderId="7" xfId="0" applyNumberFormat="1" applyFont="1" applyFill="1" applyBorder="1" applyAlignment="1">
      <alignment horizontal="center" vertical="center" wrapText="1"/>
    </xf>
    <xf numFmtId="1" fontId="13" fillId="11" borderId="5" xfId="0" applyNumberFormat="1" applyFont="1" applyFill="1" applyBorder="1" applyAlignment="1">
      <alignment horizontal="left" vertical="center"/>
    </xf>
    <xf numFmtId="0" fontId="13" fillId="11" borderId="5" xfId="0" applyFont="1" applyFill="1" applyBorder="1" applyAlignment="1">
      <alignment horizontal="left" vertical="center"/>
    </xf>
    <xf numFmtId="168" fontId="13" fillId="11" borderId="5" xfId="0" applyNumberFormat="1" applyFont="1" applyFill="1" applyBorder="1" applyAlignment="1">
      <alignment horizontal="left" vertical="center"/>
    </xf>
    <xf numFmtId="165" fontId="13" fillId="11" borderId="5" xfId="0" applyNumberFormat="1" applyFont="1" applyFill="1" applyBorder="1" applyAlignment="1">
      <alignment horizontal="left" vertical="center"/>
    </xf>
    <xf numFmtId="166" fontId="13" fillId="11" borderId="5" xfId="0" applyNumberFormat="1" applyFont="1" applyFill="1" applyBorder="1" applyAlignment="1">
      <alignment horizontal="left" vertical="center"/>
    </xf>
    <xf numFmtId="0" fontId="19" fillId="11" borderId="5" xfId="0" applyFont="1" applyFill="1" applyBorder="1"/>
    <xf numFmtId="0" fontId="19" fillId="11" borderId="7" xfId="0" applyFont="1" applyFill="1" applyBorder="1" applyAlignment="1">
      <alignment horizontal="justify"/>
    </xf>
    <xf numFmtId="1" fontId="13" fillId="7" borderId="12" xfId="0" applyNumberFormat="1" applyFont="1" applyFill="1" applyBorder="1" applyAlignment="1">
      <alignment horizontal="center" vertical="center" wrapText="1"/>
    </xf>
    <xf numFmtId="1" fontId="13" fillId="7" borderId="0" xfId="0" applyNumberFormat="1" applyFont="1" applyFill="1" applyAlignment="1">
      <alignment horizontal="center" vertical="center" wrapText="1"/>
    </xf>
    <xf numFmtId="0" fontId="13" fillId="7" borderId="8" xfId="0" applyFont="1" applyFill="1" applyBorder="1" applyAlignment="1">
      <alignment horizontal="center" vertical="center"/>
    </xf>
    <xf numFmtId="0" fontId="13" fillId="7" borderId="5" xfId="0" applyFont="1" applyFill="1" applyBorder="1" applyAlignment="1">
      <alignment horizontal="center" vertical="center"/>
    </xf>
    <xf numFmtId="0" fontId="13" fillId="7" borderId="7" xfId="0" applyFont="1" applyFill="1" applyBorder="1" applyAlignment="1">
      <alignment horizontal="center" vertical="center"/>
    </xf>
    <xf numFmtId="1" fontId="13" fillId="12" borderId="11" xfId="0" applyNumberFormat="1" applyFont="1" applyFill="1" applyBorder="1" applyAlignment="1">
      <alignment horizontal="left" vertical="center"/>
    </xf>
    <xf numFmtId="0" fontId="13" fillId="12" borderId="11" xfId="0" applyFont="1" applyFill="1" applyBorder="1" applyAlignment="1">
      <alignment horizontal="left" vertical="center"/>
    </xf>
    <xf numFmtId="168" fontId="13" fillId="12" borderId="11" xfId="0" applyNumberFormat="1" applyFont="1" applyFill="1" applyBorder="1" applyAlignment="1">
      <alignment horizontal="left" vertical="center"/>
    </xf>
    <xf numFmtId="165" fontId="13" fillId="12" borderId="11" xfId="0" applyNumberFormat="1" applyFont="1" applyFill="1" applyBorder="1" applyAlignment="1">
      <alignment horizontal="left" vertical="center"/>
    </xf>
    <xf numFmtId="1" fontId="12" fillId="12" borderId="11" xfId="0" applyNumberFormat="1" applyFont="1" applyFill="1" applyBorder="1" applyAlignment="1">
      <alignment vertical="center" wrapText="1"/>
    </xf>
    <xf numFmtId="166" fontId="13" fillId="12" borderId="11" xfId="0" applyNumberFormat="1" applyFont="1" applyFill="1" applyBorder="1" applyAlignment="1">
      <alignment horizontal="left" vertical="center"/>
    </xf>
    <xf numFmtId="0" fontId="19" fillId="12" borderId="11" xfId="0" applyFont="1" applyFill="1" applyBorder="1"/>
    <xf numFmtId="0" fontId="19" fillId="12" borderId="15" xfId="0" applyFont="1" applyFill="1" applyBorder="1" applyAlignment="1">
      <alignment horizontal="justify"/>
    </xf>
    <xf numFmtId="0" fontId="13" fillId="7" borderId="12" xfId="0" applyFont="1" applyFill="1" applyBorder="1" applyAlignment="1">
      <alignment horizontal="center" vertical="center"/>
    </xf>
    <xf numFmtId="0" fontId="13" fillId="7" borderId="1" xfId="0" applyFont="1" applyFill="1" applyBorder="1" applyAlignment="1">
      <alignment horizontal="center" vertical="center"/>
    </xf>
    <xf numFmtId="0" fontId="12" fillId="7" borderId="1" xfId="0" applyFont="1" applyFill="1" applyBorder="1" applyAlignment="1">
      <alignment horizontal="center" vertical="center"/>
    </xf>
    <xf numFmtId="0" fontId="12" fillId="7" borderId="13" xfId="0" applyFont="1" applyFill="1" applyBorder="1" applyAlignment="1">
      <alignment horizontal="center" vertical="center" wrapText="1"/>
    </xf>
    <xf numFmtId="0" fontId="12" fillId="0" borderId="9" xfId="0" applyFont="1" applyBorder="1" applyAlignment="1">
      <alignment horizontal="justify" vertical="center"/>
    </xf>
    <xf numFmtId="43" fontId="8" fillId="0" borderId="2" xfId="8" applyFont="1" applyFill="1" applyBorder="1" applyAlignment="1">
      <alignment horizontal="center" vertical="center"/>
    </xf>
    <xf numFmtId="0" fontId="19" fillId="0" borderId="0" xfId="0" applyFont="1" applyAlignment="1">
      <alignment wrapText="1"/>
    </xf>
    <xf numFmtId="0" fontId="12" fillId="7" borderId="14" xfId="0" applyFont="1" applyFill="1" applyBorder="1" applyAlignment="1">
      <alignment horizontal="center" vertical="center" wrapText="1"/>
    </xf>
    <xf numFmtId="1" fontId="13" fillId="7" borderId="12" xfId="0" applyNumberFormat="1" applyFont="1" applyFill="1" applyBorder="1" applyAlignment="1">
      <alignment horizontal="justify" vertical="center"/>
    </xf>
    <xf numFmtId="1" fontId="13" fillId="7" borderId="0" xfId="0" applyNumberFormat="1" applyFont="1" applyFill="1" applyAlignment="1">
      <alignment horizontal="justify" vertical="center"/>
    </xf>
    <xf numFmtId="1" fontId="13" fillId="7" borderId="1" xfId="0" applyNumberFormat="1" applyFont="1" applyFill="1" applyBorder="1" applyAlignment="1">
      <alignment horizontal="justify" vertical="center"/>
    </xf>
    <xf numFmtId="1" fontId="13" fillId="12" borderId="5" xfId="0" applyNumberFormat="1" applyFont="1" applyFill="1" applyBorder="1" applyAlignment="1">
      <alignment horizontal="justify" vertical="center"/>
    </xf>
    <xf numFmtId="0" fontId="13" fillId="12" borderId="3" xfId="0" applyFont="1" applyFill="1" applyBorder="1" applyAlignment="1">
      <alignment horizontal="center" vertical="center"/>
    </xf>
    <xf numFmtId="43" fontId="13" fillId="12" borderId="2" xfId="8" applyFont="1" applyFill="1" applyBorder="1" applyAlignment="1">
      <alignment horizontal="justify" vertical="center"/>
    </xf>
    <xf numFmtId="43" fontId="19" fillId="12" borderId="11" xfId="8" applyFont="1" applyFill="1" applyBorder="1"/>
    <xf numFmtId="9" fontId="19" fillId="12" borderId="11" xfId="0" applyNumberFormat="1" applyFont="1" applyFill="1" applyBorder="1"/>
    <xf numFmtId="0" fontId="19" fillId="12" borderId="15" xfId="0" applyFont="1" applyFill="1" applyBorder="1" applyAlignment="1">
      <alignment horizontal="center" vertical="center"/>
    </xf>
    <xf numFmtId="1" fontId="12" fillId="7" borderId="12" xfId="0" applyNumberFormat="1" applyFont="1" applyFill="1" applyBorder="1" applyAlignment="1">
      <alignment horizontal="justify" vertical="center"/>
    </xf>
    <xf numFmtId="1" fontId="12" fillId="7" borderId="0" xfId="0" applyNumberFormat="1" applyFont="1" applyFill="1" applyAlignment="1">
      <alignment horizontal="justify" vertical="center"/>
    </xf>
    <xf numFmtId="0" fontId="12" fillId="7" borderId="12" xfId="0" applyFont="1" applyFill="1" applyBorder="1" applyAlignment="1">
      <alignment horizontal="justify" vertical="center"/>
    </xf>
    <xf numFmtId="0" fontId="12" fillId="7" borderId="1" xfId="0" applyFont="1" applyFill="1" applyBorder="1" applyAlignment="1">
      <alignment horizontal="justify" vertical="center"/>
    </xf>
    <xf numFmtId="0" fontId="12" fillId="7" borderId="8" xfId="0" applyFont="1" applyFill="1" applyBorder="1" applyAlignment="1">
      <alignment horizontal="justify" vertical="center"/>
    </xf>
    <xf numFmtId="0" fontId="12" fillId="7" borderId="5" xfId="0" applyFont="1" applyFill="1" applyBorder="1" applyAlignment="1">
      <alignment horizontal="justify" vertical="center"/>
    </xf>
    <xf numFmtId="0" fontId="12" fillId="7" borderId="7" xfId="0" applyFont="1" applyFill="1" applyBorder="1" applyAlignment="1">
      <alignment horizontal="justify" vertical="center"/>
    </xf>
    <xf numFmtId="0" fontId="12" fillId="0" borderId="2" xfId="0" applyFont="1" applyBorder="1" applyAlignment="1">
      <alignment horizontal="center" vertical="center"/>
    </xf>
    <xf numFmtId="0" fontId="12" fillId="7" borderId="14" xfId="0" applyFont="1" applyFill="1" applyBorder="1" applyAlignment="1">
      <alignment horizontal="justify" vertical="center"/>
    </xf>
    <xf numFmtId="3" fontId="12" fillId="0" borderId="14" xfId="0" applyNumberFormat="1" applyFont="1" applyBorder="1" applyAlignment="1">
      <alignment horizontal="center" vertical="center"/>
    </xf>
    <xf numFmtId="2" fontId="12" fillId="7" borderId="13" xfId="10" applyNumberFormat="1" applyFont="1" applyFill="1" applyBorder="1" applyAlignment="1">
      <alignment horizontal="center" vertical="center"/>
    </xf>
    <xf numFmtId="0" fontId="12" fillId="0" borderId="14" xfId="0" applyFont="1" applyBorder="1" applyAlignment="1">
      <alignment horizontal="justify" vertical="center"/>
    </xf>
    <xf numFmtId="43" fontId="12" fillId="0" borderId="14" xfId="8" applyFont="1" applyBorder="1" applyAlignment="1">
      <alignment horizontal="center" vertical="center"/>
    </xf>
    <xf numFmtId="1" fontId="12" fillId="7" borderId="9" xfId="0" applyNumberFormat="1" applyFont="1" applyFill="1" applyBorder="1" applyAlignment="1">
      <alignment horizontal="center" vertical="center"/>
    </xf>
    <xf numFmtId="0" fontId="12" fillId="7" borderId="2" xfId="0" applyFont="1" applyFill="1" applyBorder="1" applyAlignment="1">
      <alignment horizontal="justify" vertical="center"/>
    </xf>
    <xf numFmtId="2" fontId="12" fillId="7" borderId="9" xfId="10" applyNumberFormat="1" applyFont="1" applyFill="1" applyBorder="1" applyAlignment="1">
      <alignment horizontal="center" vertical="center"/>
    </xf>
    <xf numFmtId="43" fontId="8" fillId="0" borderId="14" xfId="8" applyFont="1" applyFill="1" applyBorder="1" applyAlignment="1">
      <alignment horizontal="center" vertical="center"/>
    </xf>
    <xf numFmtId="1" fontId="12" fillId="7" borderId="13" xfId="0" applyNumberFormat="1" applyFont="1" applyFill="1" applyBorder="1" applyAlignment="1">
      <alignment horizontal="center" vertical="center"/>
    </xf>
    <xf numFmtId="0" fontId="12" fillId="0" borderId="2" xfId="0" applyFont="1" applyBorder="1" applyAlignment="1">
      <alignment horizontal="justify" vertical="center"/>
    </xf>
    <xf numFmtId="0" fontId="12" fillId="7" borderId="13" xfId="0" applyFont="1" applyFill="1" applyBorder="1" applyAlignment="1">
      <alignment horizontal="center" vertical="center"/>
    </xf>
    <xf numFmtId="0" fontId="12" fillId="7" borderId="2" xfId="0" applyFont="1" applyFill="1" applyBorder="1" applyAlignment="1">
      <alignment horizontal="center" vertical="center"/>
    </xf>
    <xf numFmtId="1" fontId="12" fillId="7" borderId="2" xfId="0" applyNumberFormat="1" applyFont="1" applyFill="1" applyBorder="1" applyAlignment="1">
      <alignment horizontal="center" vertical="center"/>
    </xf>
    <xf numFmtId="0" fontId="12" fillId="7" borderId="9" xfId="0" applyFont="1" applyFill="1" applyBorder="1" applyAlignment="1">
      <alignment horizontal="justify" vertical="center"/>
    </xf>
    <xf numFmtId="0" fontId="12" fillId="0" borderId="9" xfId="0" applyFont="1" applyBorder="1" applyAlignment="1">
      <alignment horizontal="left" vertical="center" wrapText="1"/>
    </xf>
    <xf numFmtId="43" fontId="8" fillId="0" borderId="9" xfId="8" applyFont="1" applyFill="1" applyBorder="1" applyAlignment="1">
      <alignment horizontal="center" vertical="center" wrapText="1"/>
    </xf>
    <xf numFmtId="1" fontId="12" fillId="7" borderId="14" xfId="0" applyNumberFormat="1" applyFont="1" applyFill="1" applyBorder="1" applyAlignment="1">
      <alignment horizontal="center" vertical="center"/>
    </xf>
    <xf numFmtId="0" fontId="12" fillId="7" borderId="14" xfId="0" applyFont="1" applyFill="1" applyBorder="1" applyAlignment="1">
      <alignment horizontal="center" vertical="center"/>
    </xf>
    <xf numFmtId="0" fontId="12" fillId="7" borderId="6" xfId="0" applyFont="1" applyFill="1" applyBorder="1" applyAlignment="1">
      <alignment horizontal="justify" vertical="center"/>
    </xf>
    <xf numFmtId="0" fontId="12" fillId="7" borderId="3" xfId="0" applyFont="1" applyFill="1" applyBorder="1" applyAlignment="1">
      <alignment horizontal="justify" vertical="center"/>
    </xf>
    <xf numFmtId="0" fontId="12" fillId="7" borderId="4" xfId="0" applyFont="1" applyFill="1" applyBorder="1" applyAlignment="1">
      <alignment horizontal="justify" vertical="center"/>
    </xf>
    <xf numFmtId="0" fontId="12" fillId="7" borderId="9" xfId="0" applyFont="1" applyFill="1" applyBorder="1" applyAlignment="1">
      <alignment horizontal="center" vertical="center" wrapText="1"/>
    </xf>
    <xf numFmtId="9" fontId="12" fillId="7" borderId="9" xfId="10" applyFont="1" applyFill="1" applyBorder="1" applyAlignment="1">
      <alignment horizontal="center" vertical="center"/>
    </xf>
    <xf numFmtId="43" fontId="12" fillId="7" borderId="9" xfId="8" applyFont="1" applyFill="1" applyBorder="1" applyAlignment="1">
      <alignment horizontal="center" vertical="center"/>
    </xf>
    <xf numFmtId="43" fontId="8" fillId="0" borderId="9" xfId="8" applyFont="1" applyFill="1" applyBorder="1" applyAlignment="1">
      <alignment horizontal="center" vertical="center"/>
    </xf>
    <xf numFmtId="1" fontId="12" fillId="7" borderId="9" xfId="0" applyNumberFormat="1" applyFont="1" applyFill="1" applyBorder="1" applyAlignment="1">
      <alignment horizontal="center" vertical="center" wrapText="1"/>
    </xf>
    <xf numFmtId="0" fontId="8" fillId="7" borderId="9" xfId="0" applyFont="1" applyFill="1" applyBorder="1" applyAlignment="1">
      <alignment horizontal="center" vertical="center"/>
    </xf>
    <xf numFmtId="1" fontId="8" fillId="7" borderId="9" xfId="0" applyNumberFormat="1" applyFont="1" applyFill="1" applyBorder="1" applyAlignment="1">
      <alignment horizontal="center" vertical="center"/>
    </xf>
    <xf numFmtId="1" fontId="8" fillId="7" borderId="8" xfId="0" applyNumberFormat="1" applyFont="1" applyFill="1" applyBorder="1" applyAlignment="1">
      <alignment horizontal="center" vertical="center"/>
    </xf>
    <xf numFmtId="1" fontId="22" fillId="0" borderId="9" xfId="0" applyNumberFormat="1" applyFont="1" applyBorder="1" applyAlignment="1">
      <alignment horizontal="center" vertical="center"/>
    </xf>
    <xf numFmtId="0" fontId="22" fillId="0" borderId="9" xfId="0" applyFont="1" applyBorder="1" applyAlignment="1">
      <alignment horizontal="center" vertical="center"/>
    </xf>
    <xf numFmtId="43" fontId="22" fillId="0" borderId="9" xfId="8" applyFont="1" applyBorder="1" applyAlignment="1">
      <alignment horizontal="center" vertical="center"/>
    </xf>
    <xf numFmtId="9" fontId="22" fillId="0" borderId="9" xfId="0" applyNumberFormat="1" applyFont="1" applyBorder="1" applyAlignment="1">
      <alignment horizontal="center" vertical="center"/>
    </xf>
    <xf numFmtId="14" fontId="22" fillId="0" borderId="9" xfId="0" applyNumberFormat="1" applyFont="1" applyBorder="1" applyAlignment="1">
      <alignment vertical="center" wrapText="1"/>
    </xf>
    <xf numFmtId="0" fontId="22" fillId="0" borderId="9" xfId="0" applyFont="1" applyBorder="1" applyAlignment="1">
      <alignment horizontal="center" vertical="center" wrapText="1"/>
    </xf>
    <xf numFmtId="1" fontId="13" fillId="11" borderId="0" xfId="0" applyNumberFormat="1" applyFont="1" applyFill="1" applyAlignment="1">
      <alignment horizontal="justify" vertical="center"/>
    </xf>
    <xf numFmtId="0" fontId="13" fillId="11" borderId="0" xfId="0" applyFont="1" applyFill="1" applyAlignment="1">
      <alignment horizontal="left" vertical="center"/>
    </xf>
    <xf numFmtId="168" fontId="13" fillId="11" borderId="5" xfId="0" applyNumberFormat="1" applyFont="1" applyFill="1" applyBorder="1" applyAlignment="1">
      <alignment horizontal="center" vertical="center"/>
    </xf>
    <xf numFmtId="43" fontId="13" fillId="11" borderId="5" xfId="8" applyFont="1" applyFill="1" applyBorder="1" applyAlignment="1">
      <alignment horizontal="justify" vertical="center"/>
    </xf>
    <xf numFmtId="166" fontId="13" fillId="11" borderId="5" xfId="0" applyNumberFormat="1" applyFont="1" applyFill="1" applyBorder="1" applyAlignment="1">
      <alignment horizontal="center" vertical="center"/>
    </xf>
    <xf numFmtId="43" fontId="19" fillId="11" borderId="5" xfId="8" applyFont="1" applyFill="1" applyBorder="1"/>
    <xf numFmtId="9" fontId="19" fillId="11" borderId="5" xfId="0" applyNumberFormat="1" applyFont="1" applyFill="1" applyBorder="1"/>
    <xf numFmtId="0" fontId="19" fillId="11" borderId="7" xfId="0" applyFont="1" applyFill="1" applyBorder="1" applyAlignment="1">
      <alignment horizontal="center" vertical="center"/>
    </xf>
    <xf numFmtId="0" fontId="8" fillId="0" borderId="12" xfId="0" applyFont="1" applyBorder="1" applyAlignment="1">
      <alignment vertical="center"/>
    </xf>
    <xf numFmtId="0" fontId="13" fillId="7" borderId="0" xfId="0" applyFont="1" applyFill="1" applyAlignment="1">
      <alignment horizontal="justify" vertical="center"/>
    </xf>
    <xf numFmtId="0" fontId="13" fillId="7" borderId="8" xfId="0" applyFont="1" applyFill="1" applyBorder="1" applyAlignment="1">
      <alignment horizontal="justify" vertical="center"/>
    </xf>
    <xf numFmtId="0" fontId="13" fillId="7" borderId="7" xfId="0" applyFont="1" applyFill="1" applyBorder="1" applyAlignment="1">
      <alignment horizontal="justify" vertical="center"/>
    </xf>
    <xf numFmtId="1" fontId="13" fillId="12" borderId="11" xfId="0" applyNumberFormat="1" applyFont="1" applyFill="1" applyBorder="1" applyAlignment="1">
      <alignment horizontal="justify" vertical="center"/>
    </xf>
    <xf numFmtId="43" fontId="13" fillId="12" borderId="11" xfId="8" applyFont="1" applyFill="1" applyBorder="1" applyAlignment="1">
      <alignment horizontal="justify" vertical="center"/>
    </xf>
    <xf numFmtId="0" fontId="12" fillId="7" borderId="12" xfId="0" applyFont="1" applyFill="1" applyBorder="1" applyAlignment="1">
      <alignment horizontal="justify"/>
    </xf>
    <xf numFmtId="0" fontId="13" fillId="7" borderId="12" xfId="0" applyFont="1" applyFill="1" applyBorder="1" applyAlignment="1">
      <alignment horizontal="justify" vertical="center"/>
    </xf>
    <xf numFmtId="0" fontId="13" fillId="7" borderId="1" xfId="0" applyFont="1" applyFill="1" applyBorder="1" applyAlignment="1">
      <alignment horizontal="justify" vertical="center"/>
    </xf>
    <xf numFmtId="0" fontId="12" fillId="0" borderId="14" xfId="0" applyFont="1" applyBorder="1" applyAlignment="1">
      <alignment horizontal="center" vertical="center"/>
    </xf>
    <xf numFmtId="0" fontId="12" fillId="7" borderId="13" xfId="0" applyFont="1" applyFill="1" applyBorder="1" applyAlignment="1">
      <alignment horizontal="center"/>
    </xf>
    <xf numFmtId="9" fontId="12" fillId="7" borderId="13" xfId="10" applyFont="1" applyFill="1" applyBorder="1" applyAlignment="1">
      <alignment horizontal="center" vertical="center"/>
    </xf>
    <xf numFmtId="0" fontId="12" fillId="0" borderId="13" xfId="0" applyFont="1" applyBorder="1" applyAlignment="1">
      <alignment horizontal="justify" vertical="center"/>
    </xf>
    <xf numFmtId="43" fontId="12" fillId="0" borderId="13" xfId="8" applyFont="1" applyBorder="1" applyAlignment="1">
      <alignment horizontal="justify" vertical="center"/>
    </xf>
    <xf numFmtId="3" fontId="12" fillId="0" borderId="9" xfId="0" applyNumberFormat="1" applyFont="1" applyBorder="1" applyAlignment="1">
      <alignment horizontal="center" vertical="center"/>
    </xf>
    <xf numFmtId="0" fontId="12" fillId="0" borderId="9" xfId="0" applyFont="1" applyBorder="1" applyAlignment="1">
      <alignment horizontal="justify" vertical="center" wrapText="1"/>
    </xf>
    <xf numFmtId="43" fontId="12" fillId="0" borderId="9" xfId="8" applyFont="1" applyBorder="1" applyAlignment="1">
      <alignment horizontal="center" vertical="center" wrapText="1"/>
    </xf>
    <xf numFmtId="9" fontId="12" fillId="7" borderId="2" xfId="10" applyFont="1" applyFill="1" applyBorder="1" applyAlignment="1">
      <alignment horizontal="center" vertical="center"/>
    </xf>
    <xf numFmtId="43" fontId="12" fillId="0" borderId="2" xfId="8" applyFont="1" applyBorder="1" applyAlignment="1">
      <alignment horizontal="justify" vertical="center"/>
    </xf>
    <xf numFmtId="43" fontId="12" fillId="0" borderId="2" xfId="8" applyFont="1" applyBorder="1" applyAlignment="1">
      <alignment horizontal="center" vertical="center"/>
    </xf>
    <xf numFmtId="43" fontId="12" fillId="0" borderId="9" xfId="8" applyFont="1" applyBorder="1" applyAlignment="1">
      <alignment horizontal="justify" vertical="center"/>
    </xf>
    <xf numFmtId="0" fontId="13" fillId="7" borderId="12" xfId="0" applyFont="1" applyFill="1" applyBorder="1" applyAlignment="1">
      <alignment vertical="center"/>
    </xf>
    <xf numFmtId="0" fontId="13" fillId="7" borderId="1" xfId="0" applyFont="1" applyFill="1" applyBorder="1" applyAlignment="1">
      <alignment vertical="center"/>
    </xf>
    <xf numFmtId="10" fontId="12" fillId="0" borderId="12" xfId="10" applyNumberFormat="1" applyFont="1" applyBorder="1" applyAlignment="1">
      <alignment horizontal="center" vertical="center"/>
    </xf>
    <xf numFmtId="0" fontId="8" fillId="0" borderId="13" xfId="0" applyFont="1" applyBorder="1" applyAlignment="1">
      <alignment vertical="center"/>
    </xf>
    <xf numFmtId="0" fontId="8" fillId="0" borderId="13" xfId="0" applyFont="1" applyBorder="1" applyAlignment="1">
      <alignment horizontal="center" vertical="center" wrapText="1"/>
    </xf>
    <xf numFmtId="14" fontId="22" fillId="0" borderId="13" xfId="0" applyNumberFormat="1" applyFont="1" applyBorder="1" applyAlignment="1">
      <alignment vertical="center"/>
    </xf>
    <xf numFmtId="0" fontId="22" fillId="0" borderId="0" xfId="0" applyFont="1"/>
    <xf numFmtId="10" fontId="12" fillId="0" borderId="10" xfId="10" applyNumberFormat="1" applyFont="1" applyBorder="1" applyAlignment="1">
      <alignment horizontal="center" vertical="center"/>
    </xf>
    <xf numFmtId="0" fontId="22" fillId="0" borderId="13" xfId="0" applyFont="1" applyBorder="1" applyAlignment="1">
      <alignment vertical="center"/>
    </xf>
    <xf numFmtId="43" fontId="12" fillId="0" borderId="2" xfId="8" applyFont="1" applyBorder="1" applyAlignment="1">
      <alignment vertical="center"/>
    </xf>
    <xf numFmtId="43" fontId="12" fillId="0" borderId="2" xfId="8" applyFont="1" applyBorder="1" applyAlignment="1">
      <alignment horizontal="justify" vertical="center" wrapText="1"/>
    </xf>
    <xf numFmtId="4" fontId="12" fillId="0" borderId="10" xfId="10" applyNumberFormat="1" applyFont="1" applyBorder="1" applyAlignment="1">
      <alignment horizontal="center" vertical="center"/>
    </xf>
    <xf numFmtId="10" fontId="12" fillId="0" borderId="8" xfId="10" applyNumberFormat="1" applyFont="1" applyBorder="1" applyAlignment="1">
      <alignment horizontal="center" vertical="center"/>
    </xf>
    <xf numFmtId="0" fontId="12" fillId="7" borderId="1" xfId="0" applyFont="1" applyFill="1" applyBorder="1" applyAlignment="1">
      <alignment horizontal="justify"/>
    </xf>
    <xf numFmtId="3" fontId="12" fillId="0" borderId="6" xfId="0" applyNumberFormat="1" applyFont="1" applyBorder="1" applyAlignment="1">
      <alignment horizontal="center" vertical="center"/>
    </xf>
    <xf numFmtId="0" fontId="12" fillId="0" borderId="9" xfId="0" applyFont="1" applyBorder="1" applyAlignment="1">
      <alignment horizontal="center" vertical="center" wrapText="1"/>
    </xf>
    <xf numFmtId="9" fontId="12" fillId="7" borderId="6" xfId="10" applyFont="1" applyFill="1" applyBorder="1" applyAlignment="1">
      <alignment horizontal="center" vertical="center"/>
    </xf>
    <xf numFmtId="0" fontId="12" fillId="7" borderId="9" xfId="0" applyFont="1" applyFill="1" applyBorder="1" applyAlignment="1">
      <alignment horizontal="left" vertical="center" wrapText="1"/>
    </xf>
    <xf numFmtId="3" fontId="12" fillId="0" borderId="8" xfId="0" applyNumberFormat="1" applyFont="1" applyBorder="1" applyAlignment="1">
      <alignment horizontal="center" vertical="center"/>
    </xf>
    <xf numFmtId="0" fontId="12" fillId="0" borderId="14" xfId="0" applyFont="1" applyBorder="1" applyAlignment="1">
      <alignment horizontal="center" vertical="center" wrapText="1"/>
    </xf>
    <xf numFmtId="9" fontId="12" fillId="7" borderId="8" xfId="10" applyFont="1" applyFill="1" applyBorder="1" applyAlignment="1">
      <alignment horizontal="center" vertical="center"/>
    </xf>
    <xf numFmtId="0" fontId="12" fillId="7" borderId="12" xfId="0" applyFont="1" applyFill="1" applyBorder="1" applyAlignment="1">
      <alignment vertical="center"/>
    </xf>
    <xf numFmtId="0" fontId="12" fillId="7" borderId="0" xfId="0" applyFont="1" applyFill="1" applyAlignment="1">
      <alignment vertical="center"/>
    </xf>
    <xf numFmtId="0" fontId="12" fillId="7" borderId="1" xfId="0" applyFont="1" applyFill="1" applyBorder="1" applyAlignment="1">
      <alignment vertical="center"/>
    </xf>
    <xf numFmtId="43" fontId="8" fillId="7" borderId="13" xfId="8" applyFont="1" applyFill="1" applyBorder="1" applyAlignment="1">
      <alignment horizontal="center" vertical="center"/>
    </xf>
    <xf numFmtId="9" fontId="8" fillId="7" borderId="13" xfId="0" applyNumberFormat="1" applyFont="1" applyFill="1" applyBorder="1" applyAlignment="1">
      <alignment horizontal="center" vertical="center"/>
    </xf>
    <xf numFmtId="0" fontId="12" fillId="7" borderId="6" xfId="0" applyFont="1" applyFill="1" applyBorder="1" applyAlignment="1">
      <alignment vertical="center"/>
    </xf>
    <xf numFmtId="0" fontId="12" fillId="7" borderId="4" xfId="0" applyFont="1" applyFill="1" applyBorder="1" applyAlignment="1">
      <alignment vertical="center"/>
    </xf>
    <xf numFmtId="1" fontId="13" fillId="7" borderId="12" xfId="0" applyNumberFormat="1" applyFont="1" applyFill="1" applyBorder="1" applyAlignment="1">
      <alignment vertical="center" wrapText="1"/>
    </xf>
    <xf numFmtId="1" fontId="13" fillId="7" borderId="0" xfId="0" applyNumberFormat="1" applyFont="1" applyFill="1" applyAlignment="1">
      <alignment vertical="center" wrapText="1"/>
    </xf>
    <xf numFmtId="1" fontId="13" fillId="7" borderId="1" xfId="0" applyNumberFormat="1" applyFont="1" applyFill="1" applyBorder="1" applyAlignment="1">
      <alignment vertical="center" wrapText="1"/>
    </xf>
    <xf numFmtId="168" fontId="13" fillId="11" borderId="11" xfId="0" applyNumberFormat="1" applyFont="1" applyFill="1" applyBorder="1" applyAlignment="1">
      <alignment horizontal="center" vertical="center"/>
    </xf>
    <xf numFmtId="43" fontId="13" fillId="11" borderId="11" xfId="8" applyFont="1" applyFill="1" applyBorder="1" applyAlignment="1">
      <alignment vertical="center"/>
    </xf>
    <xf numFmtId="43" fontId="13" fillId="11" borderId="11" xfId="8" applyFont="1" applyFill="1" applyBorder="1" applyAlignment="1">
      <alignment horizontal="justify" vertical="center"/>
    </xf>
    <xf numFmtId="166" fontId="13" fillId="11" borderId="11" xfId="0" applyNumberFormat="1" applyFont="1" applyFill="1" applyBorder="1" applyAlignment="1">
      <alignment horizontal="center" vertical="center"/>
    </xf>
    <xf numFmtId="0" fontId="19" fillId="11" borderId="11" xfId="0" applyFont="1" applyFill="1" applyBorder="1"/>
    <xf numFmtId="0" fontId="30" fillId="11" borderId="11" xfId="0" applyFont="1" applyFill="1" applyBorder="1"/>
    <xf numFmtId="0" fontId="19" fillId="9" borderId="11" xfId="0" applyFont="1" applyFill="1" applyBorder="1"/>
    <xf numFmtId="43" fontId="19" fillId="9" borderId="11" xfId="8" applyFont="1" applyFill="1" applyBorder="1"/>
    <xf numFmtId="9" fontId="19" fillId="9" borderId="11" xfId="0" applyNumberFormat="1" applyFont="1" applyFill="1" applyBorder="1"/>
    <xf numFmtId="0" fontId="19" fillId="9" borderId="15" xfId="0" applyFont="1" applyFill="1" applyBorder="1" applyAlignment="1">
      <alignment horizontal="center" vertical="center"/>
    </xf>
    <xf numFmtId="1" fontId="13" fillId="12" borderId="3" xfId="0" applyNumberFormat="1" applyFont="1" applyFill="1" applyBorder="1" applyAlignment="1">
      <alignment horizontal="justify" vertical="center"/>
    </xf>
    <xf numFmtId="0" fontId="13" fillId="12" borderId="6" xfId="0" applyFont="1" applyFill="1" applyBorder="1" applyAlignment="1">
      <alignment horizontal="left" vertical="center"/>
    </xf>
    <xf numFmtId="0" fontId="13" fillId="12" borderId="3" xfId="0" applyFont="1" applyFill="1" applyBorder="1" applyAlignment="1">
      <alignment horizontal="left" vertical="center"/>
    </xf>
    <xf numFmtId="0" fontId="13" fillId="12" borderId="3" xfId="0" applyFont="1" applyFill="1" applyBorder="1" applyAlignment="1">
      <alignment horizontal="justify" vertical="center"/>
    </xf>
    <xf numFmtId="0" fontId="13" fillId="12" borderId="3" xfId="0" applyFont="1" applyFill="1" applyBorder="1" applyAlignment="1">
      <alignment vertical="center"/>
    </xf>
    <xf numFmtId="43" fontId="13" fillId="12" borderId="3" xfId="8" applyFont="1" applyFill="1" applyBorder="1" applyAlignment="1">
      <alignment vertical="center"/>
    </xf>
    <xf numFmtId="43" fontId="13" fillId="12" borderId="3" xfId="8" applyFont="1" applyFill="1" applyBorder="1" applyAlignment="1">
      <alignment horizontal="justify" vertical="center"/>
    </xf>
    <xf numFmtId="0" fontId="19" fillId="12" borderId="3" xfId="0" applyFont="1" applyFill="1" applyBorder="1"/>
    <xf numFmtId="0" fontId="30" fillId="12" borderId="3" xfId="0" applyFont="1" applyFill="1" applyBorder="1"/>
    <xf numFmtId="43" fontId="19" fillId="12" borderId="3" xfId="8" applyFont="1" applyFill="1" applyBorder="1"/>
    <xf numFmtId="9" fontId="19" fillId="12" borderId="3" xfId="0" applyNumberFormat="1" applyFont="1" applyFill="1" applyBorder="1"/>
    <xf numFmtId="0" fontId="19" fillId="12" borderId="4" xfId="0" applyFont="1" applyFill="1" applyBorder="1" applyAlignment="1">
      <alignment horizontal="center" vertical="center"/>
    </xf>
    <xf numFmtId="0" fontId="12" fillId="7" borderId="5" xfId="0" applyFont="1" applyFill="1" applyBorder="1" applyAlignment="1">
      <alignment horizontal="center"/>
    </xf>
    <xf numFmtId="0" fontId="12" fillId="7" borderId="1" xfId="0" applyFont="1" applyFill="1" applyBorder="1" applyAlignment="1">
      <alignment horizontal="center"/>
    </xf>
    <xf numFmtId="43" fontId="12" fillId="0" borderId="14" xfId="8" applyFont="1" applyBorder="1" applyAlignment="1">
      <alignment horizontal="justify" vertical="center"/>
    </xf>
    <xf numFmtId="0" fontId="19" fillId="0" borderId="0" xfId="0" applyFont="1" applyAlignment="1">
      <alignment horizontal="center"/>
    </xf>
    <xf numFmtId="9" fontId="12" fillId="7" borderId="10" xfId="10" applyFont="1" applyFill="1" applyBorder="1" applyAlignment="1">
      <alignment horizontal="center" vertical="center"/>
    </xf>
    <xf numFmtId="165" fontId="12" fillId="0" borderId="2" xfId="0" applyNumberFormat="1" applyFont="1" applyBorder="1" applyAlignment="1">
      <alignment horizontal="justify" vertical="center"/>
    </xf>
    <xf numFmtId="43" fontId="8" fillId="0" borderId="2" xfId="8" applyFont="1" applyFill="1" applyBorder="1" applyAlignment="1">
      <alignment horizontal="justify" vertical="center"/>
    </xf>
    <xf numFmtId="0" fontId="12" fillId="7" borderId="9" xfId="0" applyFont="1" applyFill="1" applyBorder="1" applyAlignment="1">
      <alignment horizontal="center" vertical="center"/>
    </xf>
    <xf numFmtId="1" fontId="13" fillId="7" borderId="12" xfId="0" applyNumberFormat="1" applyFont="1" applyFill="1" applyBorder="1" applyAlignment="1">
      <alignment vertical="center"/>
    </xf>
    <xf numFmtId="1" fontId="13" fillId="7" borderId="0" xfId="0" applyNumberFormat="1" applyFont="1" applyFill="1" applyAlignment="1">
      <alignment vertical="center"/>
    </xf>
    <xf numFmtId="1" fontId="13" fillId="7" borderId="1" xfId="0" applyNumberFormat="1" applyFont="1" applyFill="1" applyBorder="1" applyAlignment="1">
      <alignment vertical="center"/>
    </xf>
    <xf numFmtId="43" fontId="13" fillId="12" borderId="11" xfId="8" applyFont="1" applyFill="1" applyBorder="1" applyAlignment="1">
      <alignment horizontal="left" vertical="center"/>
    </xf>
    <xf numFmtId="0" fontId="12" fillId="7" borderId="14" xfId="0" applyFont="1" applyFill="1" applyBorder="1" applyAlignment="1">
      <alignment horizontal="justify" vertical="center" wrapText="1"/>
    </xf>
    <xf numFmtId="0" fontId="8" fillId="7" borderId="9" xfId="0" applyFont="1" applyFill="1" applyBorder="1" applyAlignment="1">
      <alignment vertical="center" wrapText="1"/>
    </xf>
    <xf numFmtId="0" fontId="8" fillId="7" borderId="13" xfId="0" applyFont="1" applyFill="1" applyBorder="1" applyAlignment="1">
      <alignment vertical="center" wrapText="1"/>
    </xf>
    <xf numFmtId="168" fontId="13" fillId="11" borderId="0" xfId="0" applyNumberFormat="1" applyFont="1" applyFill="1" applyAlignment="1">
      <alignment horizontal="center" vertical="center"/>
    </xf>
    <xf numFmtId="43" fontId="13" fillId="11" borderId="0" xfId="8" applyFont="1" applyFill="1" applyAlignment="1">
      <alignment vertical="center"/>
    </xf>
    <xf numFmtId="43" fontId="13" fillId="11" borderId="0" xfId="8" applyFont="1" applyFill="1" applyAlignment="1">
      <alignment horizontal="justify" vertical="center"/>
    </xf>
    <xf numFmtId="1" fontId="13" fillId="11" borderId="0" xfId="0" applyNumberFormat="1" applyFont="1" applyFill="1" applyAlignment="1">
      <alignment horizontal="center" vertical="center"/>
    </xf>
    <xf numFmtId="1" fontId="13" fillId="11" borderId="0" xfId="0" applyNumberFormat="1" applyFont="1" applyFill="1" applyAlignment="1">
      <alignment vertical="center"/>
    </xf>
    <xf numFmtId="1" fontId="19" fillId="11" borderId="0" xfId="0" applyNumberFormat="1" applyFont="1" applyFill="1"/>
    <xf numFmtId="0" fontId="19" fillId="9" borderId="0" xfId="0" applyFont="1" applyFill="1"/>
    <xf numFmtId="43" fontId="19" fillId="9" borderId="0" xfId="8" applyFont="1" applyFill="1"/>
    <xf numFmtId="9" fontId="19" fillId="9" borderId="0" xfId="0" applyNumberFormat="1" applyFont="1" applyFill="1"/>
    <xf numFmtId="0" fontId="19" fillId="9" borderId="1" xfId="0" applyFont="1" applyFill="1" applyBorder="1" applyAlignment="1">
      <alignment horizontal="center" vertical="center"/>
    </xf>
    <xf numFmtId="0" fontId="13" fillId="7" borderId="8" xfId="0" applyFont="1" applyFill="1" applyBorder="1" applyAlignment="1">
      <alignment vertical="center" wrapText="1"/>
    </xf>
    <xf numFmtId="0" fontId="13" fillId="7" borderId="7" xfId="0" applyFont="1" applyFill="1" applyBorder="1" applyAlignment="1">
      <alignment vertical="center" wrapText="1"/>
    </xf>
    <xf numFmtId="0" fontId="12" fillId="7" borderId="13" xfId="0" applyFont="1" applyFill="1" applyBorder="1" applyAlignment="1">
      <alignment horizontal="justify" vertical="center"/>
    </xf>
    <xf numFmtId="3" fontId="12" fillId="0" borderId="13" xfId="0" applyNumberFormat="1" applyFont="1" applyBorder="1" applyAlignment="1">
      <alignment horizontal="center" vertical="center"/>
    </xf>
    <xf numFmtId="0" fontId="12" fillId="7" borderId="13" xfId="0" applyFont="1" applyFill="1" applyBorder="1" applyAlignment="1">
      <alignment horizontal="justify"/>
    </xf>
    <xf numFmtId="43" fontId="12" fillId="7" borderId="13" xfId="8" applyFont="1" applyFill="1" applyBorder="1" applyAlignment="1">
      <alignment horizontal="center" vertical="center"/>
    </xf>
    <xf numFmtId="43" fontId="8" fillId="0" borderId="13" xfId="8" applyFont="1" applyFill="1" applyBorder="1" applyAlignment="1">
      <alignment horizontal="center" vertical="center"/>
    </xf>
    <xf numFmtId="1" fontId="8" fillId="7" borderId="13" xfId="0" applyNumberFormat="1" applyFont="1" applyFill="1" applyBorder="1" applyAlignment="1">
      <alignment horizontal="center" vertical="center"/>
    </xf>
    <xf numFmtId="1" fontId="8" fillId="7" borderId="12" xfId="0" applyNumberFormat="1" applyFont="1" applyFill="1" applyBorder="1" applyAlignment="1">
      <alignment horizontal="center" vertical="center"/>
    </xf>
    <xf numFmtId="1" fontId="22" fillId="0" borderId="13" xfId="0" applyNumberFormat="1" applyFont="1" applyBorder="1" applyAlignment="1">
      <alignment horizontal="center" vertical="center"/>
    </xf>
    <xf numFmtId="0" fontId="22" fillId="0" borderId="13" xfId="0" applyFont="1" applyBorder="1" applyAlignment="1">
      <alignment horizontal="center" vertical="center"/>
    </xf>
    <xf numFmtId="43" fontId="22" fillId="0" borderId="13" xfId="8" applyFont="1" applyBorder="1" applyAlignment="1">
      <alignment horizontal="center" vertical="center"/>
    </xf>
    <xf numFmtId="9" fontId="22" fillId="0" borderId="13" xfId="0" applyNumberFormat="1" applyFont="1" applyBorder="1" applyAlignment="1">
      <alignment horizontal="center" vertical="center"/>
    </xf>
    <xf numFmtId="0" fontId="22" fillId="0" borderId="13" xfId="0" applyFont="1" applyBorder="1" applyAlignment="1">
      <alignment horizontal="center" vertical="center" wrapText="1"/>
    </xf>
    <xf numFmtId="9" fontId="12" fillId="0" borderId="13" xfId="14" applyFont="1" applyBorder="1" applyAlignment="1">
      <alignment horizontal="center" vertical="center"/>
    </xf>
    <xf numFmtId="0" fontId="8" fillId="7" borderId="13" xfId="0" applyFont="1" applyFill="1" applyBorder="1" applyAlignment="1">
      <alignment horizontal="justify" vertical="center"/>
    </xf>
    <xf numFmtId="9" fontId="8" fillId="7" borderId="13" xfId="10" applyFont="1" applyFill="1" applyBorder="1" applyAlignment="1">
      <alignment horizontal="center" vertical="center"/>
    </xf>
    <xf numFmtId="0" fontId="8" fillId="0" borderId="13" xfId="0" applyFont="1" applyBorder="1" applyAlignment="1">
      <alignment horizontal="justify" vertical="center"/>
    </xf>
    <xf numFmtId="168" fontId="13" fillId="12" borderId="11" xfId="0" applyNumberFormat="1" applyFont="1" applyFill="1" applyBorder="1" applyAlignment="1">
      <alignment horizontal="center" vertical="center"/>
    </xf>
    <xf numFmtId="169" fontId="13" fillId="12" borderId="11" xfId="0" applyNumberFormat="1" applyFont="1" applyFill="1" applyBorder="1" applyAlignment="1">
      <alignment horizontal="center" vertical="center"/>
    </xf>
    <xf numFmtId="9" fontId="8" fillId="7" borderId="9" xfId="10" applyFont="1" applyFill="1" applyBorder="1" applyAlignment="1">
      <alignment horizontal="center" vertical="center"/>
    </xf>
    <xf numFmtId="1" fontId="13" fillId="11" borderId="5" xfId="0" applyNumberFormat="1" applyFont="1" applyFill="1" applyBorder="1" applyAlignment="1">
      <alignment horizontal="center" vertical="center"/>
    </xf>
    <xf numFmtId="0" fontId="13" fillId="7" borderId="5" xfId="0" applyFont="1" applyFill="1" applyBorder="1" applyAlignment="1">
      <alignment vertical="center"/>
    </xf>
    <xf numFmtId="0" fontId="13" fillId="7" borderId="7" xfId="0" applyFont="1" applyFill="1" applyBorder="1" applyAlignment="1">
      <alignment vertical="center"/>
    </xf>
    <xf numFmtId="0" fontId="13" fillId="12" borderId="11" xfId="0" applyFont="1" applyFill="1" applyBorder="1" applyAlignment="1">
      <alignment vertical="center" wrapText="1"/>
    </xf>
    <xf numFmtId="0" fontId="13" fillId="12" borderId="11" xfId="0" applyFont="1" applyFill="1" applyBorder="1" applyAlignment="1">
      <alignment horizontal="center" vertical="center" wrapText="1"/>
    </xf>
    <xf numFmtId="1" fontId="13" fillId="12" borderId="11" xfId="0" applyNumberFormat="1" applyFont="1" applyFill="1" applyBorder="1" applyAlignment="1">
      <alignment horizontal="center" vertical="center"/>
    </xf>
    <xf numFmtId="1" fontId="13" fillId="7" borderId="6" xfId="0" applyNumberFormat="1" applyFont="1" applyFill="1" applyBorder="1" applyAlignment="1">
      <alignment vertical="center"/>
    </xf>
    <xf numFmtId="1" fontId="13" fillId="7" borderId="3" xfId="0" applyNumberFormat="1" applyFont="1" applyFill="1" applyBorder="1" applyAlignment="1">
      <alignment vertical="center"/>
    </xf>
    <xf numFmtId="1" fontId="13" fillId="7" borderId="4" xfId="0" applyNumberFormat="1" applyFont="1" applyFill="1" applyBorder="1" applyAlignment="1">
      <alignment vertical="center"/>
    </xf>
    <xf numFmtId="0" fontId="13" fillId="7" borderId="3" xfId="0" applyFont="1" applyFill="1" applyBorder="1" applyAlignment="1">
      <alignment vertical="center"/>
    </xf>
    <xf numFmtId="0" fontId="13" fillId="7" borderId="4" xfId="0" applyFont="1" applyFill="1" applyBorder="1" applyAlignment="1">
      <alignment vertical="center"/>
    </xf>
    <xf numFmtId="0" fontId="12" fillId="7" borderId="3" xfId="0" applyFont="1" applyFill="1" applyBorder="1" applyAlignment="1">
      <alignment horizontal="justify"/>
    </xf>
    <xf numFmtId="0" fontId="8" fillId="0" borderId="14" xfId="0" applyFont="1" applyBorder="1" applyAlignment="1">
      <alignment horizontal="center" vertical="center"/>
    </xf>
    <xf numFmtId="0" fontId="8" fillId="7" borderId="14" xfId="0" applyFont="1" applyFill="1" applyBorder="1" applyAlignment="1">
      <alignment horizontal="justify" vertical="center"/>
    </xf>
    <xf numFmtId="0" fontId="8" fillId="7" borderId="14" xfId="0" applyFont="1" applyFill="1" applyBorder="1" applyAlignment="1">
      <alignment horizontal="center" vertical="center"/>
    </xf>
    <xf numFmtId="9" fontId="8" fillId="7" borderId="14" xfId="10" applyFont="1" applyFill="1" applyBorder="1" applyAlignment="1">
      <alignment horizontal="center" vertical="center"/>
    </xf>
    <xf numFmtId="43" fontId="8" fillId="7" borderId="14" xfId="8" applyFont="1" applyFill="1" applyBorder="1" applyAlignment="1">
      <alignment horizontal="center" vertical="center"/>
    </xf>
    <xf numFmtId="1" fontId="8" fillId="7" borderId="14" xfId="0" applyNumberFormat="1" applyFont="1" applyFill="1" applyBorder="1" applyAlignment="1">
      <alignment horizontal="center" vertical="center"/>
    </xf>
    <xf numFmtId="1" fontId="8" fillId="7" borderId="6" xfId="0" applyNumberFormat="1" applyFont="1" applyFill="1" applyBorder="1" applyAlignment="1">
      <alignment horizontal="center" vertical="center"/>
    </xf>
    <xf numFmtId="1" fontId="22" fillId="0" borderId="14" xfId="0" applyNumberFormat="1" applyFont="1" applyBorder="1" applyAlignment="1">
      <alignment horizontal="center" vertical="center"/>
    </xf>
    <xf numFmtId="0" fontId="22" fillId="0" borderId="14" xfId="0" applyFont="1" applyBorder="1" applyAlignment="1">
      <alignment horizontal="center" vertical="center"/>
    </xf>
    <xf numFmtId="43" fontId="22" fillId="0" borderId="14" xfId="8" applyFont="1" applyBorder="1" applyAlignment="1">
      <alignment horizontal="center" vertical="center"/>
    </xf>
    <xf numFmtId="43" fontId="22" fillId="0" borderId="2" xfId="8" applyFont="1" applyBorder="1" applyAlignment="1">
      <alignment horizontal="center" vertical="center"/>
    </xf>
    <xf numFmtId="10" fontId="22" fillId="0" borderId="2" xfId="0" applyNumberFormat="1" applyFont="1" applyBorder="1" applyAlignment="1">
      <alignment horizontal="center" vertical="center"/>
    </xf>
    <xf numFmtId="0" fontId="22" fillId="0" borderId="2" xfId="0" applyFont="1" applyBorder="1" applyAlignment="1">
      <alignment horizontal="center" vertical="center" wrapText="1"/>
    </xf>
    <xf numFmtId="0" fontId="22" fillId="0" borderId="2" xfId="0" applyFont="1" applyBorder="1" applyAlignment="1">
      <alignment horizontal="center" vertical="center"/>
    </xf>
    <xf numFmtId="14" fontId="22" fillId="0" borderId="2" xfId="0" applyNumberFormat="1" applyFont="1" applyBorder="1" applyAlignment="1">
      <alignment vertical="center"/>
    </xf>
    <xf numFmtId="14" fontId="22" fillId="0" borderId="14" xfId="0" applyNumberFormat="1" applyFont="1" applyBorder="1" applyAlignment="1">
      <alignment vertical="center"/>
    </xf>
    <xf numFmtId="0" fontId="22" fillId="0" borderId="14" xfId="0" applyFont="1" applyBorder="1" applyAlignment="1">
      <alignment horizontal="center" vertical="center" wrapText="1"/>
    </xf>
    <xf numFmtId="0" fontId="13" fillId="7" borderId="2" xfId="0" applyFont="1" applyFill="1" applyBorder="1" applyAlignment="1">
      <alignment horizontal="justify" vertical="center"/>
    </xf>
    <xf numFmtId="0" fontId="13" fillId="7" borderId="2" xfId="0" applyFont="1" applyFill="1" applyBorder="1" applyAlignment="1">
      <alignment horizontal="center" vertical="center"/>
    </xf>
    <xf numFmtId="0" fontId="13" fillId="7" borderId="2" xfId="0" applyFont="1" applyFill="1" applyBorder="1" applyAlignment="1">
      <alignment horizontal="center" vertical="center" wrapText="1"/>
    </xf>
    <xf numFmtId="9" fontId="13" fillId="7" borderId="2" xfId="10" applyFont="1" applyFill="1" applyBorder="1" applyAlignment="1">
      <alignment horizontal="center" vertical="center"/>
    </xf>
    <xf numFmtId="43" fontId="13" fillId="7" borderId="2" xfId="8" applyFont="1" applyFill="1" applyBorder="1" applyAlignment="1">
      <alignment horizontal="center" vertical="center"/>
    </xf>
    <xf numFmtId="165" fontId="13" fillId="7" borderId="2" xfId="0" applyNumberFormat="1" applyFont="1" applyFill="1" applyBorder="1" applyAlignment="1">
      <alignment horizontal="center" vertical="center"/>
    </xf>
    <xf numFmtId="0" fontId="25" fillId="0" borderId="2" xfId="0" applyFont="1" applyBorder="1" applyAlignment="1">
      <alignment horizontal="center" vertical="center"/>
    </xf>
    <xf numFmtId="14" fontId="25" fillId="0" borderId="2" xfId="0" applyNumberFormat="1" applyFont="1" applyBorder="1" applyAlignment="1">
      <alignment vertical="center"/>
    </xf>
    <xf numFmtId="0" fontId="25" fillId="0" borderId="2" xfId="0" applyFont="1" applyBorder="1" applyAlignment="1">
      <alignment horizontal="justify" vertical="center" wrapText="1"/>
    </xf>
    <xf numFmtId="0" fontId="25" fillId="0" borderId="0" xfId="0" applyFont="1"/>
    <xf numFmtId="168" fontId="12" fillId="0" borderId="0" xfId="0" applyNumberFormat="1" applyFont="1" applyAlignment="1">
      <alignment horizontal="center" vertical="center"/>
    </xf>
    <xf numFmtId="165" fontId="8" fillId="0" borderId="0" xfId="26" applyNumberFormat="1" applyFont="1" applyAlignment="1">
      <alignment horizontal="center" vertical="center"/>
    </xf>
    <xf numFmtId="165" fontId="12" fillId="0" borderId="0" xfId="0" applyNumberFormat="1" applyFont="1" applyAlignment="1">
      <alignment horizontal="center" vertical="center"/>
    </xf>
    <xf numFmtId="0" fontId="19" fillId="0" borderId="0" xfId="0" applyFont="1" applyAlignment="1">
      <alignment horizontal="justify"/>
    </xf>
    <xf numFmtId="3" fontId="12" fillId="0" borderId="0" xfId="0" applyNumberFormat="1" applyFont="1" applyAlignment="1">
      <alignment horizontal="right" vertical="center"/>
    </xf>
    <xf numFmtId="3" fontId="8" fillId="0" borderId="0" xfId="26" applyNumberFormat="1" applyFont="1" applyAlignment="1">
      <alignment horizontal="right" vertical="center"/>
    </xf>
    <xf numFmtId="4" fontId="12" fillId="0" borderId="0" xfId="0" applyNumberFormat="1" applyFont="1" applyAlignment="1">
      <alignment horizontal="justify" vertical="center"/>
    </xf>
    <xf numFmtId="43" fontId="12" fillId="0" borderId="0" xfId="0" applyNumberFormat="1" applyFont="1" applyAlignment="1">
      <alignment horizontal="justify" vertical="center"/>
    </xf>
    <xf numFmtId="0" fontId="20" fillId="0" borderId="0" xfId="0" applyFont="1" applyAlignment="1">
      <alignment horizontal="justify"/>
    </xf>
    <xf numFmtId="42" fontId="20" fillId="0" borderId="0" xfId="26" applyFont="1" applyAlignment="1">
      <alignment horizontal="justify"/>
    </xf>
    <xf numFmtId="0" fontId="12" fillId="0" borderId="0" xfId="0" applyFont="1" applyAlignment="1">
      <alignment horizontal="left"/>
    </xf>
    <xf numFmtId="165" fontId="12" fillId="0" borderId="0" xfId="0" applyNumberFormat="1" applyFont="1" applyAlignment="1">
      <alignment horizontal="justify"/>
    </xf>
    <xf numFmtId="42" fontId="12" fillId="0" borderId="0" xfId="26" applyFont="1" applyAlignment="1">
      <alignment horizontal="justify"/>
    </xf>
    <xf numFmtId="0" fontId="8" fillId="0" borderId="0" xfId="0" applyFont="1" applyAlignment="1">
      <alignment horizontal="center" vertical="center"/>
    </xf>
    <xf numFmtId="166" fontId="7" fillId="10" borderId="11" xfId="0" applyNumberFormat="1" applyFont="1" applyFill="1" applyBorder="1" applyAlignment="1">
      <alignment vertical="center"/>
    </xf>
    <xf numFmtId="166" fontId="7" fillId="11" borderId="3" xfId="0" applyNumberFormat="1" applyFont="1" applyFill="1" applyBorder="1" applyAlignment="1">
      <alignment vertical="center"/>
    </xf>
    <xf numFmtId="166" fontId="7" fillId="12" borderId="11" xfId="0" applyNumberFormat="1" applyFont="1" applyFill="1" applyBorder="1" applyAlignment="1">
      <alignment vertical="center"/>
    </xf>
    <xf numFmtId="43" fontId="8" fillId="0" borderId="8" xfId="1" applyFont="1" applyBorder="1" applyAlignment="1">
      <alignment horizontal="justify" vertical="center"/>
    </xf>
    <xf numFmtId="0" fontId="8" fillId="7" borderId="0" xfId="0" applyFont="1" applyFill="1" applyAlignment="1">
      <alignment vertical="center" wrapText="1"/>
    </xf>
    <xf numFmtId="0" fontId="8" fillId="7" borderId="1" xfId="0" applyFont="1" applyFill="1" applyBorder="1" applyAlignment="1">
      <alignment vertical="center" wrapText="1"/>
    </xf>
    <xf numFmtId="0" fontId="8" fillId="0" borderId="10" xfId="0" applyFont="1" applyBorder="1" applyAlignment="1">
      <alignment horizontal="justify" vertical="center" wrapText="1"/>
    </xf>
    <xf numFmtId="43" fontId="8" fillId="0" borderId="10" xfId="1" applyFont="1" applyBorder="1" applyAlignment="1">
      <alignment horizontal="justify" vertical="center"/>
    </xf>
    <xf numFmtId="3" fontId="8" fillId="0" borderId="2" xfId="0" applyNumberFormat="1" applyFont="1" applyBorder="1" applyAlignment="1">
      <alignment horizontal="center" vertical="center" wrapText="1"/>
    </xf>
    <xf numFmtId="43" fontId="8" fillId="0" borderId="6" xfId="1" applyFont="1" applyBorder="1" applyAlignment="1">
      <alignment horizontal="justify" vertical="center"/>
    </xf>
    <xf numFmtId="0" fontId="8" fillId="0" borderId="2" xfId="0" applyFont="1" applyBorder="1" applyAlignment="1">
      <alignment horizontal="justify" vertical="center"/>
    </xf>
    <xf numFmtId="0" fontId="8" fillId="7" borderId="2" xfId="0" applyFont="1" applyFill="1" applyBorder="1" applyAlignment="1">
      <alignment horizontal="center" vertical="center" wrapText="1"/>
    </xf>
    <xf numFmtId="0" fontId="7" fillId="7" borderId="0" xfId="0" applyFont="1" applyFill="1"/>
    <xf numFmtId="43" fontId="8" fillId="7" borderId="10" xfId="1" applyFont="1" applyFill="1" applyBorder="1" applyAlignment="1">
      <alignment horizontal="justify" vertical="center"/>
    </xf>
    <xf numFmtId="0" fontId="8" fillId="0" borderId="2" xfId="0" applyFont="1" applyBorder="1" applyAlignment="1">
      <alignment horizontal="center" vertical="center"/>
    </xf>
    <xf numFmtId="43" fontId="8" fillId="7" borderId="9" xfId="1" applyFont="1" applyFill="1" applyBorder="1" applyAlignment="1">
      <alignment horizontal="center" vertical="center" wrapText="1"/>
    </xf>
    <xf numFmtId="0" fontId="7" fillId="10" borderId="3" xfId="0" applyFont="1" applyFill="1" applyBorder="1" applyAlignment="1">
      <alignment horizontal="center" vertical="center"/>
    </xf>
    <xf numFmtId="43" fontId="8" fillId="0" borderId="10" xfId="1" applyFont="1" applyFill="1" applyBorder="1" applyAlignment="1">
      <alignment horizontal="justify" vertical="center"/>
    </xf>
    <xf numFmtId="0" fontId="8" fillId="7" borderId="15" xfId="0" applyFont="1" applyFill="1" applyBorder="1" applyAlignment="1">
      <alignment horizontal="center" vertical="center" wrapText="1"/>
    </xf>
    <xf numFmtId="14" fontId="8" fillId="0" borderId="14" xfId="0" applyNumberFormat="1" applyFont="1" applyBorder="1" applyAlignment="1">
      <alignment horizontal="center" vertical="center" wrapText="1"/>
    </xf>
    <xf numFmtId="0" fontId="8" fillId="7" borderId="28" xfId="0" applyFont="1" applyFill="1" applyBorder="1" applyAlignment="1">
      <alignment horizontal="center" vertical="center" wrapText="1"/>
    </xf>
    <xf numFmtId="43" fontId="8" fillId="0" borderId="2" xfId="1" applyFont="1" applyFill="1" applyBorder="1" applyAlignment="1" applyProtection="1">
      <alignment horizontal="right" vertical="center"/>
    </xf>
    <xf numFmtId="0" fontId="8" fillId="0" borderId="14" xfId="0" applyFont="1" applyBorder="1" applyAlignment="1">
      <alignment horizontal="center" vertical="center" wrapText="1"/>
    </xf>
    <xf numFmtId="0" fontId="7" fillId="10" borderId="3" xfId="0" applyFont="1" applyFill="1" applyBorder="1" applyAlignment="1">
      <alignment vertical="center"/>
    </xf>
    <xf numFmtId="0" fontId="8" fillId="0" borderId="22" xfId="0" applyFont="1" applyBorder="1" applyAlignment="1">
      <alignment horizontal="justify"/>
    </xf>
    <xf numFmtId="0" fontId="8" fillId="0" borderId="22" xfId="0" applyFont="1" applyBorder="1" applyAlignment="1">
      <alignment horizontal="center" vertical="center"/>
    </xf>
    <xf numFmtId="0" fontId="8" fillId="0" borderId="0" xfId="0" applyFont="1" applyAlignment="1">
      <alignment horizontal="justify"/>
    </xf>
    <xf numFmtId="0" fontId="13" fillId="0" borderId="28" xfId="0" applyFont="1" applyBorder="1" applyAlignment="1">
      <alignment vertical="center"/>
    </xf>
    <xf numFmtId="0" fontId="13" fillId="0" borderId="29" xfId="0" applyFont="1" applyBorder="1" applyAlignment="1">
      <alignment vertical="center"/>
    </xf>
    <xf numFmtId="0" fontId="13" fillId="0" borderId="2" xfId="0" applyFont="1" applyBorder="1" applyAlignment="1">
      <alignment horizontal="left" vertical="center"/>
    </xf>
    <xf numFmtId="0" fontId="13" fillId="0" borderId="18" xfId="0" applyFont="1" applyBorder="1" applyAlignment="1">
      <alignment vertical="center"/>
    </xf>
    <xf numFmtId="17" fontId="13" fillId="0" borderId="18" xfId="0" applyNumberFormat="1" applyFont="1" applyBorder="1" applyAlignment="1">
      <alignment horizontal="left"/>
    </xf>
    <xf numFmtId="3" fontId="5" fillId="0" borderId="18" xfId="0" applyNumberFormat="1" applyFont="1" applyBorder="1" applyAlignment="1">
      <alignment horizontal="left" vertical="center" wrapText="1"/>
    </xf>
    <xf numFmtId="165" fontId="13" fillId="8" borderId="2" xfId="0" applyNumberFormat="1" applyFont="1" applyFill="1" applyBorder="1" applyAlignment="1">
      <alignment horizontal="center" vertical="center" wrapText="1"/>
    </xf>
    <xf numFmtId="167" fontId="13" fillId="8" borderId="2" xfId="2" applyNumberFormat="1" applyFont="1" applyFill="1" applyBorder="1" applyAlignment="1">
      <alignment horizontal="justify" vertical="center" wrapText="1"/>
    </xf>
    <xf numFmtId="0" fontId="12" fillId="0" borderId="0" xfId="0" applyFont="1" applyAlignment="1">
      <alignment horizontal="center" vertical="center"/>
    </xf>
    <xf numFmtId="165" fontId="13" fillId="10" borderId="11" xfId="0" applyNumberFormat="1" applyFont="1" applyFill="1" applyBorder="1" applyAlignment="1">
      <alignment vertical="center"/>
    </xf>
    <xf numFmtId="1" fontId="13" fillId="11" borderId="14" xfId="0" applyNumberFormat="1" applyFont="1" applyFill="1" applyBorder="1" applyAlignment="1">
      <alignment horizontal="center" vertical="center"/>
    </xf>
    <xf numFmtId="165" fontId="13" fillId="11" borderId="3" xfId="0" applyNumberFormat="1" applyFont="1" applyFill="1" applyBorder="1" applyAlignment="1">
      <alignment vertical="center"/>
    </xf>
    <xf numFmtId="1" fontId="13" fillId="12" borderId="10" xfId="0" applyNumberFormat="1" applyFont="1" applyFill="1" applyBorder="1" applyAlignment="1">
      <alignment horizontal="center" vertical="center" wrapText="1"/>
    </xf>
    <xf numFmtId="165" fontId="13" fillId="12" borderId="11" xfId="0" applyNumberFormat="1" applyFont="1" applyFill="1" applyBorder="1" applyAlignment="1">
      <alignment vertical="center"/>
    </xf>
    <xf numFmtId="167" fontId="13" fillId="12" borderId="11" xfId="2" applyNumberFormat="1" applyFont="1" applyFill="1" applyBorder="1" applyAlignment="1">
      <alignment horizontal="justify" vertical="center"/>
    </xf>
    <xf numFmtId="0" fontId="13" fillId="12" borderId="37" xfId="0" applyFont="1" applyFill="1" applyBorder="1" applyAlignment="1">
      <alignment horizontal="justify" vertical="center"/>
    </xf>
    <xf numFmtId="1" fontId="12" fillId="0" borderId="10" xfId="0" applyNumberFormat="1" applyFont="1" applyBorder="1" applyAlignment="1">
      <alignment horizontal="center" vertical="center" wrapText="1"/>
    </xf>
    <xf numFmtId="0" fontId="14" fillId="0" borderId="10" xfId="0" applyFont="1" applyBorder="1" applyAlignment="1">
      <alignment horizontal="justify" vertical="center" wrapText="1"/>
    </xf>
    <xf numFmtId="10" fontId="12" fillId="0" borderId="2" xfId="3" applyNumberFormat="1" applyFont="1" applyBorder="1" applyAlignment="1">
      <alignment horizontal="center" vertical="center" wrapText="1"/>
    </xf>
    <xf numFmtId="0" fontId="14" fillId="0" borderId="2" xfId="0" applyFont="1" applyBorder="1" applyAlignment="1">
      <alignment horizontal="justify" vertical="center"/>
    </xf>
    <xf numFmtId="43" fontId="12" fillId="7" borderId="12" xfId="0" applyNumberFormat="1" applyFont="1" applyFill="1" applyBorder="1" applyAlignment="1">
      <alignment horizontal="center" vertical="center" wrapText="1"/>
    </xf>
    <xf numFmtId="43" fontId="12" fillId="0" borderId="10" xfId="1" applyFont="1" applyBorder="1" applyAlignment="1">
      <alignment horizontal="justify" vertical="center" wrapText="1"/>
    </xf>
    <xf numFmtId="1" fontId="13" fillId="7" borderId="31" xfId="0" applyNumberFormat="1" applyFont="1" applyFill="1" applyBorder="1" applyAlignment="1">
      <alignment horizontal="center" vertical="center" wrapText="1"/>
    </xf>
    <xf numFmtId="0" fontId="13" fillId="7" borderId="3" xfId="0" applyFont="1" applyFill="1" applyBorder="1" applyAlignment="1">
      <alignment horizontal="center" vertical="center" wrapText="1"/>
    </xf>
    <xf numFmtId="0" fontId="13" fillId="7" borderId="4" xfId="0" applyFont="1" applyFill="1" applyBorder="1" applyAlignment="1">
      <alignment horizontal="center" vertical="center" wrapText="1"/>
    </xf>
    <xf numFmtId="10" fontId="13" fillId="12" borderId="11" xfId="0" applyNumberFormat="1" applyFont="1" applyFill="1" applyBorder="1" applyAlignment="1">
      <alignment horizontal="center" vertical="center"/>
    </xf>
    <xf numFmtId="43" fontId="13" fillId="12" borderId="11" xfId="1" applyFont="1" applyFill="1" applyBorder="1" applyAlignment="1">
      <alignment vertical="center"/>
    </xf>
    <xf numFmtId="43" fontId="13" fillId="12" borderId="11" xfId="1" applyFont="1" applyFill="1" applyBorder="1" applyAlignment="1">
      <alignment horizontal="justify" vertical="center"/>
    </xf>
    <xf numFmtId="1" fontId="13" fillId="12" borderId="0" xfId="0" applyNumberFormat="1" applyFont="1" applyFill="1" applyAlignment="1">
      <alignment horizontal="center" vertical="center"/>
    </xf>
    <xf numFmtId="0" fontId="13" fillId="12" borderId="0" xfId="0" applyFont="1" applyFill="1" applyAlignment="1">
      <alignment horizontal="center" vertical="center"/>
    </xf>
    <xf numFmtId="1" fontId="12" fillId="7" borderId="30" xfId="0" applyNumberFormat="1" applyFont="1" applyFill="1" applyBorder="1"/>
    <xf numFmtId="43" fontId="12" fillId="0" borderId="10" xfId="1" applyFont="1" applyBorder="1" applyAlignment="1">
      <alignment horizontal="justify" vertical="center"/>
    </xf>
    <xf numFmtId="1" fontId="12" fillId="7" borderId="10" xfId="0" applyNumberFormat="1" applyFont="1" applyFill="1" applyBorder="1" applyAlignment="1">
      <alignment horizontal="center" vertical="center" wrapText="1"/>
    </xf>
    <xf numFmtId="43" fontId="12" fillId="7" borderId="10" xfId="1" applyFont="1" applyFill="1" applyBorder="1" applyAlignment="1">
      <alignment horizontal="justify" vertical="center"/>
    </xf>
    <xf numFmtId="1" fontId="13" fillId="12" borderId="11" xfId="0" applyNumberFormat="1" applyFont="1" applyFill="1" applyBorder="1" applyAlignment="1">
      <alignment horizontal="center" vertical="center" wrapText="1"/>
    </xf>
    <xf numFmtId="1" fontId="12" fillId="0" borderId="30" xfId="0" applyNumberFormat="1" applyFont="1" applyFill="1" applyBorder="1"/>
    <xf numFmtId="0" fontId="12" fillId="0" borderId="0" xfId="0" applyFont="1" applyFill="1"/>
    <xf numFmtId="1" fontId="12" fillId="0" borderId="10"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1" fontId="12" fillId="7" borderId="6" xfId="0" applyNumberFormat="1" applyFont="1" applyFill="1" applyBorder="1" applyAlignment="1">
      <alignment horizontal="center" vertical="center" wrapText="1"/>
    </xf>
    <xf numFmtId="1" fontId="12" fillId="7" borderId="14" xfId="0" applyNumberFormat="1" applyFont="1" applyFill="1" applyBorder="1" applyAlignment="1">
      <alignment horizontal="center" vertical="center" wrapText="1"/>
    </xf>
    <xf numFmtId="10" fontId="12" fillId="7" borderId="2" xfId="3" applyNumberFormat="1" applyFont="1" applyFill="1" applyBorder="1" applyAlignment="1">
      <alignment horizontal="center" vertical="center"/>
    </xf>
    <xf numFmtId="0" fontId="12" fillId="0" borderId="9" xfId="0" applyFont="1" applyBorder="1" applyAlignment="1">
      <alignment horizontal="justify" vertical="center" wrapText="1" readingOrder="2"/>
    </xf>
    <xf numFmtId="3" fontId="12" fillId="7" borderId="2" xfId="0" applyNumberFormat="1" applyFont="1" applyFill="1" applyBorder="1" applyAlignment="1">
      <alignment horizontal="justify" vertical="center" wrapText="1"/>
    </xf>
    <xf numFmtId="0" fontId="12" fillId="0" borderId="2" xfId="0" applyFont="1" applyBorder="1" applyAlignment="1">
      <alignment horizontal="justify" vertical="center" wrapText="1" readingOrder="2"/>
    </xf>
    <xf numFmtId="10" fontId="13" fillId="10" borderId="11" xfId="0" applyNumberFormat="1" applyFont="1" applyFill="1" applyBorder="1" applyAlignment="1">
      <alignment horizontal="center" vertical="center"/>
    </xf>
    <xf numFmtId="43" fontId="13" fillId="10" borderId="11" xfId="1" applyFont="1" applyFill="1" applyBorder="1" applyAlignment="1">
      <alignment vertical="center"/>
    </xf>
    <xf numFmtId="43" fontId="13" fillId="10" borderId="11" xfId="1" applyFont="1" applyFill="1" applyBorder="1" applyAlignment="1">
      <alignment horizontal="justify" vertical="center"/>
    </xf>
    <xf numFmtId="1" fontId="13" fillId="10" borderId="3" xfId="0" applyNumberFormat="1" applyFont="1" applyFill="1" applyBorder="1" applyAlignment="1">
      <alignment horizontal="center" vertical="center"/>
    </xf>
    <xf numFmtId="0" fontId="13" fillId="10" borderId="3" xfId="0" applyFont="1" applyFill="1" applyBorder="1" applyAlignment="1">
      <alignment horizontal="center" vertical="center"/>
    </xf>
    <xf numFmtId="166" fontId="13" fillId="10" borderId="11" xfId="0" applyNumberFormat="1" applyFont="1" applyFill="1" applyBorder="1" applyAlignment="1">
      <alignment horizontal="center" vertical="center"/>
    </xf>
    <xf numFmtId="1" fontId="13" fillId="7" borderId="32" xfId="0" applyNumberFormat="1" applyFont="1" applyFill="1" applyBorder="1" applyAlignment="1">
      <alignment horizontal="center" vertical="center" wrapText="1"/>
    </xf>
    <xf numFmtId="0" fontId="13" fillId="7" borderId="5" xfId="0" applyFont="1" applyFill="1" applyBorder="1" applyAlignment="1">
      <alignment horizontal="center" vertical="center" wrapText="1"/>
    </xf>
    <xf numFmtId="0" fontId="13" fillId="7" borderId="7" xfId="0" applyFont="1" applyFill="1" applyBorder="1" applyAlignment="1">
      <alignment horizontal="center" vertical="center" wrapText="1"/>
    </xf>
    <xf numFmtId="1" fontId="13" fillId="11" borderId="1" xfId="0" applyNumberFormat="1" applyFont="1" applyFill="1" applyBorder="1" applyAlignment="1">
      <alignment horizontal="center" vertical="center"/>
    </xf>
    <xf numFmtId="10" fontId="13" fillId="11" borderId="3" xfId="0" applyNumberFormat="1" applyFont="1" applyFill="1" applyBorder="1" applyAlignment="1">
      <alignment horizontal="center" vertical="center"/>
    </xf>
    <xf numFmtId="43" fontId="13" fillId="11" borderId="3" xfId="1" applyFont="1" applyFill="1" applyBorder="1" applyAlignment="1">
      <alignment vertical="center"/>
    </xf>
    <xf numFmtId="43" fontId="13" fillId="11" borderId="3" xfId="1" applyFont="1" applyFill="1" applyBorder="1" applyAlignment="1">
      <alignment horizontal="justify" vertical="center"/>
    </xf>
    <xf numFmtId="166" fontId="13" fillId="11" borderId="3" xfId="0" applyNumberFormat="1" applyFont="1" applyFill="1" applyBorder="1" applyAlignment="1">
      <alignment horizontal="center" vertical="center"/>
    </xf>
    <xf numFmtId="0" fontId="12" fillId="7" borderId="5" xfId="0" applyFont="1" applyFill="1" applyBorder="1"/>
    <xf numFmtId="0" fontId="12" fillId="0" borderId="12" xfId="0" applyFont="1" applyFill="1" applyBorder="1"/>
    <xf numFmtId="0" fontId="12" fillId="0" borderId="1" xfId="0" applyFont="1" applyFill="1" applyBorder="1"/>
    <xf numFmtId="0" fontId="14" fillId="0" borderId="9" xfId="0" applyFont="1" applyFill="1" applyBorder="1" applyAlignment="1">
      <alignment horizontal="justify" vertical="center" wrapText="1"/>
    </xf>
    <xf numFmtId="0" fontId="12" fillId="7" borderId="3" xfId="0" applyFont="1" applyFill="1" applyBorder="1"/>
    <xf numFmtId="0" fontId="13" fillId="7" borderId="12" xfId="0" applyFont="1" applyFill="1" applyBorder="1" applyAlignment="1">
      <alignment horizontal="center" vertical="center" wrapText="1"/>
    </xf>
    <xf numFmtId="0" fontId="13" fillId="7" borderId="1" xfId="0" applyFont="1" applyFill="1" applyBorder="1" applyAlignment="1">
      <alignment horizontal="center" vertical="center" wrapText="1"/>
    </xf>
    <xf numFmtId="1" fontId="13" fillId="12" borderId="5" xfId="0" applyNumberFormat="1" applyFont="1" applyFill="1" applyBorder="1" applyAlignment="1">
      <alignment horizontal="center" vertical="center" wrapText="1"/>
    </xf>
    <xf numFmtId="1" fontId="13" fillId="12" borderId="3" xfId="0" applyNumberFormat="1" applyFont="1" applyFill="1" applyBorder="1" applyAlignment="1">
      <alignment horizontal="center" vertical="center"/>
    </xf>
    <xf numFmtId="43" fontId="12" fillId="7" borderId="2" xfId="1" applyFont="1" applyFill="1" applyBorder="1" applyAlignment="1">
      <alignment horizontal="justify" vertical="center"/>
    </xf>
    <xf numFmtId="0" fontId="12" fillId="7" borderId="15" xfId="0" applyFont="1" applyFill="1" applyBorder="1" applyAlignment="1">
      <alignment horizontal="center" vertical="center" wrapText="1"/>
    </xf>
    <xf numFmtId="43" fontId="12" fillId="7" borderId="2" xfId="1" applyFont="1" applyFill="1" applyBorder="1" applyAlignment="1">
      <alignment vertical="center"/>
    </xf>
    <xf numFmtId="166" fontId="12" fillId="0" borderId="14" xfId="0" applyNumberFormat="1" applyFont="1" applyBorder="1" applyAlignment="1">
      <alignment horizontal="center" vertical="center" wrapText="1"/>
    </xf>
    <xf numFmtId="166" fontId="12" fillId="0" borderId="14" xfId="0" applyNumberFormat="1" applyFont="1" applyBorder="1" applyAlignment="1">
      <alignment vertical="center" wrapText="1"/>
    </xf>
    <xf numFmtId="0" fontId="12" fillId="0" borderId="17" xfId="0" applyFont="1" applyBorder="1" applyAlignment="1">
      <alignment vertical="center" wrapText="1"/>
    </xf>
    <xf numFmtId="1" fontId="13" fillId="12" borderId="3" xfId="0" applyNumberFormat="1" applyFont="1" applyFill="1" applyBorder="1" applyAlignment="1">
      <alignment horizontal="center" vertical="center" wrapText="1"/>
    </xf>
    <xf numFmtId="1" fontId="12" fillId="7" borderId="31" xfId="0" applyNumberFormat="1" applyFont="1" applyFill="1" applyBorder="1"/>
    <xf numFmtId="0" fontId="13" fillId="10" borderId="3" xfId="0" applyFont="1" applyFill="1" applyBorder="1" applyAlignment="1">
      <alignment vertical="center"/>
    </xf>
    <xf numFmtId="1" fontId="13" fillId="11" borderId="4" xfId="0" applyNumberFormat="1" applyFont="1" applyFill="1" applyBorder="1" applyAlignment="1">
      <alignment horizontal="center" vertical="center"/>
    </xf>
    <xf numFmtId="0" fontId="20" fillId="7" borderId="2" xfId="0" applyFont="1" applyFill="1" applyBorder="1" applyAlignment="1">
      <alignment horizontal="justify" vertical="center" wrapText="1"/>
    </xf>
    <xf numFmtId="0" fontId="12" fillId="0" borderId="21" xfId="0" applyFont="1" applyBorder="1"/>
    <xf numFmtId="0" fontId="12" fillId="0" borderId="22" xfId="0" applyFont="1" applyBorder="1"/>
    <xf numFmtId="0" fontId="12" fillId="0" borderId="22" xfId="0" applyFont="1" applyBorder="1" applyAlignment="1">
      <alignment horizontal="justify"/>
    </xf>
    <xf numFmtId="0" fontId="12" fillId="0" borderId="22" xfId="0" applyFont="1" applyBorder="1" applyAlignment="1">
      <alignment horizontal="center"/>
    </xf>
    <xf numFmtId="0" fontId="12" fillId="0" borderId="23" xfId="0" applyFont="1" applyBorder="1"/>
    <xf numFmtId="43" fontId="13" fillId="0" borderId="25" xfId="1" applyFont="1" applyBorder="1" applyAlignment="1">
      <alignment vertical="center"/>
    </xf>
    <xf numFmtId="0" fontId="13" fillId="0" borderId="21" xfId="0" applyFont="1" applyBorder="1" applyAlignment="1">
      <alignment horizontal="justify"/>
    </xf>
    <xf numFmtId="0" fontId="13" fillId="0" borderId="22" xfId="0" applyFont="1" applyBorder="1" applyAlignment="1">
      <alignment horizontal="justify"/>
    </xf>
    <xf numFmtId="0" fontId="13" fillId="0" borderId="23" xfId="0" applyFont="1" applyBorder="1" applyAlignment="1">
      <alignment horizontal="justify"/>
    </xf>
    <xf numFmtId="0" fontId="13" fillId="0" borderId="21" xfId="0" applyFont="1" applyBorder="1"/>
    <xf numFmtId="0" fontId="12" fillId="0" borderId="49" xfId="0" applyFont="1" applyBorder="1" applyAlignment="1">
      <alignment vertical="center"/>
    </xf>
    <xf numFmtId="0" fontId="12" fillId="0" borderId="50" xfId="0" applyFont="1" applyBorder="1" applyAlignment="1">
      <alignment horizontal="center" vertical="center"/>
    </xf>
    <xf numFmtId="0" fontId="12" fillId="0" borderId="52" xfId="0" applyFont="1" applyBorder="1" applyAlignment="1">
      <alignment horizontal="center" vertical="center"/>
    </xf>
    <xf numFmtId="0" fontId="16" fillId="0" borderId="2" xfId="0" applyFont="1" applyBorder="1" applyAlignment="1">
      <alignment vertical="center"/>
    </xf>
    <xf numFmtId="0" fontId="16" fillId="0" borderId="2" xfId="0" applyFont="1" applyBorder="1" applyAlignment="1">
      <alignment horizontal="left" vertical="center"/>
    </xf>
    <xf numFmtId="0" fontId="16" fillId="0" borderId="2" xfId="0" applyFont="1" applyBorder="1" applyAlignment="1">
      <alignment vertical="center" wrapText="1"/>
    </xf>
    <xf numFmtId="3" fontId="16" fillId="0" borderId="2" xfId="0" applyNumberFormat="1" applyFont="1" applyBorder="1" applyAlignment="1">
      <alignment horizontal="left" vertical="center" wrapText="1"/>
    </xf>
    <xf numFmtId="1" fontId="7" fillId="10" borderId="5" xfId="0" applyNumberFormat="1" applyFont="1" applyFill="1" applyBorder="1" applyAlignment="1">
      <alignment horizontal="justify" vertical="center" wrapText="1"/>
    </xf>
    <xf numFmtId="168" fontId="7" fillId="10" borderId="11" xfId="0" applyNumberFormat="1" applyFont="1" applyFill="1" applyBorder="1" applyAlignment="1">
      <alignment horizontal="justify" vertical="center"/>
    </xf>
    <xf numFmtId="0" fontId="8" fillId="10" borderId="11" xfId="0" applyFont="1" applyFill="1" applyBorder="1" applyAlignment="1">
      <alignment horizontal="justify" vertical="center"/>
    </xf>
    <xf numFmtId="43" fontId="8" fillId="10" borderId="11" xfId="29" applyNumberFormat="1" applyFont="1" applyFill="1" applyBorder="1" applyAlignment="1">
      <alignment horizontal="center" vertical="center"/>
    </xf>
    <xf numFmtId="0" fontId="7" fillId="10" borderId="15" xfId="0" applyFont="1" applyFill="1" applyBorder="1" applyAlignment="1">
      <alignment horizontal="justify" vertical="center"/>
    </xf>
    <xf numFmtId="1" fontId="7" fillId="7" borderId="8" xfId="0" applyNumberFormat="1" applyFont="1" applyFill="1" applyBorder="1" applyAlignment="1">
      <alignment horizontal="justify" vertical="center" wrapText="1"/>
    </xf>
    <xf numFmtId="0" fontId="7" fillId="7" borderId="5" xfId="0" applyFont="1" applyFill="1" applyBorder="1" applyAlignment="1">
      <alignment horizontal="justify" vertical="center" wrapText="1"/>
    </xf>
    <xf numFmtId="0" fontId="7" fillId="7" borderId="7" xfId="0" applyFont="1" applyFill="1" applyBorder="1" applyAlignment="1">
      <alignment horizontal="justify" vertical="center" wrapText="1"/>
    </xf>
    <xf numFmtId="1" fontId="7" fillId="11" borderId="0" xfId="0" applyNumberFormat="1" applyFont="1" applyFill="1" applyAlignment="1">
      <alignment horizontal="justify" vertical="center"/>
    </xf>
    <xf numFmtId="168" fontId="7" fillId="11" borderId="3" xfId="0" applyNumberFormat="1" applyFont="1" applyFill="1" applyBorder="1" applyAlignment="1">
      <alignment horizontal="justify" vertical="center"/>
    </xf>
    <xf numFmtId="0" fontId="8" fillId="11" borderId="3" xfId="0" applyFont="1" applyFill="1" applyBorder="1" applyAlignment="1">
      <alignment horizontal="justify" vertical="center"/>
    </xf>
    <xf numFmtId="43" fontId="8" fillId="11" borderId="3" xfId="29" applyNumberFormat="1" applyFont="1" applyFill="1" applyBorder="1" applyAlignment="1">
      <alignment horizontal="center" vertical="center"/>
    </xf>
    <xf numFmtId="0" fontId="7" fillId="11" borderId="4" xfId="0" applyFont="1" applyFill="1" applyBorder="1" applyAlignment="1">
      <alignment horizontal="justify" vertical="center"/>
    </xf>
    <xf numFmtId="1" fontId="7" fillId="7" borderId="12" xfId="0" applyNumberFormat="1" applyFont="1" applyFill="1" applyBorder="1" applyAlignment="1">
      <alignment horizontal="justify" vertical="center" wrapText="1"/>
    </xf>
    <xf numFmtId="0" fontId="7" fillId="7" borderId="0" xfId="0" applyFont="1" applyFill="1" applyAlignment="1">
      <alignment horizontal="justify" vertical="center" wrapText="1"/>
    </xf>
    <xf numFmtId="0" fontId="7" fillId="7" borderId="8" xfId="0" applyFont="1" applyFill="1" applyBorder="1" applyAlignment="1">
      <alignment horizontal="justify" vertical="center" wrapText="1"/>
    </xf>
    <xf numFmtId="1" fontId="7" fillId="12" borderId="10" xfId="0" applyNumberFormat="1" applyFont="1" applyFill="1" applyBorder="1" applyAlignment="1">
      <alignment horizontal="justify" vertical="center" wrapText="1"/>
    </xf>
    <xf numFmtId="168" fontId="7" fillId="12" borderId="11" xfId="0" applyNumberFormat="1" applyFont="1" applyFill="1" applyBorder="1" applyAlignment="1">
      <alignment horizontal="justify" vertical="center"/>
    </xf>
    <xf numFmtId="165" fontId="7" fillId="12" borderId="5" xfId="0" applyNumberFormat="1" applyFont="1" applyFill="1" applyBorder="1" applyAlignment="1">
      <alignment horizontal="center" vertical="center"/>
    </xf>
    <xf numFmtId="0" fontId="8" fillId="12" borderId="11" xfId="0" applyFont="1" applyFill="1" applyBorder="1" applyAlignment="1">
      <alignment horizontal="justify" vertical="center"/>
    </xf>
    <xf numFmtId="43" fontId="8" fillId="12" borderId="11" xfId="29" applyNumberFormat="1" applyFont="1" applyFill="1" applyBorder="1" applyAlignment="1">
      <alignment horizontal="center" vertical="center"/>
    </xf>
    <xf numFmtId="0" fontId="7" fillId="12" borderId="15" xfId="0" applyFont="1" applyFill="1" applyBorder="1" applyAlignment="1">
      <alignment horizontal="justify" vertical="center"/>
    </xf>
    <xf numFmtId="1" fontId="8" fillId="0" borderId="12" xfId="0" applyNumberFormat="1" applyFont="1" applyBorder="1" applyAlignment="1">
      <alignment horizontal="justify" vertical="center" wrapText="1"/>
    </xf>
    <xf numFmtId="0" fontId="8" fillId="0" borderId="0" xfId="0" applyFont="1" applyAlignment="1">
      <alignment horizontal="justify" vertical="center" wrapText="1"/>
    </xf>
    <xf numFmtId="0" fontId="8" fillId="0" borderId="12" xfId="0" applyFont="1" applyBorder="1" applyAlignment="1">
      <alignment horizontal="justify" vertical="center" wrapText="1"/>
    </xf>
    <xf numFmtId="0" fontId="8" fillId="0" borderId="1" xfId="0" applyFont="1" applyBorder="1" applyAlignment="1">
      <alignment horizontal="justify" vertical="center" wrapText="1"/>
    </xf>
    <xf numFmtId="0" fontId="8" fillId="0" borderId="8" xfId="0" applyFont="1" applyBorder="1" applyAlignment="1">
      <alignment horizontal="justify" vertical="center" wrapText="1"/>
    </xf>
    <xf numFmtId="3" fontId="8" fillId="0" borderId="2" xfId="0" applyNumberFormat="1" applyFont="1" applyBorder="1" applyAlignment="1">
      <alignment horizontal="justify" vertical="center" wrapText="1"/>
    </xf>
    <xf numFmtId="0" fontId="22" fillId="0" borderId="2" xfId="0" applyFont="1" applyBorder="1" applyAlignment="1">
      <alignment horizontal="justify" vertical="center"/>
    </xf>
    <xf numFmtId="43" fontId="8" fillId="0" borderId="2" xfId="8" applyNumberFormat="1" applyFont="1" applyBorder="1" applyAlignment="1">
      <alignment horizontal="center" vertical="center"/>
    </xf>
    <xf numFmtId="0" fontId="8" fillId="0" borderId="2" xfId="15" applyFont="1" applyBorder="1" applyAlignment="1">
      <alignment horizontal="justify" vertical="center"/>
    </xf>
    <xf numFmtId="0" fontId="8" fillId="0" borderId="2" xfId="15" applyFont="1" applyBorder="1" applyAlignment="1">
      <alignment horizontal="justify" vertical="center" wrapText="1"/>
    </xf>
    <xf numFmtId="1" fontId="8" fillId="7" borderId="12" xfId="0" applyNumberFormat="1" applyFont="1" applyFill="1" applyBorder="1" applyAlignment="1">
      <alignment horizontal="justify"/>
    </xf>
    <xf numFmtId="0" fontId="8" fillId="7" borderId="12" xfId="0" applyFont="1" applyFill="1" applyBorder="1" applyAlignment="1">
      <alignment horizontal="justify"/>
    </xf>
    <xf numFmtId="0" fontId="8" fillId="12" borderId="10" xfId="0" applyFont="1" applyFill="1" applyBorder="1" applyAlignment="1">
      <alignment horizontal="justify"/>
    </xf>
    <xf numFmtId="165" fontId="7" fillId="12" borderId="3" xfId="0" applyNumberFormat="1" applyFont="1" applyFill="1" applyBorder="1" applyAlignment="1">
      <alignment horizontal="center" vertical="center"/>
    </xf>
    <xf numFmtId="0" fontId="7" fillId="12" borderId="11" xfId="0" applyFont="1" applyFill="1" applyBorder="1" applyAlignment="1">
      <alignment horizontal="justify" vertical="center" wrapText="1"/>
    </xf>
    <xf numFmtId="43" fontId="8" fillId="12" borderId="11" xfId="8" applyNumberFormat="1" applyFont="1" applyFill="1" applyBorder="1" applyAlignment="1">
      <alignment horizontal="center" vertical="center"/>
    </xf>
    <xf numFmtId="1" fontId="8" fillId="12" borderId="11" xfId="0" applyNumberFormat="1" applyFont="1" applyFill="1" applyBorder="1" applyAlignment="1">
      <alignment horizontal="center" vertical="center"/>
    </xf>
    <xf numFmtId="0" fontId="8" fillId="12" borderId="11" xfId="0" applyFont="1" applyFill="1" applyBorder="1"/>
    <xf numFmtId="2" fontId="8" fillId="12" borderId="11" xfId="0" applyNumberFormat="1" applyFont="1" applyFill="1" applyBorder="1" applyAlignment="1">
      <alignment vertical="center" wrapText="1"/>
    </xf>
    <xf numFmtId="166" fontId="8" fillId="12" borderId="11" xfId="0" applyNumberFormat="1" applyFont="1" applyFill="1" applyBorder="1" applyAlignment="1">
      <alignment horizontal="right" vertical="center"/>
    </xf>
    <xf numFmtId="166" fontId="8" fillId="12" borderId="11" xfId="0" applyNumberFormat="1" applyFont="1" applyFill="1" applyBorder="1" applyAlignment="1">
      <alignment horizontal="center"/>
    </xf>
    <xf numFmtId="0" fontId="8" fillId="12" borderId="15" xfId="0" applyFont="1" applyFill="1" applyBorder="1" applyAlignment="1">
      <alignment horizontal="justify" vertical="center" wrapText="1"/>
    </xf>
    <xf numFmtId="1" fontId="8" fillId="0" borderId="12" xfId="0" applyNumberFormat="1" applyFont="1" applyBorder="1" applyAlignment="1">
      <alignment horizontal="justify"/>
    </xf>
    <xf numFmtId="0" fontId="8" fillId="0" borderId="12" xfId="0" applyFont="1" applyBorder="1" applyAlignment="1">
      <alignment horizontal="justify"/>
    </xf>
    <xf numFmtId="0" fontId="8" fillId="0" borderId="6" xfId="0" applyFont="1" applyBorder="1" applyAlignment="1">
      <alignment horizontal="justify"/>
    </xf>
    <xf numFmtId="1" fontId="7" fillId="17" borderId="10" xfId="0" applyNumberFormat="1" applyFont="1" applyFill="1" applyBorder="1" applyAlignment="1">
      <alignment horizontal="justify" vertical="center"/>
    </xf>
    <xf numFmtId="0" fontId="7" fillId="17" borderId="5" xfId="0" applyFont="1" applyFill="1" applyBorder="1" applyAlignment="1">
      <alignment horizontal="justify" vertical="center"/>
    </xf>
    <xf numFmtId="0" fontId="7" fillId="17" borderId="5" xfId="0" applyFont="1" applyFill="1" applyBorder="1" applyAlignment="1">
      <alignment horizontal="center" vertical="center"/>
    </xf>
    <xf numFmtId="168" fontId="7" fillId="17" borderId="5" xfId="0" applyNumberFormat="1" applyFont="1" applyFill="1" applyBorder="1" applyAlignment="1">
      <alignment horizontal="justify" vertical="center"/>
    </xf>
    <xf numFmtId="165" fontId="7" fillId="17" borderId="5" xfId="0" applyNumberFormat="1" applyFont="1" applyFill="1" applyBorder="1" applyAlignment="1">
      <alignment horizontal="center" vertical="center"/>
    </xf>
    <xf numFmtId="0" fontId="7" fillId="17" borderId="5" xfId="0" applyFont="1" applyFill="1" applyBorder="1" applyAlignment="1">
      <alignment horizontal="justify" vertical="center" wrapText="1"/>
    </xf>
    <xf numFmtId="0" fontId="8" fillId="17" borderId="5" xfId="0" applyFont="1" applyFill="1" applyBorder="1" applyAlignment="1">
      <alignment horizontal="justify" vertical="center"/>
    </xf>
    <xf numFmtId="43" fontId="8" fillId="17" borderId="5" xfId="29" applyNumberFormat="1" applyFont="1" applyFill="1" applyBorder="1" applyAlignment="1">
      <alignment horizontal="center" vertical="center"/>
    </xf>
    <xf numFmtId="1" fontId="8" fillId="17" borderId="5" xfId="0" applyNumberFormat="1" applyFont="1" applyFill="1" applyBorder="1" applyAlignment="1">
      <alignment horizontal="center" vertical="center"/>
    </xf>
    <xf numFmtId="0" fontId="8" fillId="17" borderId="5" xfId="0" applyFont="1" applyFill="1" applyBorder="1" applyAlignment="1">
      <alignment horizontal="center" vertical="center"/>
    </xf>
    <xf numFmtId="0" fontId="8" fillId="17" borderId="5" xfId="0" applyFont="1" applyFill="1" applyBorder="1"/>
    <xf numFmtId="2" fontId="8" fillId="17" borderId="5" xfId="0" applyNumberFormat="1" applyFont="1" applyFill="1" applyBorder="1" applyAlignment="1">
      <alignment vertical="center" wrapText="1"/>
    </xf>
    <xf numFmtId="166" fontId="8" fillId="17" borderId="5" xfId="0" applyNumberFormat="1" applyFont="1" applyFill="1" applyBorder="1" applyAlignment="1">
      <alignment horizontal="right" vertical="center"/>
    </xf>
    <xf numFmtId="166" fontId="8" fillId="17" borderId="5" xfId="0" applyNumberFormat="1" applyFont="1" applyFill="1" applyBorder="1" applyAlignment="1">
      <alignment horizontal="center"/>
    </xf>
    <xf numFmtId="0" fontId="8" fillId="17" borderId="7" xfId="0" applyFont="1" applyFill="1" applyBorder="1" applyAlignment="1">
      <alignment horizontal="justify" vertical="center" wrapText="1"/>
    </xf>
    <xf numFmtId="0" fontId="8" fillId="7" borderId="1" xfId="0" applyFont="1" applyFill="1" applyBorder="1" applyAlignment="1">
      <alignment horizontal="justify"/>
    </xf>
    <xf numFmtId="1" fontId="8" fillId="0" borderId="12" xfId="0" applyNumberFormat="1" applyFont="1" applyBorder="1" applyAlignment="1">
      <alignment horizontal="justify" vertical="center"/>
    </xf>
    <xf numFmtId="0" fontId="8" fillId="0" borderId="1" xfId="0" applyFont="1" applyBorder="1" applyAlignment="1">
      <alignment horizontal="justify" vertical="center"/>
    </xf>
    <xf numFmtId="0" fontId="8" fillId="0" borderId="12" xfId="0" applyFont="1" applyBorder="1" applyAlignment="1">
      <alignment horizontal="justify" vertical="center"/>
    </xf>
    <xf numFmtId="0" fontId="8" fillId="0" borderId="8" xfId="0" applyFont="1" applyBorder="1" applyAlignment="1">
      <alignment horizontal="justify" vertical="center"/>
    </xf>
    <xf numFmtId="49" fontId="8" fillId="0" borderId="2" xfId="11" applyNumberFormat="1" applyFont="1" applyBorder="1" applyAlignment="1">
      <alignment horizontal="justify" vertical="center" wrapText="1"/>
    </xf>
    <xf numFmtId="1" fontId="7" fillId="18" borderId="10" xfId="0" applyNumberFormat="1" applyFont="1" applyFill="1" applyBorder="1" applyAlignment="1">
      <alignment horizontal="justify" vertical="center"/>
    </xf>
    <xf numFmtId="0" fontId="7" fillId="18" borderId="11" xfId="0" applyFont="1" applyFill="1" applyBorder="1" applyAlignment="1">
      <alignment horizontal="justify" vertical="center"/>
    </xf>
    <xf numFmtId="0" fontId="7" fillId="18" borderId="5" xfId="0" applyFont="1" applyFill="1" applyBorder="1" applyAlignment="1">
      <alignment horizontal="justify" vertical="center"/>
    </xf>
    <xf numFmtId="0" fontId="7" fillId="18" borderId="5" xfId="0" applyFont="1" applyFill="1" applyBorder="1" applyAlignment="1">
      <alignment horizontal="center" vertical="center"/>
    </xf>
    <xf numFmtId="168" fontId="7" fillId="18" borderId="5" xfId="0" applyNumberFormat="1" applyFont="1" applyFill="1" applyBorder="1" applyAlignment="1">
      <alignment horizontal="justify" vertical="center"/>
    </xf>
    <xf numFmtId="165" fontId="7" fillId="18" borderId="5" xfId="0" applyNumberFormat="1" applyFont="1" applyFill="1" applyBorder="1" applyAlignment="1">
      <alignment horizontal="center" vertical="center"/>
    </xf>
    <xf numFmtId="0" fontId="7" fillId="18" borderId="5" xfId="0" applyFont="1" applyFill="1" applyBorder="1" applyAlignment="1">
      <alignment horizontal="justify" vertical="center" wrapText="1"/>
    </xf>
    <xf numFmtId="0" fontId="8" fillId="18" borderId="5" xfId="0" applyFont="1" applyFill="1" applyBorder="1" applyAlignment="1">
      <alignment horizontal="justify" vertical="center"/>
    </xf>
    <xf numFmtId="43" fontId="8" fillId="18" borderId="5" xfId="29" applyNumberFormat="1" applyFont="1" applyFill="1" applyBorder="1" applyAlignment="1">
      <alignment horizontal="center" vertical="center"/>
    </xf>
    <xf numFmtId="1" fontId="8" fillId="18" borderId="5" xfId="0" applyNumberFormat="1" applyFont="1" applyFill="1" applyBorder="1" applyAlignment="1">
      <alignment horizontal="center" vertical="center"/>
    </xf>
    <xf numFmtId="0" fontId="8" fillId="18" borderId="5" xfId="0" applyFont="1" applyFill="1" applyBorder="1" applyAlignment="1">
      <alignment horizontal="center" vertical="center"/>
    </xf>
    <xf numFmtId="0" fontId="8" fillId="18" borderId="5" xfId="0" applyFont="1" applyFill="1" applyBorder="1"/>
    <xf numFmtId="2" fontId="8" fillId="18" borderId="5" xfId="0" applyNumberFormat="1" applyFont="1" applyFill="1" applyBorder="1" applyAlignment="1">
      <alignment vertical="center" wrapText="1"/>
    </xf>
    <xf numFmtId="166" fontId="8" fillId="18" borderId="5" xfId="0" applyNumberFormat="1" applyFont="1" applyFill="1" applyBorder="1" applyAlignment="1">
      <alignment horizontal="right" vertical="center"/>
    </xf>
    <xf numFmtId="166" fontId="8" fillId="18" borderId="5" xfId="0" applyNumberFormat="1" applyFont="1" applyFill="1" applyBorder="1" applyAlignment="1">
      <alignment horizontal="center"/>
    </xf>
    <xf numFmtId="0" fontId="8" fillId="18" borderId="7" xfId="0" applyFont="1" applyFill="1" applyBorder="1" applyAlignment="1">
      <alignment horizontal="justify" vertical="center" wrapText="1"/>
    </xf>
    <xf numFmtId="0" fontId="8" fillId="7" borderId="8" xfId="0" applyFont="1" applyFill="1" applyBorder="1" applyAlignment="1">
      <alignment horizontal="justify"/>
    </xf>
    <xf numFmtId="0" fontId="8" fillId="7" borderId="5" xfId="0" applyFont="1" applyFill="1" applyBorder="1" applyAlignment="1">
      <alignment horizontal="justify"/>
    </xf>
    <xf numFmtId="0" fontId="8" fillId="7" borderId="7" xfId="0" applyFont="1" applyFill="1" applyBorder="1" applyAlignment="1">
      <alignment horizontal="justify"/>
    </xf>
    <xf numFmtId="1" fontId="8" fillId="12" borderId="5" xfId="0" applyNumberFormat="1" applyFont="1" applyFill="1" applyBorder="1" applyAlignment="1">
      <alignment horizontal="center" vertical="center"/>
    </xf>
    <xf numFmtId="0" fontId="8" fillId="12" borderId="5" xfId="0" applyFont="1" applyFill="1" applyBorder="1" applyAlignment="1">
      <alignment horizontal="center" vertical="center"/>
    </xf>
    <xf numFmtId="0" fontId="8" fillId="12" borderId="5" xfId="0" applyFont="1" applyFill="1" applyBorder="1"/>
    <xf numFmtId="0" fontId="8" fillId="0" borderId="8" xfId="0" applyFont="1" applyBorder="1" applyAlignment="1">
      <alignment horizontal="justify"/>
    </xf>
    <xf numFmtId="0" fontId="8" fillId="0" borderId="5" xfId="0" applyFont="1" applyBorder="1" applyAlignment="1">
      <alignment horizontal="justify"/>
    </xf>
    <xf numFmtId="43" fontId="8" fillId="0" borderId="2" xfId="8" applyNumberFormat="1" applyFont="1" applyFill="1" applyBorder="1" applyAlignment="1">
      <alignment horizontal="center" vertical="center"/>
    </xf>
    <xf numFmtId="0" fontId="8" fillId="0" borderId="0" xfId="0" applyFont="1" applyAlignment="1">
      <alignment horizontal="justify" wrapText="1"/>
    </xf>
    <xf numFmtId="1" fontId="8" fillId="0" borderId="2" xfId="0" applyNumberFormat="1" applyFont="1" applyBorder="1" applyAlignment="1">
      <alignment horizontal="center" vertical="center" wrapText="1"/>
    </xf>
    <xf numFmtId="1" fontId="8" fillId="0" borderId="10" xfId="0" applyNumberFormat="1" applyFont="1" applyBorder="1" applyAlignment="1">
      <alignment horizontal="center" vertical="center"/>
    </xf>
    <xf numFmtId="9" fontId="8" fillId="0" borderId="2" xfId="7" applyFont="1" applyBorder="1" applyAlignment="1">
      <alignment horizontal="center" vertical="center"/>
    </xf>
    <xf numFmtId="43" fontId="8" fillId="0" borderId="10" xfId="8" applyNumberFormat="1" applyFont="1" applyFill="1" applyBorder="1" applyAlignment="1">
      <alignment horizontal="center" vertical="center"/>
    </xf>
    <xf numFmtId="1" fontId="8" fillId="0" borderId="14" xfId="0" applyNumberFormat="1" applyFont="1" applyBorder="1" applyAlignment="1">
      <alignment horizontal="center" vertical="center" wrapText="1"/>
    </xf>
    <xf numFmtId="0" fontId="8" fillId="0" borderId="14" xfId="0" applyFont="1" applyBorder="1" applyAlignment="1">
      <alignment horizontal="justify" vertical="center" wrapText="1"/>
    </xf>
    <xf numFmtId="1" fontId="8" fillId="0" borderId="14" xfId="0" applyNumberFormat="1" applyFont="1" applyBorder="1" applyAlignment="1">
      <alignment horizontal="center" vertical="center"/>
    </xf>
    <xf numFmtId="0" fontId="8" fillId="0" borderId="6" xfId="0" applyFont="1" applyBorder="1" applyAlignment="1">
      <alignment horizontal="center" vertical="center"/>
    </xf>
    <xf numFmtId="0" fontId="8" fillId="0" borderId="4" xfId="0" applyFont="1" applyBorder="1" applyAlignment="1">
      <alignment horizontal="justify" vertical="center" wrapText="1"/>
    </xf>
    <xf numFmtId="9" fontId="8" fillId="0" borderId="3" xfId="7" applyFont="1" applyBorder="1" applyAlignment="1">
      <alignment horizontal="center" vertical="center"/>
    </xf>
    <xf numFmtId="43" fontId="8" fillId="0" borderId="14" xfId="8" applyFont="1" applyBorder="1" applyAlignment="1">
      <alignment horizontal="center" vertical="center" wrapText="1"/>
    </xf>
    <xf numFmtId="1" fontId="8" fillId="0" borderId="14" xfId="8" applyNumberFormat="1" applyFont="1" applyBorder="1" applyAlignment="1">
      <alignment horizontal="center" vertical="center"/>
    </xf>
    <xf numFmtId="1" fontId="8" fillId="0" borderId="14" xfId="8" applyNumberFormat="1" applyFont="1" applyBorder="1" applyAlignment="1">
      <alignment horizontal="center" vertical="center" wrapText="1"/>
    </xf>
    <xf numFmtId="1" fontId="8" fillId="0" borderId="6" xfId="8" applyNumberFormat="1" applyFont="1" applyBorder="1" applyAlignment="1">
      <alignment horizontal="center" vertical="center" wrapText="1"/>
    </xf>
    <xf numFmtId="1" fontId="8" fillId="0" borderId="4" xfId="8" applyNumberFormat="1" applyFont="1" applyBorder="1" applyAlignment="1">
      <alignment horizontal="center" vertical="center" wrapText="1"/>
    </xf>
    <xf numFmtId="187" fontId="8" fillId="0" borderId="14" xfId="0" applyNumberFormat="1" applyFont="1" applyBorder="1" applyAlignment="1">
      <alignment horizontal="center" vertical="center"/>
    </xf>
    <xf numFmtId="43" fontId="8" fillId="0" borderId="10" xfId="8" applyNumberFormat="1" applyFont="1" applyBorder="1" applyAlignment="1">
      <alignment horizontal="center" vertical="center"/>
    </xf>
    <xf numFmtId="0" fontId="8" fillId="0" borderId="2" xfId="0" applyFont="1" applyFill="1" applyBorder="1" applyAlignment="1">
      <alignment horizontal="justify" vertical="center"/>
    </xf>
    <xf numFmtId="0" fontId="8" fillId="0" borderId="10" xfId="0" applyFont="1" applyBorder="1" applyAlignment="1">
      <alignment horizontal="center" vertical="center" wrapText="1"/>
    </xf>
    <xf numFmtId="9" fontId="8" fillId="0" borderId="11" xfId="7" applyFont="1" applyBorder="1" applyAlignment="1">
      <alignment horizontal="center" vertical="center" wrapText="1"/>
    </xf>
    <xf numFmtId="0" fontId="8" fillId="0" borderId="15" xfId="0" applyFont="1" applyBorder="1" applyAlignment="1">
      <alignment horizontal="justify" vertical="center" wrapText="1"/>
    </xf>
    <xf numFmtId="1" fontId="8" fillId="0" borderId="9" xfId="0" applyNumberFormat="1" applyFont="1" applyBorder="1" applyAlignment="1">
      <alignment horizontal="center" vertical="center"/>
    </xf>
    <xf numFmtId="1" fontId="8" fillId="0" borderId="14" xfId="0" applyNumberFormat="1" applyFont="1" applyBorder="1" applyAlignment="1">
      <alignment vertical="center" wrapText="1"/>
    </xf>
    <xf numFmtId="1" fontId="8" fillId="0" borderId="15" xfId="0" applyNumberFormat="1" applyFont="1" applyBorder="1" applyAlignment="1">
      <alignment horizontal="center" vertical="center"/>
    </xf>
    <xf numFmtId="1" fontId="8" fillId="0" borderId="2" xfId="0" applyNumberFormat="1" applyFont="1" applyBorder="1" applyAlignment="1">
      <alignment horizontal="center" vertical="center"/>
    </xf>
    <xf numFmtId="187" fontId="8" fillId="0" borderId="2" xfId="0" applyNumberFormat="1" applyFont="1" applyBorder="1" applyAlignment="1">
      <alignment horizontal="center" vertical="center"/>
    </xf>
    <xf numFmtId="0" fontId="8" fillId="0" borderId="2" xfId="0" applyFont="1" applyBorder="1" applyAlignment="1">
      <alignment horizontal="justify" vertical="top" wrapText="1"/>
    </xf>
    <xf numFmtId="0" fontId="8" fillId="0" borderId="9" xfId="0" applyFont="1" applyBorder="1" applyAlignment="1">
      <alignment horizontal="justify" vertical="center"/>
    </xf>
    <xf numFmtId="0" fontId="8" fillId="0" borderId="9" xfId="0" applyFont="1" applyFill="1" applyBorder="1" applyAlignment="1">
      <alignment horizontal="justify" vertical="center"/>
    </xf>
    <xf numFmtId="2" fontId="8" fillId="0" borderId="2" xfId="0" applyNumberFormat="1" applyFont="1" applyBorder="1" applyAlignment="1">
      <alignment horizontal="justify" vertical="center" wrapText="1"/>
    </xf>
    <xf numFmtId="9" fontId="8" fillId="0" borderId="10" xfId="7" applyFont="1" applyBorder="1" applyAlignment="1">
      <alignment horizontal="center" vertical="center" wrapText="1"/>
    </xf>
    <xf numFmtId="43" fontId="8" fillId="0" borderId="9" xfId="8" applyFont="1" applyBorder="1" applyAlignment="1">
      <alignment horizontal="center" vertical="center" wrapText="1"/>
    </xf>
    <xf numFmtId="0" fontId="8" fillId="0" borderId="14" xfId="0" applyFont="1" applyBorder="1" applyAlignment="1">
      <alignment vertical="center" wrapText="1"/>
    </xf>
    <xf numFmtId="2" fontId="8" fillId="0" borderId="2" xfId="0" applyNumberFormat="1" applyFont="1" applyBorder="1" applyAlignment="1">
      <alignment vertical="center" wrapText="1"/>
    </xf>
    <xf numFmtId="0" fontId="8" fillId="0" borderId="14" xfId="0" applyFont="1" applyBorder="1" applyAlignment="1">
      <alignment horizontal="justify" vertical="center"/>
    </xf>
    <xf numFmtId="0" fontId="7" fillId="0" borderId="0" xfId="0" applyFont="1" applyAlignment="1">
      <alignment horizontal="justify" vertical="center" wrapText="1"/>
    </xf>
    <xf numFmtId="9" fontId="8" fillId="0" borderId="10" xfId="7" applyFont="1" applyBorder="1" applyAlignment="1">
      <alignment horizontal="center" vertical="center"/>
    </xf>
    <xf numFmtId="3" fontId="8" fillId="0" borderId="14" xfId="0" applyNumberFormat="1" applyFont="1" applyBorder="1" applyAlignment="1">
      <alignment horizontal="center" vertical="center"/>
    </xf>
    <xf numFmtId="0" fontId="8" fillId="0" borderId="15" xfId="0" applyFont="1" applyBorder="1" applyAlignment="1">
      <alignment horizontal="justify" vertical="center"/>
    </xf>
    <xf numFmtId="0" fontId="8" fillId="0" borderId="2" xfId="8" applyNumberFormat="1" applyFont="1" applyBorder="1" applyAlignment="1">
      <alignment horizontal="center" vertical="center"/>
    </xf>
    <xf numFmtId="0" fontId="8" fillId="0" borderId="2" xfId="8" applyNumberFormat="1" applyFont="1" applyBorder="1" applyAlignment="1">
      <alignment horizontal="center" vertical="center" wrapText="1"/>
    </xf>
    <xf numFmtId="1" fontId="8" fillId="0" borderId="2" xfId="0" applyNumberFormat="1" applyFont="1" applyBorder="1" applyAlignment="1">
      <alignment horizontal="justify" vertical="center" wrapText="1"/>
    </xf>
    <xf numFmtId="165" fontId="8" fillId="0" borderId="2" xfId="0" applyNumberFormat="1" applyFont="1" applyBorder="1" applyAlignment="1">
      <alignment horizontal="center" vertical="center"/>
    </xf>
    <xf numFmtId="169" fontId="8" fillId="0" borderId="2" xfId="8" applyNumberFormat="1" applyFont="1" applyBorder="1" applyAlignment="1">
      <alignment horizontal="center" vertical="center"/>
    </xf>
    <xf numFmtId="0" fontId="8" fillId="0" borderId="1" xfId="0" applyFont="1" applyBorder="1" applyAlignment="1">
      <alignment horizontal="justify"/>
    </xf>
    <xf numFmtId="0" fontId="8" fillId="0" borderId="2" xfId="30" applyFont="1" applyBorder="1" applyAlignment="1">
      <alignment horizontal="justify" vertical="center" wrapText="1"/>
    </xf>
    <xf numFmtId="1" fontId="8" fillId="0" borderId="9" xfId="0" applyNumberFormat="1" applyFont="1" applyBorder="1" applyAlignment="1">
      <alignment horizontal="center" vertical="center" wrapText="1"/>
    </xf>
    <xf numFmtId="9" fontId="8" fillId="0" borderId="9" xfId="7" applyFont="1" applyBorder="1" applyAlignment="1">
      <alignment horizontal="center" vertical="center"/>
    </xf>
    <xf numFmtId="0" fontId="8" fillId="0" borderId="9" xfId="30" applyFont="1" applyBorder="1" applyAlignment="1">
      <alignment horizontal="justify" vertical="center" wrapText="1"/>
    </xf>
    <xf numFmtId="43" fontId="8" fillId="0" borderId="9" xfId="8" applyNumberFormat="1" applyFont="1" applyBorder="1" applyAlignment="1">
      <alignment horizontal="center" vertical="center"/>
    </xf>
    <xf numFmtId="1" fontId="8" fillId="0" borderId="21" xfId="0" applyNumberFormat="1" applyFont="1" applyBorder="1" applyAlignment="1">
      <alignment horizontal="justify"/>
    </xf>
    <xf numFmtId="168" fontId="8" fillId="7" borderId="23" xfId="0" applyNumberFormat="1" applyFont="1" applyFill="1" applyBorder="1" applyAlignment="1">
      <alignment horizontal="justify" vertical="center"/>
    </xf>
    <xf numFmtId="41" fontId="7" fillId="7" borderId="25" xfId="29" applyFont="1" applyFill="1" applyBorder="1" applyAlignment="1">
      <alignment horizontal="center" vertical="center"/>
    </xf>
    <xf numFmtId="43" fontId="7" fillId="7" borderId="25" xfId="8" applyNumberFormat="1" applyFont="1" applyFill="1" applyBorder="1" applyAlignment="1">
      <alignment horizontal="center" vertical="center"/>
    </xf>
    <xf numFmtId="166" fontId="8" fillId="0" borderId="22" xfId="0" applyNumberFormat="1" applyFont="1" applyBorder="1" applyAlignment="1">
      <alignment horizontal="right" vertical="center"/>
    </xf>
    <xf numFmtId="166" fontId="8" fillId="0" borderId="22" xfId="0" applyNumberFormat="1" applyFont="1" applyBorder="1" applyAlignment="1">
      <alignment horizontal="center"/>
    </xf>
    <xf numFmtId="1" fontId="8" fillId="0" borderId="0" xfId="0" applyNumberFormat="1" applyFont="1" applyAlignment="1">
      <alignment horizontal="justify"/>
    </xf>
    <xf numFmtId="0" fontId="7" fillId="0" borderId="0" xfId="0" applyFont="1" applyAlignment="1">
      <alignment horizontal="justify"/>
    </xf>
    <xf numFmtId="168" fontId="8" fillId="7" borderId="0" xfId="0" applyNumberFormat="1" applyFont="1" applyFill="1" applyAlignment="1">
      <alignment horizontal="justify" vertical="center"/>
    </xf>
    <xf numFmtId="43" fontId="8" fillId="7" borderId="0" xfId="8" applyNumberFormat="1" applyFont="1" applyFill="1" applyAlignment="1">
      <alignment horizontal="center" vertical="center"/>
    </xf>
    <xf numFmtId="166" fontId="8" fillId="0" borderId="0" xfId="0" applyNumberFormat="1" applyFont="1" applyAlignment="1">
      <alignment horizontal="right" vertical="center"/>
    </xf>
    <xf numFmtId="166" fontId="8" fillId="0" borderId="0" xfId="0" applyNumberFormat="1" applyFont="1" applyAlignment="1">
      <alignment horizontal="center"/>
    </xf>
    <xf numFmtId="168" fontId="8" fillId="0" borderId="0" xfId="0" applyNumberFormat="1" applyFont="1" applyAlignment="1">
      <alignment horizontal="center" vertical="center"/>
    </xf>
    <xf numFmtId="165" fontId="8" fillId="0" borderId="0" xfId="0" applyNumberFormat="1" applyFont="1" applyAlignment="1">
      <alignment horizontal="justify" vertical="center"/>
    </xf>
    <xf numFmtId="43" fontId="8" fillId="7" borderId="0" xfId="29" applyNumberFormat="1" applyFont="1" applyFill="1" applyAlignment="1">
      <alignment horizontal="center" vertical="center"/>
    </xf>
    <xf numFmtId="0" fontId="7" fillId="0" borderId="5" xfId="0" applyFont="1" applyBorder="1"/>
    <xf numFmtId="0" fontId="7" fillId="0" borderId="5" xfId="0" applyFont="1" applyBorder="1" applyAlignment="1">
      <alignment horizontal="center"/>
    </xf>
    <xf numFmtId="0" fontId="7" fillId="0" borderId="0" xfId="0" applyFont="1" applyAlignment="1">
      <alignment horizontal="center"/>
    </xf>
    <xf numFmtId="49" fontId="7" fillId="8" borderId="10" xfId="0" applyNumberFormat="1" applyFont="1" applyFill="1" applyBorder="1" applyAlignment="1">
      <alignment horizontal="center" vertical="center" textRotation="90" wrapText="1"/>
    </xf>
    <xf numFmtId="0" fontId="7" fillId="8" borderId="2" xfId="0" applyFont="1" applyFill="1" applyBorder="1" applyAlignment="1">
      <alignment horizontal="center" vertical="center" textRotation="90" wrapText="1"/>
    </xf>
    <xf numFmtId="0" fontId="34" fillId="0" borderId="2" xfId="0" applyFont="1" applyFill="1" applyBorder="1" applyAlignment="1">
      <alignment vertical="center"/>
    </xf>
    <xf numFmtId="0" fontId="34" fillId="0" borderId="2" xfId="0" applyFont="1" applyFill="1" applyBorder="1" applyAlignment="1">
      <alignment horizontal="left" vertical="center"/>
    </xf>
    <xf numFmtId="0" fontId="34" fillId="0" borderId="2" xfId="0" applyFont="1" applyFill="1" applyBorder="1" applyAlignment="1">
      <alignment vertical="center" wrapText="1"/>
    </xf>
    <xf numFmtId="0" fontId="34" fillId="0" borderId="8" xfId="0" applyFont="1" applyFill="1" applyBorder="1" applyAlignment="1">
      <alignment vertical="center"/>
    </xf>
    <xf numFmtId="3" fontId="35" fillId="0" borderId="9" xfId="0" applyNumberFormat="1" applyFont="1" applyFill="1" applyBorder="1" applyAlignment="1">
      <alignment horizontal="left" vertical="center" wrapText="1"/>
    </xf>
    <xf numFmtId="0" fontId="25" fillId="8" borderId="2" xfId="0" applyFont="1" applyFill="1" applyBorder="1" applyAlignment="1">
      <alignment horizontal="center" vertical="center" textRotation="90" wrapText="1"/>
    </xf>
    <xf numFmtId="49" fontId="25" fillId="8" borderId="2" xfId="0" applyNumberFormat="1" applyFont="1" applyFill="1" applyBorder="1" applyAlignment="1">
      <alignment horizontal="center" vertical="center" textRotation="90" wrapText="1"/>
    </xf>
    <xf numFmtId="0" fontId="7" fillId="10" borderId="9" xfId="0" applyFont="1" applyFill="1" applyBorder="1" applyAlignment="1">
      <alignment horizontal="center" vertical="center" wrapText="1"/>
    </xf>
    <xf numFmtId="0" fontId="7" fillId="10" borderId="5" xfId="0" applyFont="1" applyFill="1" applyBorder="1" applyAlignment="1">
      <alignment vertical="center" wrapText="1"/>
    </xf>
    <xf numFmtId="0" fontId="7" fillId="10" borderId="8" xfId="0" applyFont="1" applyFill="1" applyBorder="1" applyAlignment="1">
      <alignment vertical="center" wrapText="1"/>
    </xf>
    <xf numFmtId="14" fontId="7" fillId="10" borderId="5" xfId="0" applyNumberFormat="1" applyFont="1" applyFill="1" applyBorder="1" applyAlignment="1">
      <alignment vertical="center" wrapText="1"/>
    </xf>
    <xf numFmtId="0" fontId="7" fillId="10" borderId="7" xfId="0" applyFont="1" applyFill="1" applyBorder="1" applyAlignment="1">
      <alignment vertical="center" wrapText="1"/>
    </xf>
    <xf numFmtId="0" fontId="7" fillId="7" borderId="9" xfId="0" applyFont="1" applyFill="1" applyBorder="1" applyAlignment="1">
      <alignment horizontal="center" vertical="center" wrapText="1"/>
    </xf>
    <xf numFmtId="0" fontId="7" fillId="7" borderId="9" xfId="0" applyFont="1" applyFill="1" applyBorder="1" applyAlignment="1">
      <alignment vertical="center" wrapText="1"/>
    </xf>
    <xf numFmtId="0" fontId="7" fillId="7" borderId="5" xfId="0" applyFont="1" applyFill="1" applyBorder="1" applyAlignment="1">
      <alignment vertical="center" wrapText="1"/>
    </xf>
    <xf numFmtId="0" fontId="7" fillId="19" borderId="10" xfId="0" applyFont="1" applyFill="1" applyBorder="1" applyAlignment="1">
      <alignment horizontal="center" vertical="center" wrapText="1"/>
    </xf>
    <xf numFmtId="0" fontId="7" fillId="19" borderId="5" xfId="0" applyFont="1" applyFill="1" applyBorder="1" applyAlignment="1">
      <alignment vertical="center" wrapText="1"/>
    </xf>
    <xf numFmtId="0" fontId="7" fillId="19" borderId="7" xfId="0" applyFont="1" applyFill="1" applyBorder="1" applyAlignment="1">
      <alignment vertical="center" wrapText="1"/>
    </xf>
    <xf numFmtId="0" fontId="7" fillId="7" borderId="13" xfId="0" applyFont="1" applyFill="1" applyBorder="1" applyAlignment="1">
      <alignment horizontal="center" vertical="center" wrapText="1"/>
    </xf>
    <xf numFmtId="0" fontId="7" fillId="7" borderId="13" xfId="0" applyFont="1" applyFill="1" applyBorder="1" applyAlignment="1">
      <alignment vertical="center" wrapText="1"/>
    </xf>
    <xf numFmtId="0" fontId="7" fillId="12" borderId="6" xfId="0" applyFont="1" applyFill="1" applyBorder="1" applyAlignment="1">
      <alignment horizontal="center" vertical="center" wrapText="1"/>
    </xf>
    <xf numFmtId="0" fontId="7" fillId="12" borderId="10" xfId="0" applyFont="1" applyFill="1" applyBorder="1" applyAlignment="1">
      <alignment vertical="center"/>
    </xf>
    <xf numFmtId="0" fontId="7" fillId="12" borderId="11" xfId="0" applyFont="1" applyFill="1" applyBorder="1" applyAlignment="1">
      <alignment vertical="center" wrapText="1"/>
    </xf>
    <xf numFmtId="0" fontId="7" fillId="12" borderId="15" xfId="0" applyFont="1" applyFill="1" applyBorder="1" applyAlignment="1">
      <alignment vertical="center" wrapText="1"/>
    </xf>
    <xf numFmtId="49" fontId="8" fillId="7" borderId="13" xfId="0" applyNumberFormat="1" applyFont="1" applyFill="1" applyBorder="1" applyAlignment="1">
      <alignment vertical="center" wrapText="1"/>
    </xf>
    <xf numFmtId="49" fontId="8" fillId="7" borderId="9" xfId="0" applyNumberFormat="1" applyFont="1" applyFill="1" applyBorder="1" applyAlignment="1">
      <alignment vertical="center" wrapText="1"/>
    </xf>
    <xf numFmtId="0" fontId="8" fillId="0" borderId="14" xfId="1" applyNumberFormat="1" applyFont="1" applyBorder="1" applyAlignment="1">
      <alignment horizontal="center" vertical="center" wrapText="1"/>
    </xf>
    <xf numFmtId="9" fontId="8" fillId="0" borderId="14" xfId="3" applyFont="1" applyBorder="1" applyAlignment="1">
      <alignment horizontal="center" vertical="center" wrapText="1"/>
    </xf>
    <xf numFmtId="43" fontId="8" fillId="0" borderId="14" xfId="1" applyFont="1" applyBorder="1" applyAlignment="1">
      <alignment horizontal="center" vertical="center" wrapText="1"/>
    </xf>
    <xf numFmtId="43" fontId="8" fillId="0" borderId="14" xfId="1" applyNumberFormat="1" applyFont="1" applyBorder="1" applyAlignment="1">
      <alignment horizontal="center" vertical="center" wrapText="1"/>
    </xf>
    <xf numFmtId="49" fontId="8" fillId="7" borderId="2" xfId="0" applyNumberFormat="1" applyFont="1" applyFill="1" applyBorder="1" applyAlignment="1">
      <alignment horizontal="center" vertical="center" wrapText="1"/>
    </xf>
    <xf numFmtId="189" fontId="8" fillId="0" borderId="14" xfId="0" applyNumberFormat="1" applyFont="1" applyBorder="1" applyAlignment="1">
      <alignment horizontal="center" vertical="center" wrapText="1"/>
    </xf>
    <xf numFmtId="41" fontId="8" fillId="0" borderId="14" xfId="29" applyFont="1" applyBorder="1" applyAlignment="1">
      <alignment horizontal="center" vertical="center" wrapText="1"/>
    </xf>
    <xf numFmtId="0" fontId="7" fillId="12" borderId="2" xfId="0" applyFont="1" applyFill="1" applyBorder="1" applyAlignment="1">
      <alignment horizontal="center" vertical="center" wrapText="1"/>
    </xf>
    <xf numFmtId="0" fontId="7" fillId="12" borderId="2" xfId="0" applyFont="1" applyFill="1" applyBorder="1" applyAlignment="1">
      <alignment horizontal="left" vertical="center" wrapText="1"/>
    </xf>
    <xf numFmtId="43" fontId="7" fillId="12" borderId="2" xfId="1" applyFont="1" applyFill="1" applyBorder="1" applyAlignment="1">
      <alignment horizontal="left" vertical="center" wrapText="1"/>
    </xf>
    <xf numFmtId="0" fontId="7" fillId="20" borderId="2" xfId="0" applyFont="1" applyFill="1" applyBorder="1" applyAlignment="1">
      <alignment horizontal="left" vertical="center" wrapText="1"/>
    </xf>
    <xf numFmtId="43" fontId="7" fillId="12" borderId="2" xfId="1" applyNumberFormat="1" applyFont="1" applyFill="1" applyBorder="1" applyAlignment="1">
      <alignment horizontal="left" vertical="center" wrapText="1"/>
    </xf>
    <xf numFmtId="14" fontId="7" fillId="12" borderId="2" xfId="0" applyNumberFormat="1" applyFont="1" applyFill="1" applyBorder="1" applyAlignment="1">
      <alignment horizontal="left" vertical="center" wrapText="1"/>
    </xf>
    <xf numFmtId="49" fontId="8" fillId="7" borderId="13" xfId="0" applyNumberFormat="1" applyFont="1" applyFill="1" applyBorder="1" applyAlignment="1">
      <alignment horizontal="center" vertical="center" wrapText="1"/>
    </xf>
    <xf numFmtId="43" fontId="8" fillId="7" borderId="2" xfId="1" applyNumberFormat="1" applyFont="1" applyFill="1" applyBorder="1" applyAlignment="1">
      <alignment horizontal="center" vertical="center" wrapText="1"/>
    </xf>
    <xf numFmtId="189" fontId="8" fillId="7" borderId="2" xfId="0" applyNumberFormat="1" applyFont="1" applyFill="1" applyBorder="1" applyAlignment="1">
      <alignment horizontal="center" vertical="center" wrapText="1"/>
    </xf>
    <xf numFmtId="0" fontId="8" fillId="7" borderId="13" xfId="0" applyFont="1" applyFill="1" applyBorder="1" applyAlignment="1">
      <alignment horizontal="justify" vertical="center" wrapText="1"/>
    </xf>
    <xf numFmtId="43" fontId="8" fillId="0" borderId="9" xfId="1" applyNumberFormat="1" applyFont="1" applyBorder="1" applyAlignment="1">
      <alignment horizontal="center" vertical="center" wrapText="1"/>
    </xf>
    <xf numFmtId="49" fontId="8" fillId="7" borderId="9" xfId="0" applyNumberFormat="1" applyFont="1" applyFill="1" applyBorder="1" applyAlignment="1">
      <alignment horizontal="center" vertical="center" wrapText="1"/>
    </xf>
    <xf numFmtId="189" fontId="8" fillId="7" borderId="9" xfId="0" applyNumberFormat="1" applyFont="1" applyFill="1" applyBorder="1" applyAlignment="1">
      <alignment horizontal="center" vertical="center" wrapText="1"/>
    </xf>
    <xf numFmtId="43" fontId="8" fillId="7" borderId="9" xfId="1" applyNumberFormat="1" applyFont="1" applyFill="1" applyBorder="1" applyAlignment="1">
      <alignment horizontal="center" vertical="center" wrapText="1"/>
    </xf>
    <xf numFmtId="190" fontId="7" fillId="7" borderId="22" xfId="0" applyNumberFormat="1" applyFont="1" applyFill="1" applyBorder="1" applyAlignment="1">
      <alignment vertical="center" wrapText="1"/>
    </xf>
    <xf numFmtId="0" fontId="7" fillId="7" borderId="22" xfId="0" applyFont="1" applyFill="1" applyBorder="1" applyAlignment="1">
      <alignment vertical="center" wrapText="1"/>
    </xf>
    <xf numFmtId="0" fontId="7" fillId="7" borderId="23" xfId="0" applyFont="1" applyFill="1" applyBorder="1" applyAlignment="1">
      <alignment horizontal="justify" vertical="center" wrapText="1"/>
    </xf>
    <xf numFmtId="43" fontId="7" fillId="7" borderId="25" xfId="1" applyFont="1" applyFill="1" applyBorder="1" applyAlignment="1">
      <alignment horizontal="justify" vertical="center" wrapText="1"/>
    </xf>
    <xf numFmtId="191" fontId="7" fillId="7" borderId="21" xfId="0" applyNumberFormat="1" applyFont="1" applyFill="1" applyBorder="1" applyAlignment="1">
      <alignment horizontal="center" vertical="center" wrapText="1"/>
    </xf>
    <xf numFmtId="191" fontId="7" fillId="7" borderId="22" xfId="0" applyNumberFormat="1" applyFont="1" applyFill="1" applyBorder="1" applyAlignment="1">
      <alignment horizontal="center" vertical="center" wrapText="1"/>
    </xf>
    <xf numFmtId="191" fontId="7" fillId="7" borderId="23" xfId="0" applyNumberFormat="1" applyFont="1" applyFill="1" applyBorder="1" applyAlignment="1">
      <alignment horizontal="center" vertical="center" wrapText="1"/>
    </xf>
    <xf numFmtId="43" fontId="7" fillId="7" borderId="25" xfId="1" applyNumberFormat="1" applyFont="1" applyFill="1" applyBorder="1" applyAlignment="1">
      <alignment horizontal="center" vertical="center" wrapText="1"/>
    </xf>
    <xf numFmtId="0" fontId="7" fillId="7" borderId="21" xfId="0" applyFont="1" applyFill="1" applyBorder="1" applyAlignment="1">
      <alignment vertical="center"/>
    </xf>
    <xf numFmtId="0" fontId="7" fillId="7" borderId="22" xfId="0" applyFont="1" applyFill="1" applyBorder="1" applyAlignment="1">
      <alignment vertical="center"/>
    </xf>
    <xf numFmtId="14" fontId="7" fillId="7" borderId="22" xfId="0" applyNumberFormat="1" applyFont="1" applyFill="1" applyBorder="1" applyAlignment="1">
      <alignment horizontal="right" vertical="center"/>
    </xf>
    <xf numFmtId="14" fontId="7" fillId="7" borderId="22" xfId="0" applyNumberFormat="1" applyFont="1" applyFill="1" applyBorder="1" applyAlignment="1">
      <alignment horizontal="left" vertical="center"/>
    </xf>
    <xf numFmtId="0" fontId="19" fillId="0" borderId="22" xfId="0" applyFont="1" applyBorder="1"/>
    <xf numFmtId="0" fontId="19" fillId="0" borderId="23" xfId="0" applyFont="1" applyBorder="1"/>
    <xf numFmtId="14" fontId="8" fillId="0" borderId="0" xfId="0" applyNumberFormat="1" applyFont="1" applyAlignment="1">
      <alignment horizontal="left"/>
    </xf>
    <xf numFmtId="0" fontId="36" fillId="0" borderId="0" xfId="0" applyFont="1"/>
    <xf numFmtId="0" fontId="37" fillId="0" borderId="0" xfId="0" applyFont="1"/>
    <xf numFmtId="0" fontId="38" fillId="0" borderId="0" xfId="0" applyFont="1"/>
    <xf numFmtId="0" fontId="11" fillId="0" borderId="28" xfId="0" applyFont="1" applyBorder="1"/>
    <xf numFmtId="0" fontId="11" fillId="0" borderId="29" xfId="0" applyFont="1" applyBorder="1"/>
    <xf numFmtId="173" fontId="11" fillId="0" borderId="18" xfId="0" applyNumberFormat="1" applyFont="1" applyBorder="1" applyAlignment="1">
      <alignment horizontal="left"/>
    </xf>
    <xf numFmtId="17" fontId="11" fillId="0" borderId="18" xfId="0" applyNumberFormat="1" applyFont="1" applyBorder="1" applyAlignment="1">
      <alignment horizontal="left"/>
    </xf>
    <xf numFmtId="3" fontId="3" fillId="5" borderId="18" xfId="0" applyNumberFormat="1" applyFont="1" applyFill="1" applyBorder="1" applyAlignment="1">
      <alignment horizontal="left" vertical="center" wrapText="1"/>
    </xf>
    <xf numFmtId="1" fontId="13" fillId="21" borderId="45" xfId="0" applyNumberFormat="1" applyFont="1" applyFill="1" applyBorder="1" applyAlignment="1">
      <alignment horizontal="left" vertical="center" wrapText="1"/>
    </xf>
    <xf numFmtId="0" fontId="13" fillId="21" borderId="10" xfId="0" applyFont="1" applyFill="1" applyBorder="1" applyAlignment="1">
      <alignment vertical="center"/>
    </xf>
    <xf numFmtId="0" fontId="13" fillId="21" borderId="11" xfId="0" applyFont="1" applyFill="1" applyBorder="1" applyAlignment="1">
      <alignment vertical="center"/>
    </xf>
    <xf numFmtId="0" fontId="13" fillId="21" borderId="11" xfId="0" applyFont="1" applyFill="1" applyBorder="1" applyAlignment="1">
      <alignment horizontal="justify" vertical="center"/>
    </xf>
    <xf numFmtId="0" fontId="13" fillId="21" borderId="11" xfId="0" applyFont="1" applyFill="1" applyBorder="1" applyAlignment="1">
      <alignment horizontal="center" vertical="center"/>
    </xf>
    <xf numFmtId="168" fontId="13" fillId="21" borderId="11" xfId="0" applyNumberFormat="1" applyFont="1" applyFill="1" applyBorder="1" applyAlignment="1">
      <alignment horizontal="center" vertical="center"/>
    </xf>
    <xf numFmtId="165" fontId="13" fillId="21" borderId="11" xfId="0" applyNumberFormat="1" applyFont="1" applyFill="1" applyBorder="1" applyAlignment="1">
      <alignment vertical="center"/>
    </xf>
    <xf numFmtId="165" fontId="13" fillId="21" borderId="11" xfId="0" applyNumberFormat="1" applyFont="1" applyFill="1" applyBorder="1" applyAlignment="1">
      <alignment horizontal="center" vertical="center"/>
    </xf>
    <xf numFmtId="1" fontId="13" fillId="21" borderId="11" xfId="0" applyNumberFormat="1" applyFont="1" applyFill="1" applyBorder="1" applyAlignment="1">
      <alignment horizontal="center" vertical="center"/>
    </xf>
    <xf numFmtId="166" fontId="13" fillId="21" borderId="11" xfId="0" applyNumberFormat="1" applyFont="1" applyFill="1" applyBorder="1" applyAlignment="1">
      <alignment vertical="center"/>
    </xf>
    <xf numFmtId="0" fontId="13" fillId="21" borderId="37" xfId="0" applyFont="1" applyFill="1" applyBorder="1" applyAlignment="1">
      <alignment horizontal="justify" vertical="center"/>
    </xf>
    <xf numFmtId="1" fontId="13" fillId="22" borderId="7" xfId="0" applyNumberFormat="1" applyFont="1" applyFill="1" applyBorder="1" applyAlignment="1">
      <alignment horizontal="center" vertical="center"/>
    </xf>
    <xf numFmtId="0" fontId="13" fillId="22" borderId="0" xfId="0" applyFont="1" applyFill="1" applyAlignment="1">
      <alignment vertical="center"/>
    </xf>
    <xf numFmtId="0" fontId="13" fillId="22" borderId="3" xfId="0" applyFont="1" applyFill="1" applyBorder="1" applyAlignment="1">
      <alignment vertical="center"/>
    </xf>
    <xf numFmtId="0" fontId="13" fillId="22" borderId="3" xfId="0" applyFont="1" applyFill="1" applyBorder="1" applyAlignment="1">
      <alignment horizontal="justify" vertical="center"/>
    </xf>
    <xf numFmtId="0" fontId="13" fillId="22" borderId="3" xfId="0" applyFont="1" applyFill="1" applyBorder="1" applyAlignment="1">
      <alignment horizontal="center" vertical="center"/>
    </xf>
    <xf numFmtId="168" fontId="13" fillId="22" borderId="3" xfId="0" applyNumberFormat="1" applyFont="1" applyFill="1" applyBorder="1" applyAlignment="1">
      <alignment horizontal="center" vertical="center"/>
    </xf>
    <xf numFmtId="165" fontId="13" fillId="22" borderId="3" xfId="0" applyNumberFormat="1" applyFont="1" applyFill="1" applyBorder="1" applyAlignment="1">
      <alignment vertical="center"/>
    </xf>
    <xf numFmtId="165" fontId="13" fillId="22" borderId="3" xfId="0" applyNumberFormat="1" applyFont="1" applyFill="1" applyBorder="1" applyAlignment="1">
      <alignment horizontal="center" vertical="center"/>
    </xf>
    <xf numFmtId="1" fontId="13" fillId="22" borderId="3" xfId="0" applyNumberFormat="1" applyFont="1" applyFill="1" applyBorder="1" applyAlignment="1">
      <alignment horizontal="center" vertical="center"/>
    </xf>
    <xf numFmtId="166" fontId="13" fillId="22" borderId="3" xfId="0" applyNumberFormat="1" applyFont="1" applyFill="1" applyBorder="1" applyAlignment="1">
      <alignment vertical="center"/>
    </xf>
    <xf numFmtId="0" fontId="13" fillId="22" borderId="33" xfId="0" applyFont="1" applyFill="1" applyBorder="1" applyAlignment="1">
      <alignment horizontal="justify" vertical="center"/>
    </xf>
    <xf numFmtId="1" fontId="13" fillId="23" borderId="2" xfId="0" applyNumberFormat="1" applyFont="1" applyFill="1" applyBorder="1" applyAlignment="1">
      <alignment horizontal="center" vertical="center" wrapText="1"/>
    </xf>
    <xf numFmtId="0" fontId="13" fillId="23" borderId="11" xfId="0" applyFont="1" applyFill="1" applyBorder="1" applyAlignment="1">
      <alignment vertical="center"/>
    </xf>
    <xf numFmtId="0" fontId="13" fillId="23" borderId="11" xfId="0" applyFont="1" applyFill="1" applyBorder="1" applyAlignment="1">
      <alignment horizontal="justify" vertical="center"/>
    </xf>
    <xf numFmtId="0" fontId="13" fillId="23" borderId="11" xfId="0" applyFont="1" applyFill="1" applyBorder="1" applyAlignment="1">
      <alignment horizontal="center" vertical="center"/>
    </xf>
    <xf numFmtId="168" fontId="13" fillId="23" borderId="11" xfId="0" applyNumberFormat="1" applyFont="1" applyFill="1" applyBorder="1" applyAlignment="1">
      <alignment horizontal="center" vertical="center"/>
    </xf>
    <xf numFmtId="165" fontId="13" fillId="23" borderId="11" xfId="0" applyNumberFormat="1" applyFont="1" applyFill="1" applyBorder="1" applyAlignment="1">
      <alignment vertical="center"/>
    </xf>
    <xf numFmtId="165" fontId="13" fillId="23" borderId="11" xfId="0" applyNumberFormat="1" applyFont="1" applyFill="1" applyBorder="1" applyAlignment="1">
      <alignment horizontal="center" vertical="center"/>
    </xf>
    <xf numFmtId="1" fontId="13" fillId="23" borderId="11" xfId="0" applyNumberFormat="1" applyFont="1" applyFill="1" applyBorder="1" applyAlignment="1">
      <alignment horizontal="center" vertical="center"/>
    </xf>
    <xf numFmtId="166" fontId="13" fillId="23" borderId="11" xfId="0" applyNumberFormat="1" applyFont="1" applyFill="1" applyBorder="1" applyAlignment="1">
      <alignment vertical="center"/>
    </xf>
    <xf numFmtId="0" fontId="13" fillId="23" borderId="37" xfId="0" applyFont="1" applyFill="1" applyBorder="1" applyAlignment="1">
      <alignment horizontal="justify" vertical="center"/>
    </xf>
    <xf numFmtId="0" fontId="12" fillId="7" borderId="1" xfId="0" applyFont="1" applyFill="1" applyBorder="1" applyAlignment="1">
      <alignment horizontal="center" vertical="center" wrapText="1"/>
    </xf>
    <xf numFmtId="192" fontId="12" fillId="7" borderId="12" xfId="0" applyNumberFormat="1" applyFont="1" applyFill="1" applyBorder="1" applyAlignment="1">
      <alignment horizontal="center" vertical="center" wrapText="1"/>
    </xf>
    <xf numFmtId="188" fontId="12" fillId="7" borderId="2" xfId="10" applyNumberFormat="1" applyFont="1" applyFill="1" applyBorder="1" applyAlignment="1">
      <alignment horizontal="center" vertical="center"/>
    </xf>
    <xf numFmtId="2" fontId="12" fillId="0" borderId="2" xfId="0" applyNumberFormat="1" applyFont="1" applyFill="1" applyBorder="1" applyAlignment="1">
      <alignment horizontal="justify" vertical="center" wrapText="1"/>
    </xf>
    <xf numFmtId="0" fontId="8" fillId="7" borderId="9" xfId="0" applyFont="1" applyFill="1" applyBorder="1" applyAlignment="1">
      <alignment horizontal="justify" vertical="center"/>
    </xf>
    <xf numFmtId="188" fontId="8" fillId="7" borderId="9" xfId="10" applyNumberFormat="1" applyFont="1" applyFill="1" applyBorder="1" applyAlignment="1">
      <alignment horizontal="center" vertical="center"/>
    </xf>
    <xf numFmtId="2" fontId="12" fillId="7" borderId="9" xfId="0" applyNumberFormat="1" applyFont="1" applyFill="1" applyBorder="1" applyAlignment="1">
      <alignment horizontal="justify" vertical="center" wrapText="1"/>
    </xf>
    <xf numFmtId="43" fontId="8" fillId="7" borderId="13" xfId="8" applyFont="1" applyFill="1" applyBorder="1" applyAlignment="1">
      <alignment horizontal="center" vertical="center" wrapText="1"/>
    </xf>
    <xf numFmtId="0" fontId="12" fillId="0" borderId="21" xfId="0" applyFont="1" applyBorder="1" applyAlignment="1">
      <alignment vertical="center"/>
    </xf>
    <xf numFmtId="43" fontId="13" fillId="0" borderId="25" xfId="8" applyFont="1" applyBorder="1" applyAlignment="1">
      <alignment vertical="center"/>
    </xf>
    <xf numFmtId="0" fontId="12" fillId="0" borderId="23" xfId="0" applyFont="1" applyBorder="1" applyAlignment="1">
      <alignment vertical="center"/>
    </xf>
    <xf numFmtId="0" fontId="12" fillId="0" borderId="3" xfId="0" applyFont="1" applyBorder="1"/>
    <xf numFmtId="0" fontId="39" fillId="0" borderId="0" xfId="0" applyFont="1"/>
    <xf numFmtId="0" fontId="39" fillId="0" borderId="0" xfId="0" applyFont="1" applyAlignment="1">
      <alignment wrapText="1"/>
    </xf>
    <xf numFmtId="1" fontId="34" fillId="24" borderId="10" xfId="0" applyNumberFormat="1" applyFont="1" applyFill="1" applyBorder="1" applyAlignment="1">
      <alignment horizontal="left" vertical="center" wrapText="1"/>
    </xf>
    <xf numFmtId="0" fontId="34" fillId="24" borderId="11" xfId="0" applyFont="1" applyFill="1" applyBorder="1" applyAlignment="1">
      <alignment vertical="center"/>
    </xf>
    <xf numFmtId="0" fontId="34" fillId="24" borderId="11" xfId="0" applyFont="1" applyFill="1" applyBorder="1" applyAlignment="1">
      <alignment horizontal="justify" vertical="center"/>
    </xf>
    <xf numFmtId="0" fontId="34" fillId="24" borderId="11" xfId="0" applyFont="1" applyFill="1" applyBorder="1" applyAlignment="1">
      <alignment horizontal="center" vertical="center"/>
    </xf>
    <xf numFmtId="168" fontId="34" fillId="24" borderId="11" xfId="0" applyNumberFormat="1" applyFont="1" applyFill="1" applyBorder="1" applyAlignment="1">
      <alignment horizontal="center" vertical="center"/>
    </xf>
    <xf numFmtId="165" fontId="34" fillId="24" borderId="11" xfId="0" applyNumberFormat="1" applyFont="1" applyFill="1" applyBorder="1" applyAlignment="1">
      <alignment vertical="center"/>
    </xf>
    <xf numFmtId="1" fontId="34" fillId="24" borderId="11" xfId="0" applyNumberFormat="1" applyFont="1" applyFill="1" applyBorder="1" applyAlignment="1">
      <alignment horizontal="center" vertical="center"/>
    </xf>
    <xf numFmtId="166" fontId="34" fillId="24" borderId="11" xfId="0" applyNumberFormat="1" applyFont="1" applyFill="1" applyBorder="1" applyAlignment="1">
      <alignment vertical="center"/>
    </xf>
    <xf numFmtId="0" fontId="34" fillId="24" borderId="15" xfId="0" applyFont="1" applyFill="1" applyBorder="1" applyAlignment="1">
      <alignment horizontal="justify" vertical="center"/>
    </xf>
    <xf numFmtId="0" fontId="39" fillId="7" borderId="0" xfId="0" applyFont="1" applyFill="1"/>
    <xf numFmtId="0" fontId="39" fillId="7" borderId="8" xfId="0" applyFont="1" applyFill="1" applyBorder="1" applyAlignment="1">
      <alignment vertical="center" wrapText="1"/>
    </xf>
    <xf numFmtId="0" fontId="39" fillId="7" borderId="5" xfId="0" applyFont="1" applyFill="1" applyBorder="1" applyAlignment="1">
      <alignment vertical="center" wrapText="1"/>
    </xf>
    <xf numFmtId="0" fontId="39" fillId="7" borderId="7" xfId="0" applyFont="1" applyFill="1" applyBorder="1" applyAlignment="1">
      <alignment vertical="center" wrapText="1"/>
    </xf>
    <xf numFmtId="1" fontId="34" fillId="18" borderId="6" xfId="0" applyNumberFormat="1" applyFont="1" applyFill="1" applyBorder="1" applyAlignment="1">
      <alignment horizontal="center" vertical="center"/>
    </xf>
    <xf numFmtId="0" fontId="34" fillId="18" borderId="3" xfId="0" applyFont="1" applyFill="1" applyBorder="1" applyAlignment="1">
      <alignment vertical="center"/>
    </xf>
    <xf numFmtId="0" fontId="34" fillId="18" borderId="3" xfId="0" applyFont="1" applyFill="1" applyBorder="1" applyAlignment="1">
      <alignment horizontal="justify" vertical="center"/>
    </xf>
    <xf numFmtId="0" fontId="34" fillId="18" borderId="3" xfId="0" applyFont="1" applyFill="1" applyBorder="1" applyAlignment="1">
      <alignment horizontal="center" vertical="center"/>
    </xf>
    <xf numFmtId="168" fontId="34" fillId="18" borderId="3" xfId="0" applyNumberFormat="1" applyFont="1" applyFill="1" applyBorder="1" applyAlignment="1">
      <alignment horizontal="center" vertical="center"/>
    </xf>
    <xf numFmtId="165" fontId="34" fillId="18" borderId="3" xfId="0" applyNumberFormat="1" applyFont="1" applyFill="1" applyBorder="1" applyAlignment="1">
      <alignment vertical="center"/>
    </xf>
    <xf numFmtId="165" fontId="34" fillId="18" borderId="3" xfId="0" applyNumberFormat="1" applyFont="1" applyFill="1" applyBorder="1" applyAlignment="1">
      <alignment horizontal="center" vertical="center"/>
    </xf>
    <xf numFmtId="1" fontId="34" fillId="18" borderId="3" xfId="0" applyNumberFormat="1" applyFont="1" applyFill="1" applyBorder="1" applyAlignment="1">
      <alignment horizontal="center" vertical="center"/>
    </xf>
    <xf numFmtId="166" fontId="34" fillId="18" borderId="3" xfId="0" applyNumberFormat="1" applyFont="1" applyFill="1" applyBorder="1" applyAlignment="1">
      <alignment vertical="center"/>
    </xf>
    <xf numFmtId="0" fontId="34" fillId="18" borderId="4" xfId="0" applyFont="1" applyFill="1" applyBorder="1" applyAlignment="1">
      <alignment horizontal="justify" vertical="center"/>
    </xf>
    <xf numFmtId="0" fontId="39" fillId="7" borderId="12" xfId="0" applyFont="1" applyFill="1" applyBorder="1" applyAlignment="1">
      <alignment vertical="center" wrapText="1"/>
    </xf>
    <xf numFmtId="0" fontId="39" fillId="7" borderId="0" xfId="0" applyFont="1" applyFill="1" applyAlignment="1">
      <alignment vertical="center" wrapText="1"/>
    </xf>
    <xf numFmtId="0" fontId="39" fillId="7" borderId="1" xfId="0" applyFont="1" applyFill="1" applyBorder="1" applyAlignment="1">
      <alignment vertical="center" wrapText="1"/>
    </xf>
    <xf numFmtId="0" fontId="34" fillId="7" borderId="8" xfId="0" applyFont="1" applyFill="1" applyBorder="1" applyAlignment="1">
      <alignment horizontal="center" vertical="center" wrapText="1"/>
    </xf>
    <xf numFmtId="0" fontId="34" fillId="7" borderId="0" xfId="0" applyFont="1" applyFill="1" applyAlignment="1">
      <alignment horizontal="center" vertical="center" wrapText="1"/>
    </xf>
    <xf numFmtId="1" fontId="34" fillId="22" borderId="10" xfId="0" applyNumberFormat="1" applyFont="1" applyFill="1" applyBorder="1" applyAlignment="1">
      <alignment horizontal="left" vertical="center" wrapText="1" indent="1"/>
    </xf>
    <xf numFmtId="0" fontId="34" fillId="22" borderId="11" xfId="0" applyFont="1" applyFill="1" applyBorder="1" applyAlignment="1">
      <alignment vertical="center"/>
    </xf>
    <xf numFmtId="0" fontId="34" fillId="22" borderId="11" xfId="0" applyFont="1" applyFill="1" applyBorder="1" applyAlignment="1">
      <alignment horizontal="justify" vertical="center"/>
    </xf>
    <xf numFmtId="0" fontId="34" fillId="22" borderId="11" xfId="0" applyFont="1" applyFill="1" applyBorder="1" applyAlignment="1">
      <alignment horizontal="center" vertical="center"/>
    </xf>
    <xf numFmtId="168" fontId="34" fillId="22" borderId="11" xfId="0" applyNumberFormat="1" applyFont="1" applyFill="1" applyBorder="1" applyAlignment="1">
      <alignment horizontal="center" vertical="center"/>
    </xf>
    <xf numFmtId="165" fontId="34" fillId="22" borderId="11" xfId="0" applyNumberFormat="1" applyFont="1" applyFill="1" applyBorder="1" applyAlignment="1">
      <alignment vertical="center"/>
    </xf>
    <xf numFmtId="165" fontId="34" fillId="22" borderId="11" xfId="0" applyNumberFormat="1" applyFont="1" applyFill="1" applyBorder="1" applyAlignment="1">
      <alignment horizontal="center" vertical="center"/>
    </xf>
    <xf numFmtId="1" fontId="34" fillId="22" borderId="11" xfId="0" applyNumberFormat="1" applyFont="1" applyFill="1" applyBorder="1" applyAlignment="1">
      <alignment horizontal="center" vertical="center"/>
    </xf>
    <xf numFmtId="166" fontId="34" fillId="22" borderId="11" xfId="0" applyNumberFormat="1" applyFont="1" applyFill="1" applyBorder="1" applyAlignment="1">
      <alignment vertical="center"/>
    </xf>
    <xf numFmtId="0" fontId="34" fillId="22" borderId="15" xfId="0" applyFont="1" applyFill="1" applyBorder="1" applyAlignment="1">
      <alignment horizontal="justify" vertical="center"/>
    </xf>
    <xf numFmtId="0" fontId="39" fillId="7" borderId="12" xfId="0" applyFont="1" applyFill="1" applyBorder="1" applyAlignment="1">
      <alignment horizontal="center" vertical="center" wrapText="1"/>
    </xf>
    <xf numFmtId="0" fontId="39" fillId="7" borderId="0" xfId="0" applyFont="1" applyFill="1" applyAlignment="1">
      <alignment horizontal="center" vertical="center" wrapText="1"/>
    </xf>
    <xf numFmtId="0" fontId="39" fillId="7" borderId="8" xfId="0" applyFont="1" applyFill="1" applyBorder="1" applyAlignment="1">
      <alignment horizontal="center" vertical="center" wrapText="1"/>
    </xf>
    <xf numFmtId="0" fontId="39" fillId="7" borderId="2" xfId="0" applyFont="1" applyFill="1" applyBorder="1" applyAlignment="1">
      <alignment horizontal="center" vertical="center" wrapText="1"/>
    </xf>
    <xf numFmtId="9" fontId="39" fillId="7" borderId="2" xfId="0" applyNumberFormat="1" applyFont="1" applyFill="1" applyBorder="1" applyAlignment="1">
      <alignment horizontal="center" vertical="center" wrapText="1"/>
    </xf>
    <xf numFmtId="42" fontId="32" fillId="0" borderId="2" xfId="26" applyFont="1" applyFill="1" applyBorder="1" applyAlignment="1">
      <alignment vertical="center" wrapText="1"/>
    </xf>
    <xf numFmtId="1" fontId="39" fillId="7" borderId="14" xfId="0" applyNumberFormat="1" applyFont="1" applyFill="1" applyBorder="1" applyAlignment="1">
      <alignment horizontal="center" vertical="center" wrapText="1"/>
    </xf>
    <xf numFmtId="0" fontId="39" fillId="7" borderId="14" xfId="0" applyFont="1" applyFill="1" applyBorder="1" applyAlignment="1">
      <alignment horizontal="center" vertical="center" wrapText="1"/>
    </xf>
    <xf numFmtId="0" fontId="39" fillId="7" borderId="2" xfId="0" applyFont="1" applyFill="1" applyBorder="1" applyAlignment="1">
      <alignment horizontal="justify" vertical="center" wrapText="1"/>
    </xf>
    <xf numFmtId="0" fontId="39" fillId="7" borderId="6" xfId="0" applyFont="1" applyFill="1" applyBorder="1" applyAlignment="1">
      <alignment horizontal="justify" vertical="center" wrapText="1"/>
    </xf>
    <xf numFmtId="0" fontId="39" fillId="22" borderId="11" xfId="0" applyFont="1" applyFill="1" applyBorder="1" applyAlignment="1">
      <alignment vertical="center"/>
    </xf>
    <xf numFmtId="0" fontId="39" fillId="22" borderId="15" xfId="0" applyFont="1" applyFill="1" applyBorder="1" applyAlignment="1">
      <alignment horizontal="justify" vertical="center"/>
    </xf>
    <xf numFmtId="165" fontId="39" fillId="7" borderId="14" xfId="0" applyNumberFormat="1" applyFont="1" applyFill="1" applyBorder="1" applyAlignment="1">
      <alignment horizontal="center" vertical="center" wrapText="1"/>
    </xf>
    <xf numFmtId="43" fontId="21" fillId="0" borderId="2" xfId="1" applyFont="1" applyFill="1" applyBorder="1" applyAlignment="1">
      <alignment horizontal="left" vertical="center" wrapText="1"/>
    </xf>
    <xf numFmtId="1" fontId="39" fillId="7" borderId="2" xfId="0" applyNumberFormat="1" applyFont="1" applyFill="1" applyBorder="1" applyAlignment="1">
      <alignment horizontal="center" vertical="center" wrapText="1"/>
    </xf>
    <xf numFmtId="0" fontId="31" fillId="0" borderId="2" xfId="0" applyFont="1" applyBorder="1" applyAlignment="1">
      <alignment horizontal="center" vertical="center" wrapText="1"/>
    </xf>
    <xf numFmtId="167" fontId="32" fillId="0" borderId="2" xfId="2" applyNumberFormat="1" applyFont="1" applyFill="1" applyBorder="1" applyAlignment="1">
      <alignment vertical="center" wrapText="1"/>
    </xf>
    <xf numFmtId="165" fontId="39" fillId="7" borderId="2" xfId="0" applyNumberFormat="1" applyFont="1" applyFill="1" applyBorder="1" applyAlignment="1">
      <alignment horizontal="center" vertical="center" wrapText="1"/>
    </xf>
    <xf numFmtId="0" fontId="39" fillId="7" borderId="6" xfId="0" applyFont="1" applyFill="1" applyBorder="1" applyAlignment="1">
      <alignment vertical="center" wrapText="1"/>
    </xf>
    <xf numFmtId="0" fontId="39" fillId="7" borderId="3" xfId="0" applyFont="1" applyFill="1" applyBorder="1" applyAlignment="1">
      <alignment vertical="center" wrapText="1"/>
    </xf>
    <xf numFmtId="0" fontId="39" fillId="7" borderId="4" xfId="0" applyFont="1" applyFill="1" applyBorder="1" applyAlignment="1">
      <alignment vertical="center" wrapText="1"/>
    </xf>
    <xf numFmtId="0" fontId="39" fillId="7" borderId="6" xfId="0" applyFont="1" applyFill="1" applyBorder="1" applyAlignment="1">
      <alignment horizontal="center" vertical="center" wrapText="1"/>
    </xf>
    <xf numFmtId="1" fontId="39" fillId="0" borderId="10" xfId="0" applyNumberFormat="1" applyFont="1" applyBorder="1"/>
    <xf numFmtId="0" fontId="39" fillId="0" borderId="11" xfId="0" applyFont="1" applyBorder="1"/>
    <xf numFmtId="0" fontId="39" fillId="7" borderId="11" xfId="0" applyFont="1" applyFill="1" applyBorder="1" applyAlignment="1">
      <alignment horizontal="justify" vertical="center"/>
    </xf>
    <xf numFmtId="0" fontId="39" fillId="7" borderId="11" xfId="0" applyFont="1" applyFill="1" applyBorder="1"/>
    <xf numFmtId="0" fontId="39" fillId="7" borderId="11" xfId="0" applyFont="1" applyFill="1" applyBorder="1" applyAlignment="1">
      <alignment horizontal="center"/>
    </xf>
    <xf numFmtId="168" fontId="39" fillId="7" borderId="11" xfId="0" applyNumberFormat="1" applyFont="1" applyFill="1" applyBorder="1" applyAlignment="1">
      <alignment horizontal="center" vertical="center"/>
    </xf>
    <xf numFmtId="165" fontId="39" fillId="7" borderId="11" xfId="0" applyNumberFormat="1" applyFont="1" applyFill="1" applyBorder="1" applyAlignment="1">
      <alignment vertical="center"/>
    </xf>
    <xf numFmtId="0" fontId="39" fillId="7" borderId="15" xfId="0" applyFont="1" applyFill="1" applyBorder="1" applyAlignment="1">
      <alignment horizontal="justify" vertical="center"/>
    </xf>
    <xf numFmtId="165" fontId="34" fillId="7" borderId="10" xfId="0" applyNumberFormat="1" applyFont="1" applyFill="1" applyBorder="1" applyAlignment="1">
      <alignment horizontal="center" vertical="center"/>
    </xf>
    <xf numFmtId="1" fontId="39" fillId="7" borderId="10" xfId="0" applyNumberFormat="1" applyFont="1" applyFill="1" applyBorder="1" applyAlignment="1">
      <alignment horizontal="center" vertical="center"/>
    </xf>
    <xf numFmtId="0" fontId="39" fillId="7" borderId="11" xfId="0" applyFont="1" applyFill="1" applyBorder="1" applyAlignment="1">
      <alignment horizontal="center" vertical="center"/>
    </xf>
    <xf numFmtId="166" fontId="39" fillId="0" borderId="11" xfId="0" applyNumberFormat="1" applyFont="1" applyBorder="1" applyAlignment="1">
      <alignment horizontal="right" vertical="center"/>
    </xf>
    <xf numFmtId="166" fontId="39" fillId="0" borderId="11" xfId="0" applyNumberFormat="1" applyFont="1" applyBorder="1" applyAlignment="1">
      <alignment horizontal="center"/>
    </xf>
    <xf numFmtId="0" fontId="39" fillId="0" borderId="15" xfId="0" applyFont="1" applyBorder="1"/>
    <xf numFmtId="1" fontId="39" fillId="0" borderId="0" xfId="0" applyNumberFormat="1" applyFont="1"/>
    <xf numFmtId="0" fontId="39" fillId="7" borderId="0" xfId="0" applyFont="1" applyFill="1" applyAlignment="1">
      <alignment horizontal="justify" vertical="center"/>
    </xf>
    <xf numFmtId="0" fontId="39" fillId="7" borderId="0" xfId="0" applyFont="1" applyFill="1" applyAlignment="1">
      <alignment horizontal="center"/>
    </xf>
    <xf numFmtId="168" fontId="39" fillId="7" borderId="0" xfId="0" applyNumberFormat="1" applyFont="1" applyFill="1" applyAlignment="1">
      <alignment horizontal="center" vertical="center"/>
    </xf>
    <xf numFmtId="165" fontId="40" fillId="7" borderId="0" xfId="0" applyNumberFormat="1" applyFont="1" applyFill="1" applyAlignment="1">
      <alignment vertical="center"/>
    </xf>
    <xf numFmtId="165" fontId="24" fillId="7" borderId="0" xfId="0" applyNumberFormat="1" applyFont="1" applyFill="1" applyAlignment="1">
      <alignment vertical="center"/>
    </xf>
    <xf numFmtId="1" fontId="39" fillId="7" borderId="0" xfId="0" applyNumberFormat="1" applyFont="1" applyFill="1" applyAlignment="1">
      <alignment horizontal="center" vertical="center"/>
    </xf>
    <xf numFmtId="0" fontId="39" fillId="7" borderId="0" xfId="0" applyFont="1" applyFill="1" applyAlignment="1">
      <alignment horizontal="center" vertical="center"/>
    </xf>
    <xf numFmtId="166" fontId="39" fillId="0" borderId="0" xfId="0" applyNumberFormat="1" applyFont="1" applyAlignment="1">
      <alignment horizontal="right" vertical="center"/>
    </xf>
    <xf numFmtId="166" fontId="39" fillId="0" borderId="0" xfId="0" applyNumberFormat="1" applyFont="1" applyAlignment="1">
      <alignment horizontal="center"/>
    </xf>
    <xf numFmtId="165" fontId="39" fillId="7" borderId="0" xfId="0" applyNumberFormat="1" applyFont="1" applyFill="1" applyAlignment="1">
      <alignment vertical="center"/>
    </xf>
    <xf numFmtId="165" fontId="39" fillId="7" borderId="0" xfId="0" applyNumberFormat="1" applyFont="1" applyFill="1" applyAlignment="1">
      <alignment horizontal="center" vertical="center"/>
    </xf>
    <xf numFmtId="0" fontId="41" fillId="0" borderId="0" xfId="0" applyFont="1"/>
    <xf numFmtId="0" fontId="41" fillId="0" borderId="0" xfId="0" applyFont="1" applyAlignment="1">
      <alignment wrapText="1"/>
    </xf>
    <xf numFmtId="0" fontId="13" fillId="0" borderId="37" xfId="0" applyFont="1" applyBorder="1" applyAlignment="1">
      <alignment horizontal="center" vertical="center"/>
    </xf>
    <xf numFmtId="174" fontId="25" fillId="8" borderId="53" xfId="31" applyFont="1" applyFill="1" applyBorder="1" applyAlignment="1">
      <alignment horizontal="center" vertical="center"/>
    </xf>
    <xf numFmtId="0" fontId="42" fillId="0" borderId="0" xfId="0" applyFont="1"/>
    <xf numFmtId="1" fontId="13" fillId="10" borderId="32" xfId="0" applyNumberFormat="1" applyFont="1" applyFill="1" applyBorder="1" applyAlignment="1">
      <alignment horizontal="center" vertical="center" wrapText="1"/>
    </xf>
    <xf numFmtId="0" fontId="13" fillId="10" borderId="11" xfId="0" applyFont="1" applyFill="1" applyBorder="1" applyAlignment="1">
      <alignment vertical="center" wrapText="1"/>
    </xf>
    <xf numFmtId="43" fontId="13" fillId="10" borderId="11" xfId="8" applyFont="1" applyFill="1" applyBorder="1" applyAlignment="1">
      <alignment vertical="center" wrapText="1"/>
    </xf>
    <xf numFmtId="0" fontId="13" fillId="10" borderId="37" xfId="0" applyFont="1" applyFill="1" applyBorder="1" applyAlignment="1">
      <alignment vertical="center" wrapText="1"/>
    </xf>
    <xf numFmtId="0" fontId="13" fillId="11" borderId="11" xfId="0" applyFont="1" applyFill="1" applyBorder="1" applyAlignment="1">
      <alignment vertical="center" wrapText="1"/>
    </xf>
    <xf numFmtId="0" fontId="13" fillId="11" borderId="10" xfId="0" applyFont="1" applyFill="1" applyBorder="1" applyAlignment="1">
      <alignment vertical="center" wrapText="1"/>
    </xf>
    <xf numFmtId="43" fontId="13" fillId="11" borderId="11" xfId="8" applyFont="1" applyFill="1" applyBorder="1" applyAlignment="1">
      <alignment vertical="center" wrapText="1"/>
    </xf>
    <xf numFmtId="0" fontId="13" fillId="11" borderId="37" xfId="0" applyFont="1" applyFill="1" applyBorder="1" applyAlignment="1">
      <alignment vertical="center" wrapText="1"/>
    </xf>
    <xf numFmtId="0" fontId="13" fillId="15" borderId="15" xfId="0" applyFont="1" applyFill="1" applyBorder="1" applyAlignment="1">
      <alignment vertical="center" wrapText="1"/>
    </xf>
    <xf numFmtId="0" fontId="13" fillId="15" borderId="11" xfId="0" applyFont="1" applyFill="1" applyBorder="1" applyAlignment="1">
      <alignment vertical="center" wrapText="1"/>
    </xf>
    <xf numFmtId="43" fontId="13" fillId="15" borderId="11" xfId="8" applyFont="1" applyFill="1" applyBorder="1" applyAlignment="1">
      <alignment vertical="center" wrapText="1"/>
    </xf>
    <xf numFmtId="0" fontId="13" fillId="15" borderId="37" xfId="0" applyFont="1" applyFill="1" applyBorder="1" applyAlignment="1">
      <alignment vertical="center" wrapText="1"/>
    </xf>
    <xf numFmtId="0" fontId="12" fillId="7" borderId="12" xfId="0" applyFont="1" applyFill="1" applyBorder="1" applyAlignment="1">
      <alignment horizontal="justify" vertical="center" wrapText="1"/>
    </xf>
    <xf numFmtId="0" fontId="12" fillId="7" borderId="8" xfId="0" applyFont="1" applyFill="1" applyBorder="1" applyAlignment="1">
      <alignment horizontal="justify" vertical="center" wrapText="1"/>
    </xf>
    <xf numFmtId="0" fontId="12" fillId="0" borderId="9" xfId="0" applyFont="1" applyBorder="1" applyAlignment="1">
      <alignment vertical="center" wrapText="1"/>
    </xf>
    <xf numFmtId="0" fontId="12" fillId="7" borderId="1" xfId="0" applyFont="1" applyFill="1" applyBorder="1" applyAlignment="1">
      <alignment horizontal="justify" vertical="center" wrapText="1"/>
    </xf>
    <xf numFmtId="0" fontId="12" fillId="0" borderId="13" xfId="0" applyFont="1" applyBorder="1" applyAlignment="1">
      <alignment horizontal="left" vertical="center" wrapText="1"/>
    </xf>
    <xf numFmtId="0" fontId="12" fillId="0" borderId="13" xfId="0" applyFont="1" applyBorder="1" applyAlignment="1">
      <alignment vertical="center" wrapText="1"/>
    </xf>
    <xf numFmtId="0" fontId="12" fillId="0" borderId="14" xfId="0" applyFont="1" applyBorder="1" applyAlignment="1">
      <alignment vertical="center" wrapText="1"/>
    </xf>
    <xf numFmtId="1" fontId="12" fillId="7" borderId="31" xfId="0" applyNumberFormat="1" applyFont="1" applyFill="1" applyBorder="1" applyAlignment="1">
      <alignment horizontal="center" vertical="center" wrapText="1"/>
    </xf>
    <xf numFmtId="0" fontId="12" fillId="7" borderId="6" xfId="0" applyFont="1" applyFill="1" applyBorder="1" applyAlignment="1">
      <alignment horizontal="justify" vertical="center" wrapText="1"/>
    </xf>
    <xf numFmtId="0" fontId="7" fillId="10" borderId="30" xfId="0" applyFont="1" applyFill="1" applyBorder="1" applyAlignment="1">
      <alignment vertical="center"/>
    </xf>
    <xf numFmtId="0" fontId="7" fillId="10" borderId="0" xfId="0" applyFont="1" applyFill="1" applyAlignment="1">
      <alignment vertical="center"/>
    </xf>
    <xf numFmtId="0" fontId="7" fillId="10" borderId="0" xfId="0" applyFont="1" applyFill="1" applyAlignment="1">
      <alignment horizontal="justify" vertical="center"/>
    </xf>
    <xf numFmtId="0" fontId="7" fillId="10" borderId="3" xfId="0" applyFont="1" applyFill="1" applyBorder="1" applyAlignment="1">
      <alignment horizontal="justify" vertical="center"/>
    </xf>
    <xf numFmtId="0" fontId="8" fillId="10" borderId="3" xfId="0" applyFont="1" applyFill="1" applyBorder="1" applyAlignment="1">
      <alignment horizontal="center" vertical="center"/>
    </xf>
    <xf numFmtId="165" fontId="7" fillId="10" borderId="3" xfId="0" applyNumberFormat="1" applyFont="1" applyFill="1" applyBorder="1" applyAlignment="1">
      <alignment horizontal="justify" vertical="center"/>
    </xf>
    <xf numFmtId="43" fontId="7" fillId="10" borderId="3" xfId="8" applyFont="1" applyFill="1" applyBorder="1" applyAlignment="1">
      <alignment horizontal="justify" vertical="center"/>
    </xf>
    <xf numFmtId="41" fontId="7" fillId="10" borderId="3" xfId="29" applyFont="1" applyFill="1" applyBorder="1" applyAlignment="1">
      <alignment horizontal="center" vertical="center"/>
    </xf>
    <xf numFmtId="43" fontId="7" fillId="10" borderId="3" xfId="8" applyFont="1" applyFill="1" applyBorder="1" applyAlignment="1">
      <alignment horizontal="center" vertical="center"/>
    </xf>
    <xf numFmtId="166" fontId="7" fillId="10" borderId="3" xfId="0" applyNumberFormat="1" applyFont="1" applyFill="1" applyBorder="1" applyAlignment="1">
      <alignment vertical="center"/>
    </xf>
    <xf numFmtId="0" fontId="8" fillId="10" borderId="0" xfId="0" applyFont="1" applyFill="1" applyAlignment="1">
      <alignment vertical="center"/>
    </xf>
    <xf numFmtId="0" fontId="8" fillId="10" borderId="33" xfId="0" applyFont="1" applyFill="1" applyBorder="1" applyAlignment="1">
      <alignment horizontal="justify" vertical="center"/>
    </xf>
    <xf numFmtId="0" fontId="7" fillId="11" borderId="11" xfId="0" applyFont="1" applyFill="1" applyBorder="1" applyAlignment="1">
      <alignment horizontal="justify" vertical="center"/>
    </xf>
    <xf numFmtId="165" fontId="7" fillId="11" borderId="3" xfId="0" applyNumberFormat="1" applyFont="1" applyFill="1" applyBorder="1" applyAlignment="1">
      <alignment horizontal="justify" vertical="center"/>
    </xf>
    <xf numFmtId="43" fontId="7" fillId="11" borderId="3" xfId="8" applyFont="1" applyFill="1" applyBorder="1" applyAlignment="1">
      <alignment horizontal="justify" vertical="center"/>
    </xf>
    <xf numFmtId="41" fontId="7" fillId="11" borderId="3" xfId="29" applyFont="1" applyFill="1" applyBorder="1" applyAlignment="1">
      <alignment horizontal="center" vertical="center"/>
    </xf>
    <xf numFmtId="43" fontId="7" fillId="11" borderId="3" xfId="8" applyFont="1" applyFill="1" applyBorder="1" applyAlignment="1">
      <alignment horizontal="center" vertical="center"/>
    </xf>
    <xf numFmtId="0" fontId="8" fillId="11" borderId="5" xfId="0" applyFont="1" applyFill="1" applyBorder="1" applyAlignment="1">
      <alignment vertical="center"/>
    </xf>
    <xf numFmtId="0" fontId="8" fillId="11" borderId="37" xfId="0" applyFont="1" applyFill="1" applyBorder="1" applyAlignment="1">
      <alignment horizontal="justify" vertical="center"/>
    </xf>
    <xf numFmtId="0" fontId="7" fillId="12" borderId="10" xfId="0" applyFont="1" applyFill="1" applyBorder="1" applyAlignment="1">
      <alignment horizontal="justify" vertical="center"/>
    </xf>
    <xf numFmtId="165" fontId="7" fillId="12" borderId="11" xfId="0" applyNumberFormat="1" applyFont="1" applyFill="1" applyBorder="1" applyAlignment="1">
      <alignment horizontal="justify" vertical="center"/>
    </xf>
    <xf numFmtId="43" fontId="7" fillId="12" borderId="11" xfId="8" applyFont="1" applyFill="1" applyBorder="1" applyAlignment="1">
      <alignment horizontal="justify" vertical="center"/>
    </xf>
    <xf numFmtId="41" fontId="7" fillId="12" borderId="5" xfId="29" applyFont="1" applyFill="1" applyBorder="1" applyAlignment="1">
      <alignment horizontal="center" vertical="center"/>
    </xf>
    <xf numFmtId="43" fontId="7" fillId="12" borderId="5" xfId="8" applyFont="1" applyFill="1" applyBorder="1" applyAlignment="1">
      <alignment horizontal="center" vertical="center"/>
    </xf>
    <xf numFmtId="0" fontId="8" fillId="12" borderId="5" xfId="0" applyFont="1" applyFill="1" applyBorder="1" applyAlignment="1">
      <alignment vertical="center"/>
    </xf>
    <xf numFmtId="9" fontId="8" fillId="7" borderId="9" xfId="10" applyFont="1" applyFill="1" applyBorder="1" applyAlignment="1">
      <alignment horizontal="center" vertical="center" wrapText="1"/>
    </xf>
    <xf numFmtId="0" fontId="8" fillId="7" borderId="10" xfId="0" applyFont="1" applyFill="1" applyBorder="1" applyAlignment="1">
      <alignment horizontal="justify" vertical="center" wrapText="1"/>
    </xf>
    <xf numFmtId="49" fontId="12" fillId="7" borderId="13" xfId="0" applyNumberFormat="1" applyFont="1" applyFill="1" applyBorder="1" applyAlignment="1">
      <alignment horizontal="center" vertical="center" wrapText="1"/>
    </xf>
    <xf numFmtId="0" fontId="8" fillId="7" borderId="30" xfId="0" applyFont="1" applyFill="1" applyBorder="1" applyAlignment="1">
      <alignment vertical="center" wrapText="1"/>
    </xf>
    <xf numFmtId="0" fontId="8" fillId="7" borderId="5" xfId="0" applyFont="1" applyFill="1" applyBorder="1" applyAlignment="1">
      <alignment vertical="center" wrapText="1"/>
    </xf>
    <xf numFmtId="0" fontId="8" fillId="7" borderId="7" xfId="0" applyFont="1" applyFill="1" applyBorder="1" applyAlignment="1">
      <alignment vertical="center" wrapText="1"/>
    </xf>
    <xf numFmtId="0" fontId="7" fillId="12" borderId="2" xfId="0" applyFont="1" applyFill="1" applyBorder="1" applyAlignment="1">
      <alignment horizontal="justify" vertical="center"/>
    </xf>
    <xf numFmtId="0" fontId="7" fillId="12" borderId="0" xfId="0" applyFont="1" applyFill="1" applyAlignment="1">
      <alignment horizontal="justify" vertical="center"/>
    </xf>
    <xf numFmtId="43" fontId="7" fillId="12" borderId="0" xfId="8" applyFont="1" applyFill="1" applyAlignment="1">
      <alignment horizontal="center" vertical="center"/>
    </xf>
    <xf numFmtId="0" fontId="7" fillId="12" borderId="0" xfId="0" applyFont="1" applyFill="1" applyAlignment="1">
      <alignment vertical="center"/>
    </xf>
    <xf numFmtId="0" fontId="8" fillId="12" borderId="0" xfId="0" applyFont="1" applyFill="1" applyAlignment="1">
      <alignment horizontal="justify" vertical="center"/>
    </xf>
    <xf numFmtId="0" fontId="8" fillId="12" borderId="38" xfId="0" applyFont="1" applyFill="1" applyBorder="1" applyAlignment="1">
      <alignment horizontal="justify" vertical="center"/>
    </xf>
    <xf numFmtId="49" fontId="8" fillId="7" borderId="5" xfId="0" applyNumberFormat="1" applyFont="1" applyFill="1" applyBorder="1" applyAlignment="1">
      <alignment vertical="center" wrapText="1"/>
    </xf>
    <xf numFmtId="3" fontId="8" fillId="7" borderId="8" xfId="0" applyNumberFormat="1" applyFont="1" applyFill="1" applyBorder="1" applyAlignment="1">
      <alignment vertical="center" wrapText="1"/>
    </xf>
    <xf numFmtId="49" fontId="8" fillId="7" borderId="0" xfId="0" applyNumberFormat="1" applyFont="1" applyFill="1" applyAlignment="1">
      <alignment vertical="center" wrapText="1"/>
    </xf>
    <xf numFmtId="3" fontId="8" fillId="7" borderId="12" xfId="0" applyNumberFormat="1" applyFont="1" applyFill="1" applyBorder="1" applyAlignment="1">
      <alignment vertical="center" wrapText="1"/>
    </xf>
    <xf numFmtId="3" fontId="8" fillId="7" borderId="0" xfId="0" applyNumberFormat="1" applyFont="1" applyFill="1" applyAlignment="1">
      <alignment vertical="center" wrapText="1"/>
    </xf>
    <xf numFmtId="3" fontId="8" fillId="7" borderId="0" xfId="0" applyNumberFormat="1" applyFont="1" applyFill="1" applyAlignment="1">
      <alignment horizontal="center" vertical="center" wrapText="1"/>
    </xf>
    <xf numFmtId="3" fontId="8" fillId="7" borderId="12" xfId="0" applyNumberFormat="1" applyFont="1" applyFill="1" applyBorder="1" applyAlignment="1">
      <alignment horizontal="center" vertical="center" wrapText="1"/>
    </xf>
    <xf numFmtId="10" fontId="8" fillId="7" borderId="9" xfId="10" applyNumberFormat="1" applyFont="1" applyFill="1" applyBorder="1" applyAlignment="1">
      <alignment horizontal="center" vertical="center" wrapText="1"/>
    </xf>
    <xf numFmtId="0" fontId="7" fillId="0" borderId="22" xfId="0" applyFont="1" applyBorder="1" applyAlignment="1">
      <alignment vertical="center"/>
    </xf>
    <xf numFmtId="0" fontId="43" fillId="0" borderId="0" xfId="0" applyFont="1" applyAlignment="1">
      <alignment vertical="center"/>
    </xf>
    <xf numFmtId="43" fontId="41" fillId="0" borderId="0" xfId="8" applyFont="1"/>
    <xf numFmtId="0" fontId="7" fillId="7" borderId="5" xfId="0" applyFont="1" applyFill="1" applyBorder="1"/>
    <xf numFmtId="0" fontId="13" fillId="0" borderId="0" xfId="0" applyFont="1" applyAlignment="1">
      <alignment horizontal="center" vertical="center"/>
    </xf>
    <xf numFmtId="3" fontId="7" fillId="14" borderId="2" xfId="0" applyNumberFormat="1" applyFont="1" applyFill="1" applyBorder="1" applyAlignment="1">
      <alignment horizontal="center" vertical="center" textRotation="90" wrapText="1"/>
    </xf>
    <xf numFmtId="3" fontId="7" fillId="14" borderId="11" xfId="0" applyNumberFormat="1" applyFont="1" applyFill="1" applyBorder="1" applyAlignment="1">
      <alignment horizontal="center" vertical="center" textRotation="90" wrapText="1"/>
    </xf>
    <xf numFmtId="0" fontId="7" fillId="14" borderId="10" xfId="0" applyFont="1" applyFill="1" applyBorder="1" applyAlignment="1">
      <alignment horizontal="center" vertical="center" textRotation="90" wrapText="1"/>
    </xf>
    <xf numFmtId="0" fontId="7" fillId="14" borderId="10" xfId="0" applyFont="1" applyFill="1" applyBorder="1" applyAlignment="1">
      <alignment horizontal="center" vertical="center" textRotation="90"/>
    </xf>
    <xf numFmtId="0" fontId="7" fillId="14" borderId="2" xfId="0" applyFont="1" applyFill="1" applyBorder="1" applyAlignment="1">
      <alignment horizontal="center" vertical="center" textRotation="90"/>
    </xf>
    <xf numFmtId="0" fontId="13" fillId="8" borderId="9" xfId="0" applyFont="1" applyFill="1" applyBorder="1" applyAlignment="1">
      <alignment horizontal="center" vertical="center" textRotation="90" wrapText="1"/>
    </xf>
    <xf numFmtId="49" fontId="13" fillId="8" borderId="9" xfId="0" applyNumberFormat="1" applyFont="1" applyFill="1" applyBorder="1" applyAlignment="1">
      <alignment horizontal="center" vertical="center" textRotation="90" wrapText="1"/>
    </xf>
    <xf numFmtId="0" fontId="13" fillId="8" borderId="8" xfId="0" applyFont="1" applyFill="1" applyBorder="1" applyAlignment="1">
      <alignment horizontal="center" vertical="center" textRotation="90" wrapText="1"/>
    </xf>
    <xf numFmtId="164" fontId="13" fillId="8" borderId="2" xfId="0" applyNumberFormat="1" applyFont="1" applyFill="1" applyBorder="1" applyAlignment="1">
      <alignment vertical="center" wrapText="1"/>
    </xf>
    <xf numFmtId="0" fontId="13" fillId="0" borderId="0" xfId="0" applyFont="1" applyAlignment="1">
      <alignment horizontal="center"/>
    </xf>
    <xf numFmtId="0" fontId="13" fillId="10" borderId="34" xfId="0" applyFont="1" applyFill="1" applyBorder="1" applyAlignment="1">
      <alignment horizontal="center" vertical="center" wrapText="1"/>
    </xf>
    <xf numFmtId="0" fontId="13" fillId="10" borderId="10" xfId="0" applyFont="1" applyFill="1" applyBorder="1" applyAlignment="1">
      <alignment vertical="center" wrapText="1"/>
    </xf>
    <xf numFmtId="0" fontId="13" fillId="10" borderId="5" xfId="0" applyFont="1" applyFill="1" applyBorder="1" applyAlignment="1">
      <alignment vertical="center" wrapText="1"/>
    </xf>
    <xf numFmtId="0" fontId="13" fillId="10" borderId="11" xfId="0" applyFont="1" applyFill="1" applyBorder="1" applyAlignment="1">
      <alignment horizontal="justify" vertical="center" wrapText="1"/>
    </xf>
    <xf numFmtId="2" fontId="13" fillId="10" borderId="11" xfId="0" applyNumberFormat="1" applyFont="1" applyFill="1" applyBorder="1" applyAlignment="1">
      <alignment horizontal="right" vertical="center" wrapText="1"/>
    </xf>
    <xf numFmtId="41" fontId="13" fillId="10" borderId="11" xfId="29" applyFont="1" applyFill="1" applyBorder="1" applyAlignment="1">
      <alignment horizontal="right" vertical="center" wrapText="1"/>
    </xf>
    <xf numFmtId="1" fontId="13" fillId="10" borderId="11" xfId="0" applyNumberFormat="1" applyFont="1" applyFill="1" applyBorder="1" applyAlignment="1">
      <alignment horizontal="center" vertical="center" wrapText="1"/>
    </xf>
    <xf numFmtId="0" fontId="13" fillId="10" borderId="11" xfId="0" applyFont="1" applyFill="1" applyBorder="1" applyAlignment="1">
      <alignment horizontal="center" vertical="center" wrapText="1"/>
    </xf>
    <xf numFmtId="0" fontId="13" fillId="7" borderId="34" xfId="0" applyFont="1" applyFill="1" applyBorder="1" applyAlignment="1">
      <alignment horizontal="center" vertical="center" wrapText="1"/>
    </xf>
    <xf numFmtId="0" fontId="13" fillId="7" borderId="7" xfId="0" applyFont="1" applyFill="1" applyBorder="1"/>
    <xf numFmtId="0" fontId="13" fillId="19" borderId="7" xfId="0" applyFont="1" applyFill="1" applyBorder="1" applyAlignment="1">
      <alignment horizontal="center" vertical="center" wrapText="1"/>
    </xf>
    <xf numFmtId="0" fontId="13" fillId="19" borderId="11" xfId="0" applyFont="1" applyFill="1" applyBorder="1" applyAlignment="1">
      <alignment horizontal="justify" vertical="center" wrapText="1"/>
    </xf>
    <xf numFmtId="0" fontId="13" fillId="19" borderId="11" xfId="0" applyFont="1" applyFill="1" applyBorder="1" applyAlignment="1">
      <alignment vertical="center" wrapText="1"/>
    </xf>
    <xf numFmtId="2" fontId="13" fillId="19" borderId="11" xfId="0" applyNumberFormat="1" applyFont="1" applyFill="1" applyBorder="1" applyAlignment="1">
      <alignment horizontal="right" vertical="center" wrapText="1"/>
    </xf>
    <xf numFmtId="41" fontId="13" fillId="19" borderId="11" xfId="29" applyFont="1" applyFill="1" applyBorder="1" applyAlignment="1">
      <alignment horizontal="right" vertical="center" wrapText="1"/>
    </xf>
    <xf numFmtId="1" fontId="13" fillId="19" borderId="11" xfId="0" applyNumberFormat="1" applyFont="1" applyFill="1" applyBorder="1" applyAlignment="1">
      <alignment horizontal="center" vertical="center" wrapText="1"/>
    </xf>
    <xf numFmtId="0" fontId="13" fillId="19" borderId="11" xfId="0" applyFont="1" applyFill="1" applyBorder="1" applyAlignment="1">
      <alignment horizontal="center" vertical="center" wrapText="1"/>
    </xf>
    <xf numFmtId="0" fontId="12" fillId="7" borderId="35" xfId="0" applyFont="1" applyFill="1" applyBorder="1" applyAlignment="1">
      <alignment horizontal="center" vertical="center" wrapText="1"/>
    </xf>
    <xf numFmtId="0" fontId="12" fillId="12" borderId="11" xfId="0" applyFont="1" applyFill="1" applyBorder="1" applyAlignment="1">
      <alignment horizontal="justify" vertical="center" wrapText="1"/>
    </xf>
    <xf numFmtId="0" fontId="12" fillId="12" borderId="11" xfId="0" applyFont="1" applyFill="1" applyBorder="1" applyAlignment="1">
      <alignment vertical="center" wrapText="1"/>
    </xf>
    <xf numFmtId="2" fontId="12" fillId="12" borderId="11" xfId="0" applyNumberFormat="1" applyFont="1" applyFill="1" applyBorder="1" applyAlignment="1">
      <alignment horizontal="right" vertical="center" wrapText="1"/>
    </xf>
    <xf numFmtId="41" fontId="12" fillId="12" borderId="11" xfId="29" applyFont="1" applyFill="1" applyBorder="1" applyAlignment="1">
      <alignment horizontal="right" vertical="center" wrapText="1"/>
    </xf>
    <xf numFmtId="1" fontId="12" fillId="12" borderId="11" xfId="0" applyNumberFormat="1" applyFont="1" applyFill="1" applyBorder="1" applyAlignment="1">
      <alignment horizontal="center" vertical="center" wrapText="1"/>
    </xf>
    <xf numFmtId="0" fontId="12" fillId="12" borderId="11" xfId="0" applyFont="1" applyFill="1" applyBorder="1" applyAlignment="1">
      <alignment horizontal="center" vertical="center" wrapText="1"/>
    </xf>
    <xf numFmtId="0" fontId="12" fillId="7" borderId="35" xfId="0" applyFont="1" applyFill="1" applyBorder="1" applyAlignment="1">
      <alignment vertical="center" wrapText="1"/>
    </xf>
    <xf numFmtId="0" fontId="12" fillId="7" borderId="0" xfId="0" applyFont="1" applyFill="1" applyAlignment="1">
      <alignment vertical="center" textRotation="90" wrapText="1"/>
    </xf>
    <xf numFmtId="0" fontId="12" fillId="7" borderId="1" xfId="0" applyFont="1" applyFill="1" applyBorder="1" applyAlignment="1">
      <alignment vertical="center" textRotation="90" wrapText="1"/>
    </xf>
    <xf numFmtId="0" fontId="12" fillId="7" borderId="13" xfId="0" applyFont="1" applyFill="1" applyBorder="1" applyAlignment="1">
      <alignment vertical="center" wrapText="1"/>
    </xf>
    <xf numFmtId="1" fontId="12" fillId="7" borderId="7" xfId="0" applyNumberFormat="1" applyFont="1" applyFill="1" applyBorder="1" applyAlignment="1">
      <alignment horizontal="center" vertical="center" wrapText="1"/>
    </xf>
    <xf numFmtId="1" fontId="12" fillId="7" borderId="1" xfId="0" applyNumberFormat="1" applyFont="1" applyFill="1" applyBorder="1" applyAlignment="1">
      <alignment vertical="center" wrapText="1"/>
    </xf>
    <xf numFmtId="43" fontId="12" fillId="7" borderId="2" xfId="8" applyFont="1" applyFill="1" applyBorder="1" applyAlignment="1">
      <alignment horizontal="right" vertical="center" wrapText="1"/>
    </xf>
    <xf numFmtId="1" fontId="12" fillId="7" borderId="1" xfId="0" applyNumberFormat="1" applyFont="1" applyFill="1" applyBorder="1" applyAlignment="1">
      <alignment horizontal="center" vertical="center" wrapText="1"/>
    </xf>
    <xf numFmtId="0" fontId="12" fillId="0" borderId="6" xfId="0" applyFont="1" applyBorder="1" applyAlignment="1">
      <alignment horizontal="justify" vertical="center" wrapText="1"/>
    </xf>
    <xf numFmtId="0" fontId="12" fillId="0" borderId="10" xfId="0" applyFont="1" applyBorder="1" applyAlignment="1">
      <alignment horizontal="justify" vertical="center" wrapText="1"/>
    </xf>
    <xf numFmtId="43" fontId="8" fillId="7" borderId="2" xfId="8" applyFont="1" applyFill="1" applyBorder="1" applyAlignment="1">
      <alignment horizontal="right" vertical="center" wrapText="1"/>
    </xf>
    <xf numFmtId="1" fontId="12" fillId="7" borderId="4" xfId="0" applyNumberFormat="1" applyFont="1" applyFill="1" applyBorder="1" applyAlignment="1">
      <alignment vertical="center" wrapText="1"/>
    </xf>
    <xf numFmtId="0" fontId="12" fillId="7" borderId="14" xfId="0" applyFont="1" applyFill="1" applyBorder="1" applyAlignment="1">
      <alignment vertical="center" wrapText="1"/>
    </xf>
    <xf numFmtId="0" fontId="8" fillId="12" borderId="11" xfId="0" applyFont="1" applyFill="1" applyBorder="1" applyAlignment="1">
      <alignment vertical="center" wrapText="1"/>
    </xf>
    <xf numFmtId="43" fontId="12" fillId="12" borderId="11" xfId="8" applyFont="1" applyFill="1" applyBorder="1" applyAlignment="1">
      <alignment vertical="center" wrapText="1"/>
    </xf>
    <xf numFmtId="43" fontId="20" fillId="12" borderId="2" xfId="8" applyFont="1" applyFill="1" applyBorder="1" applyAlignment="1">
      <alignment horizontal="right" vertical="center" wrapText="1"/>
    </xf>
    <xf numFmtId="0" fontId="20" fillId="12" borderId="11" xfId="0" applyFont="1" applyFill="1" applyBorder="1" applyAlignment="1">
      <alignment vertical="center" wrapText="1"/>
    </xf>
    <xf numFmtId="0" fontId="20" fillId="12" borderId="37" xfId="0" applyFont="1" applyFill="1" applyBorder="1" applyAlignment="1">
      <alignment vertical="center" wrapText="1"/>
    </xf>
    <xf numFmtId="43" fontId="8" fillId="7" borderId="9" xfId="8" applyFont="1" applyFill="1" applyBorder="1" applyAlignment="1">
      <alignment horizontal="right" vertical="center" wrapText="1"/>
    </xf>
    <xf numFmtId="43" fontId="8" fillId="7" borderId="14" xfId="8" applyFont="1" applyFill="1" applyBorder="1" applyAlignment="1">
      <alignment horizontal="right" vertical="center" wrapText="1"/>
    </xf>
    <xf numFmtId="0" fontId="7" fillId="19" borderId="11" xfId="0" applyFont="1" applyFill="1" applyBorder="1" applyAlignment="1">
      <alignment vertical="center" wrapText="1"/>
    </xf>
    <xf numFmtId="43" fontId="13" fillId="19" borderId="11" xfId="8" applyFont="1" applyFill="1" applyBorder="1" applyAlignment="1">
      <alignment vertical="center" wrapText="1"/>
    </xf>
    <xf numFmtId="43" fontId="44" fillId="19" borderId="2" xfId="8" applyFont="1" applyFill="1" applyBorder="1" applyAlignment="1">
      <alignment horizontal="right" vertical="center" wrapText="1"/>
    </xf>
    <xf numFmtId="0" fontId="44" fillId="19" borderId="11" xfId="0" applyFont="1" applyFill="1" applyBorder="1" applyAlignment="1">
      <alignment vertical="center" wrapText="1"/>
    </xf>
    <xf numFmtId="0" fontId="44" fillId="19" borderId="37" xfId="0" applyFont="1" applyFill="1" applyBorder="1" applyAlignment="1">
      <alignment vertical="center" wrapText="1"/>
    </xf>
    <xf numFmtId="0" fontId="13" fillId="7" borderId="35" xfId="0" applyFont="1" applyFill="1" applyBorder="1" applyAlignment="1">
      <alignment horizontal="center" vertical="center" wrapText="1"/>
    </xf>
    <xf numFmtId="0" fontId="13" fillId="7" borderId="9" xfId="0" applyFont="1" applyFill="1" applyBorder="1" applyAlignment="1">
      <alignment horizontal="center" vertical="center" wrapText="1"/>
    </xf>
    <xf numFmtId="0" fontId="13" fillId="7" borderId="5" xfId="0" applyFont="1" applyFill="1" applyBorder="1"/>
    <xf numFmtId="43" fontId="13" fillId="12" borderId="11" xfId="8" applyFont="1" applyFill="1" applyBorder="1" applyAlignment="1">
      <alignment vertical="center" wrapText="1"/>
    </xf>
    <xf numFmtId="43" fontId="44" fillId="12" borderId="2" xfId="8" applyFont="1" applyFill="1" applyBorder="1" applyAlignment="1">
      <alignment horizontal="right" vertical="center" wrapText="1"/>
    </xf>
    <xf numFmtId="0" fontId="44" fillId="12" borderId="11" xfId="0" applyFont="1" applyFill="1" applyBorder="1" applyAlignment="1">
      <alignment vertical="center" wrapText="1"/>
    </xf>
    <xf numFmtId="0" fontId="44" fillId="12" borderId="37" xfId="0" applyFont="1" applyFill="1" applyBorder="1" applyAlignment="1">
      <alignment vertical="center" wrapText="1"/>
    </xf>
    <xf numFmtId="3" fontId="8" fillId="7" borderId="9" xfId="0" applyNumberFormat="1" applyFont="1" applyFill="1" applyBorder="1" applyAlignment="1">
      <alignment horizontal="center" vertical="center" wrapText="1"/>
    </xf>
    <xf numFmtId="3" fontId="8" fillId="7" borderId="13" xfId="0" applyNumberFormat="1" applyFont="1" applyFill="1" applyBorder="1" applyAlignment="1">
      <alignment horizontal="center" vertical="center" wrapText="1"/>
    </xf>
    <xf numFmtId="3" fontId="8" fillId="7" borderId="14" xfId="0" applyNumberFormat="1" applyFont="1" applyFill="1" applyBorder="1" applyAlignment="1">
      <alignment horizontal="center" vertical="center" wrapText="1"/>
    </xf>
    <xf numFmtId="0" fontId="8" fillId="12" borderId="11" xfId="0" applyFont="1" applyFill="1" applyBorder="1" applyAlignment="1">
      <alignment horizontal="center" vertical="center" wrapText="1"/>
    </xf>
    <xf numFmtId="43" fontId="8" fillId="7" borderId="13" xfId="8" applyFont="1" applyFill="1" applyBorder="1" applyAlignment="1">
      <alignment horizontal="right" vertical="center" wrapText="1"/>
    </xf>
    <xf numFmtId="0" fontId="12" fillId="0" borderId="21" xfId="0" applyFont="1" applyBorder="1" applyAlignment="1">
      <alignment horizontal="center" vertical="center" wrapText="1"/>
    </xf>
    <xf numFmtId="0" fontId="12" fillId="0" borderId="22" xfId="0" applyFont="1" applyBorder="1" applyAlignment="1">
      <alignment horizontal="center" vertical="center" wrapText="1"/>
    </xf>
    <xf numFmtId="193" fontId="12" fillId="0" borderId="22" xfId="0" applyNumberFormat="1" applyFont="1" applyBorder="1" applyAlignment="1">
      <alignment horizontal="center" vertical="center" wrapText="1"/>
    </xf>
    <xf numFmtId="0" fontId="12" fillId="0" borderId="22" xfId="0" applyFont="1" applyBorder="1" applyAlignment="1">
      <alignment horizontal="justify" vertical="center" wrapText="1"/>
    </xf>
    <xf numFmtId="0" fontId="13" fillId="0" borderId="22" xfId="0" applyFont="1" applyBorder="1" applyAlignment="1">
      <alignment horizontal="justify" vertical="center" wrapText="1"/>
    </xf>
    <xf numFmtId="10" fontId="12" fillId="0" borderId="22" xfId="0" applyNumberFormat="1" applyFont="1" applyBorder="1" applyAlignment="1">
      <alignment horizontal="center" vertical="center" wrapText="1"/>
    </xf>
    <xf numFmtId="43" fontId="13" fillId="0" borderId="25" xfId="8" applyFont="1" applyBorder="1" applyAlignment="1">
      <alignment horizontal="right" vertical="center" wrapText="1"/>
    </xf>
    <xf numFmtId="1" fontId="12" fillId="0" borderId="22" xfId="0" applyNumberFormat="1" applyFont="1" applyBorder="1" applyAlignment="1">
      <alignment horizontal="center" vertical="center" wrapText="1"/>
    </xf>
    <xf numFmtId="0" fontId="12" fillId="0" borderId="22" xfId="0" applyFont="1" applyBorder="1" applyAlignment="1">
      <alignment horizontal="center" vertical="center" textRotation="180" wrapText="1"/>
    </xf>
    <xf numFmtId="49" fontId="12" fillId="0" borderId="22" xfId="0" applyNumberFormat="1" applyFont="1" applyBorder="1" applyAlignment="1">
      <alignment horizontal="center" vertical="center" textRotation="180" wrapText="1"/>
    </xf>
    <xf numFmtId="2" fontId="12" fillId="7" borderId="0" xfId="0" applyNumberFormat="1" applyFont="1" applyFill="1" applyAlignment="1">
      <alignment horizontal="right"/>
    </xf>
    <xf numFmtId="179" fontId="12" fillId="7" borderId="0" xfId="0" applyNumberFormat="1" applyFont="1" applyFill="1" applyAlignment="1">
      <alignment horizontal="right" vertical="center"/>
    </xf>
    <xf numFmtId="0" fontId="20" fillId="7" borderId="0" xfId="0" applyFont="1" applyFill="1" applyAlignment="1">
      <alignment vertical="center"/>
    </xf>
    <xf numFmtId="2" fontId="12" fillId="7" borderId="0" xfId="0" applyNumberFormat="1" applyFont="1" applyFill="1" applyAlignment="1">
      <alignment horizontal="right" vertical="center"/>
    </xf>
    <xf numFmtId="165" fontId="12" fillId="7" borderId="0" xfId="0" applyNumberFormat="1" applyFont="1" applyFill="1" applyAlignment="1">
      <alignment horizontal="justify" vertical="center" wrapText="1"/>
    </xf>
    <xf numFmtId="165" fontId="20" fillId="7" borderId="0" xfId="0" applyNumberFormat="1" applyFont="1" applyFill="1" applyAlignment="1">
      <alignment horizontal="center" vertical="center" wrapText="1"/>
    </xf>
    <xf numFmtId="165" fontId="20" fillId="7" borderId="0" xfId="0" applyNumberFormat="1" applyFont="1" applyFill="1" applyAlignment="1">
      <alignment horizontal="center" vertical="center"/>
    </xf>
    <xf numFmtId="3" fontId="12" fillId="7" borderId="0" xfId="0" applyNumberFormat="1" applyFont="1" applyFill="1" applyAlignment="1">
      <alignment horizontal="center" vertical="center"/>
    </xf>
    <xf numFmtId="0" fontId="20" fillId="0" borderId="0" xfId="0" applyFont="1" applyAlignment="1">
      <alignment vertical="center"/>
    </xf>
    <xf numFmtId="0" fontId="12" fillId="0" borderId="0" xfId="0" applyFont="1" applyAlignment="1">
      <alignment horizontal="right" vertical="center"/>
    </xf>
    <xf numFmtId="0" fontId="20" fillId="0" borderId="0" xfId="0" applyFont="1" applyAlignment="1">
      <alignment horizontal="right" vertical="center"/>
    </xf>
    <xf numFmtId="164" fontId="12" fillId="0" borderId="0" xfId="0" applyNumberFormat="1" applyFont="1" applyAlignment="1">
      <alignment horizontal="center"/>
    </xf>
    <xf numFmtId="164" fontId="20" fillId="0" borderId="0" xfId="0" applyNumberFormat="1" applyFont="1" applyAlignment="1">
      <alignment horizontal="center"/>
    </xf>
    <xf numFmtId="179" fontId="5" fillId="0" borderId="0" xfId="0" applyNumberFormat="1" applyFont="1" applyAlignment="1">
      <alignment horizontal="right" vertical="center"/>
    </xf>
    <xf numFmtId="181" fontId="8" fillId="0" borderId="0" xfId="32" applyFont="1" applyAlignment="1">
      <alignment horizontal="justify" vertical="center"/>
    </xf>
    <xf numFmtId="2" fontId="12" fillId="0" borderId="0" xfId="0" applyNumberFormat="1" applyFont="1" applyAlignment="1">
      <alignment horizontal="right"/>
    </xf>
    <xf numFmtId="179" fontId="12" fillId="0" borderId="0" xfId="0" applyNumberFormat="1" applyFont="1" applyAlignment="1">
      <alignment horizontal="right"/>
    </xf>
    <xf numFmtId="0" fontId="39" fillId="0" borderId="5" xfId="0" applyFont="1" applyBorder="1"/>
    <xf numFmtId="165" fontId="39" fillId="0" borderId="0" xfId="0" applyNumberFormat="1" applyFont="1"/>
    <xf numFmtId="43" fontId="39" fillId="0" borderId="0" xfId="17" applyFont="1"/>
    <xf numFmtId="0" fontId="34" fillId="0" borderId="0" xfId="0" applyFont="1" applyAlignment="1">
      <alignment vertical="center"/>
    </xf>
    <xf numFmtId="43" fontId="7" fillId="0" borderId="25" xfId="17" applyFont="1" applyBorder="1" applyAlignment="1">
      <alignment vertical="center"/>
    </xf>
    <xf numFmtId="43" fontId="7" fillId="0" borderId="23" xfId="17" applyFont="1" applyBorder="1" applyAlignment="1">
      <alignment vertical="center"/>
    </xf>
    <xf numFmtId="0" fontId="12" fillId="25" borderId="18" xfId="0" applyFont="1" applyFill="1" applyBorder="1"/>
    <xf numFmtId="0" fontId="12" fillId="25" borderId="2" xfId="0" applyFont="1" applyFill="1" applyBorder="1"/>
    <xf numFmtId="1" fontId="13" fillId="25" borderId="2" xfId="0" applyNumberFormat="1" applyFont="1" applyFill="1" applyBorder="1" applyAlignment="1">
      <alignment horizontal="left" vertical="center" wrapText="1" indent="1"/>
    </xf>
    <xf numFmtId="0" fontId="12" fillId="18" borderId="18" xfId="0" applyFont="1" applyFill="1" applyBorder="1"/>
    <xf numFmtId="0" fontId="12" fillId="18" borderId="2" xfId="0" applyFont="1" applyFill="1" applyBorder="1"/>
    <xf numFmtId="1" fontId="13" fillId="18" borderId="11" xfId="0" applyNumberFormat="1" applyFont="1" applyFill="1" applyBorder="1" applyAlignment="1">
      <alignment horizontal="center" vertical="center"/>
    </xf>
    <xf numFmtId="0" fontId="12" fillId="26" borderId="18" xfId="0" applyFont="1" applyFill="1" applyBorder="1"/>
    <xf numFmtId="0" fontId="12" fillId="26" borderId="2" xfId="0" applyFont="1" applyFill="1" applyBorder="1"/>
    <xf numFmtId="0" fontId="13" fillId="26" borderId="11" xfId="0" applyFont="1" applyFill="1" applyBorder="1" applyAlignment="1">
      <alignment vertical="center"/>
    </xf>
    <xf numFmtId="1" fontId="13" fillId="26" borderId="36" xfId="0" applyNumberFormat="1" applyFont="1" applyFill="1" applyBorder="1" applyAlignment="1">
      <alignment horizontal="center" vertical="center" wrapText="1"/>
    </xf>
    <xf numFmtId="0" fontId="13" fillId="14" borderId="10" xfId="0" applyFont="1" applyFill="1" applyBorder="1" applyAlignment="1">
      <alignment horizontal="center" vertical="center" textRotation="90" wrapText="1"/>
    </xf>
    <xf numFmtId="3" fontId="35" fillId="5" borderId="18" xfId="0" applyNumberFormat="1" applyFont="1" applyFill="1" applyBorder="1" applyAlignment="1">
      <alignment horizontal="left" vertical="center" wrapText="1"/>
    </xf>
    <xf numFmtId="0" fontId="34" fillId="0" borderId="2" xfId="0" applyFont="1" applyBorder="1" applyAlignment="1">
      <alignment vertical="center"/>
    </xf>
    <xf numFmtId="17" fontId="34" fillId="0" borderId="18" xfId="0" applyNumberFormat="1" applyFont="1" applyBorder="1" applyAlignment="1">
      <alignment horizontal="left"/>
    </xf>
    <xf numFmtId="0" fontId="34" fillId="0" borderId="2" xfId="0" applyFont="1" applyBorder="1"/>
    <xf numFmtId="173" fontId="34" fillId="0" borderId="18" xfId="0" applyNumberFormat="1" applyFont="1" applyBorder="1" applyAlignment="1">
      <alignment horizontal="left"/>
    </xf>
    <xf numFmtId="0" fontId="34" fillId="0" borderId="2" xfId="0" applyFont="1" applyBorder="1" applyAlignment="1">
      <alignment horizontal="left"/>
    </xf>
    <xf numFmtId="0" fontId="34" fillId="0" borderId="29" xfId="0" applyFont="1" applyBorder="1"/>
    <xf numFmtId="0" fontId="34" fillId="0" borderId="28" xfId="0" applyFont="1" applyBorder="1"/>
    <xf numFmtId="0" fontId="8" fillId="7" borderId="2" xfId="0" applyFont="1" applyFill="1" applyBorder="1" applyAlignment="1">
      <alignment horizontal="left" vertical="center" wrapText="1"/>
    </xf>
    <xf numFmtId="0" fontId="8" fillId="13" borderId="2" xfId="0" applyFont="1" applyFill="1" applyBorder="1" applyAlignment="1">
      <alignment horizontal="justify" vertical="center" wrapText="1"/>
    </xf>
    <xf numFmtId="0" fontId="8" fillId="7" borderId="2" xfId="0" applyFont="1" applyFill="1" applyBorder="1" applyAlignment="1">
      <alignment vertical="center" wrapText="1"/>
    </xf>
    <xf numFmtId="3" fontId="8" fillId="7" borderId="6" xfId="0" applyNumberFormat="1" applyFont="1" applyFill="1" applyBorder="1" applyAlignment="1">
      <alignment vertical="center" wrapText="1"/>
    </xf>
    <xf numFmtId="3" fontId="8" fillId="7" borderId="14" xfId="0" applyNumberFormat="1" applyFont="1" applyFill="1" applyBorder="1" applyAlignment="1">
      <alignment vertical="center" wrapText="1"/>
    </xf>
    <xf numFmtId="0" fontId="13" fillId="7" borderId="23" xfId="0" applyFont="1" applyFill="1" applyBorder="1" applyAlignment="1">
      <alignment horizontal="justify" vertical="center"/>
    </xf>
    <xf numFmtId="0" fontId="5" fillId="14" borderId="7" xfId="0" applyFont="1" applyFill="1" applyBorder="1" applyAlignment="1">
      <alignment horizontal="center" vertical="center" wrapText="1"/>
    </xf>
    <xf numFmtId="0" fontId="13" fillId="7" borderId="0" xfId="0" applyFont="1" applyFill="1" applyBorder="1" applyAlignment="1">
      <alignment horizontal="center" vertical="center"/>
    </xf>
    <xf numFmtId="1" fontId="13" fillId="7" borderId="0" xfId="0" applyNumberFormat="1" applyFont="1" applyFill="1" applyBorder="1" applyAlignment="1">
      <alignment horizontal="justify" vertical="center"/>
    </xf>
    <xf numFmtId="0" fontId="12" fillId="7" borderId="0" xfId="0" applyFont="1" applyFill="1" applyBorder="1" applyAlignment="1">
      <alignment horizontal="justify" vertical="center"/>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5"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center" vertical="center"/>
    </xf>
    <xf numFmtId="1" fontId="5" fillId="2" borderId="7" xfId="0" applyNumberFormat="1"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3" borderId="8" xfId="0" applyFont="1" applyFill="1" applyBorder="1" applyAlignment="1">
      <alignment horizontal="center" vertical="center" textRotation="90" wrapText="1"/>
    </xf>
    <xf numFmtId="0" fontId="7" fillId="3" borderId="6" xfId="0" applyFont="1" applyFill="1" applyBorder="1" applyAlignment="1">
      <alignment horizontal="center" vertical="center" textRotation="90" wrapText="1"/>
    </xf>
    <xf numFmtId="164" fontId="5" fillId="2" borderId="8" xfId="0" applyNumberFormat="1" applyFont="1" applyFill="1" applyBorder="1" applyAlignment="1">
      <alignment horizontal="center" vertical="center" wrapText="1"/>
    </xf>
    <xf numFmtId="164" fontId="5" fillId="2" borderId="6" xfId="0" applyNumberFormat="1" applyFont="1" applyFill="1" applyBorder="1" applyAlignment="1">
      <alignment horizontal="center" vertical="center" wrapText="1"/>
    </xf>
    <xf numFmtId="3" fontId="5" fillId="2" borderId="9" xfId="0" applyNumberFormat="1" applyFont="1" applyFill="1" applyBorder="1" applyAlignment="1">
      <alignment horizontal="center" vertical="center" wrapText="1"/>
    </xf>
    <xf numFmtId="3" fontId="5" fillId="2" borderId="13"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3" xfId="0" applyFont="1" applyFill="1" applyBorder="1" applyAlignment="1">
      <alignment horizontal="center" vertical="center" wrapText="1"/>
    </xf>
    <xf numFmtId="3" fontId="7" fillId="3" borderId="10" xfId="0" applyNumberFormat="1" applyFont="1" applyFill="1" applyBorder="1" applyAlignment="1">
      <alignment horizontal="center" vertical="center" wrapText="1"/>
    </xf>
    <xf numFmtId="3" fontId="7" fillId="3" borderId="11" xfId="0" applyNumberFormat="1"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10" xfId="0" applyFont="1" applyFill="1" applyBorder="1" applyAlignment="1">
      <alignment horizontal="center" vertical="center"/>
    </xf>
    <xf numFmtId="0" fontId="7" fillId="3" borderId="11" xfId="0" applyFont="1" applyFill="1" applyBorder="1" applyAlignment="1">
      <alignment horizontal="center" vertical="center"/>
    </xf>
    <xf numFmtId="10" fontId="7" fillId="2" borderId="9" xfId="4" applyNumberFormat="1" applyFont="1" applyFill="1" applyBorder="1" applyAlignment="1">
      <alignment horizontal="center" vertical="center" wrapText="1"/>
    </xf>
    <xf numFmtId="10" fontId="7" fillId="2" borderId="13" xfId="4" applyNumberFormat="1" applyFont="1" applyFill="1" applyBorder="1" applyAlignment="1">
      <alignment horizontal="center" vertical="center" wrapText="1"/>
    </xf>
    <xf numFmtId="43" fontId="5" fillId="2" borderId="9" xfId="5" applyFont="1" applyFill="1" applyBorder="1" applyAlignment="1">
      <alignment horizontal="center" vertical="center" wrapText="1"/>
    </xf>
    <xf numFmtId="43" fontId="5" fillId="2" borderId="13" xfId="5"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9" xfId="0" applyFont="1" applyBorder="1" applyAlignment="1">
      <alignment horizontal="justify" vertical="center" wrapText="1"/>
    </xf>
    <xf numFmtId="0" fontId="4" fillId="0" borderId="14" xfId="0" applyFont="1" applyBorder="1" applyAlignment="1">
      <alignment horizontal="justify" vertical="center" wrapText="1"/>
    </xf>
    <xf numFmtId="0" fontId="5" fillId="2" borderId="6" xfId="0" applyFont="1" applyFill="1" applyBorder="1" applyAlignment="1">
      <alignment horizontal="center" vertical="center" wrapText="1"/>
    </xf>
    <xf numFmtId="0" fontId="8" fillId="0" borderId="9" xfId="0" applyFont="1" applyBorder="1" applyAlignment="1">
      <alignment horizontal="justify" vertical="center" wrapText="1"/>
    </xf>
    <xf numFmtId="0" fontId="8" fillId="0" borderId="14" xfId="0" applyFont="1" applyBorder="1" applyAlignment="1">
      <alignment horizontal="justify" vertical="center" wrapText="1"/>
    </xf>
    <xf numFmtId="9" fontId="8" fillId="0" borderId="9" xfId="4" applyFont="1" applyBorder="1" applyAlignment="1">
      <alignment horizontal="center" vertical="center" wrapText="1"/>
    </xf>
    <xf numFmtId="9" fontId="8" fillId="0" borderId="14" xfId="4" applyFont="1" applyBorder="1" applyAlignment="1">
      <alignment horizontal="center" vertical="center" wrapText="1"/>
    </xf>
    <xf numFmtId="43" fontId="4" fillId="0" borderId="9" xfId="5" applyFont="1" applyBorder="1" applyAlignment="1">
      <alignment horizontal="center" vertical="center" wrapText="1"/>
    </xf>
    <xf numFmtId="43" fontId="4" fillId="0" borderId="14" xfId="5" applyFont="1" applyBorder="1" applyAlignment="1">
      <alignment horizontal="center" vertical="center" wrapText="1"/>
    </xf>
    <xf numFmtId="3" fontId="4" fillId="0" borderId="9" xfId="0" applyNumberFormat="1" applyFont="1" applyBorder="1" applyAlignment="1">
      <alignment horizontal="justify" vertical="center" wrapText="1"/>
    </xf>
    <xf numFmtId="3" fontId="4" fillId="0" borderId="14" xfId="0" applyNumberFormat="1" applyFont="1" applyBorder="1" applyAlignment="1">
      <alignment horizontal="justify" vertical="center" wrapText="1"/>
    </xf>
    <xf numFmtId="3" fontId="4" fillId="5" borderId="16" xfId="0" applyNumberFormat="1" applyFont="1" applyFill="1" applyBorder="1" applyAlignment="1">
      <alignment horizontal="center" vertical="center" wrapText="1"/>
    </xf>
    <xf numFmtId="3" fontId="4" fillId="5" borderId="17" xfId="0"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justify" vertical="center" wrapText="1"/>
    </xf>
    <xf numFmtId="9" fontId="8" fillId="0" borderId="2" xfId="4" applyFont="1" applyBorder="1" applyAlignment="1">
      <alignment horizontal="center" vertical="center" wrapText="1"/>
    </xf>
    <xf numFmtId="3" fontId="4" fillId="0" borderId="9" xfId="0" applyNumberFormat="1" applyFont="1" applyBorder="1" applyAlignment="1">
      <alignment horizontal="center" vertical="center"/>
    </xf>
    <xf numFmtId="3" fontId="4" fillId="0" borderId="14" xfId="0" applyNumberFormat="1" applyFont="1" applyBorder="1" applyAlignment="1">
      <alignment horizontal="center" vertical="center"/>
    </xf>
    <xf numFmtId="164" fontId="4" fillId="5" borderId="9" xfId="0" applyNumberFormat="1" applyFont="1" applyFill="1" applyBorder="1" applyAlignment="1">
      <alignment horizontal="center" vertical="center" wrapText="1"/>
    </xf>
    <xf numFmtId="164" fontId="4" fillId="5" borderId="14" xfId="0" applyNumberFormat="1" applyFont="1" applyFill="1" applyBorder="1" applyAlignment="1">
      <alignment horizontal="center" vertical="center" wrapText="1"/>
    </xf>
    <xf numFmtId="1" fontId="4" fillId="0" borderId="9" xfId="0" applyNumberFormat="1" applyFont="1" applyBorder="1" applyAlignment="1">
      <alignment horizontal="center" vertical="center" wrapText="1"/>
    </xf>
    <xf numFmtId="1" fontId="4" fillId="0" borderId="14" xfId="0" applyNumberFormat="1" applyFont="1" applyBorder="1" applyAlignment="1">
      <alignment horizontal="center" vertical="center" wrapText="1"/>
    </xf>
    <xf numFmtId="3" fontId="4" fillId="0" borderId="2" xfId="0" applyNumberFormat="1" applyFont="1" applyBorder="1" applyAlignment="1">
      <alignment horizontal="center" vertical="center"/>
    </xf>
    <xf numFmtId="43" fontId="4" fillId="0" borderId="2" xfId="5" applyFont="1" applyBorder="1" applyAlignment="1">
      <alignment horizontal="center" vertical="center" wrapText="1"/>
    </xf>
    <xf numFmtId="3" fontId="4" fillId="0" borderId="15" xfId="0" applyNumberFormat="1" applyFont="1" applyBorder="1" applyAlignment="1">
      <alignment horizontal="center" vertical="center"/>
    </xf>
    <xf numFmtId="164" fontId="4" fillId="0" borderId="2" xfId="0" applyNumberFormat="1" applyFont="1" applyBorder="1" applyAlignment="1">
      <alignment horizontal="center" vertical="center" wrapText="1"/>
    </xf>
    <xf numFmtId="3" fontId="4" fillId="0" borderId="18"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justify" vertical="center" wrapText="1"/>
    </xf>
    <xf numFmtId="0" fontId="8" fillId="0" borderId="9"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3" xfId="0" applyFont="1" applyBorder="1" applyAlignment="1">
      <alignment horizontal="justify" vertical="center" wrapText="1"/>
    </xf>
    <xf numFmtId="0" fontId="4" fillId="0" borderId="13" xfId="0" applyFont="1" applyBorder="1" applyAlignment="1">
      <alignment horizontal="center" vertical="center" wrapText="1"/>
    </xf>
    <xf numFmtId="0" fontId="4" fillId="0" borderId="13" xfId="0" applyFont="1" applyBorder="1" applyAlignment="1">
      <alignment horizontal="justify" vertical="center" wrapText="1"/>
    </xf>
    <xf numFmtId="10" fontId="8" fillId="0" borderId="2" xfId="4" applyNumberFormat="1" applyFont="1" applyBorder="1" applyAlignment="1">
      <alignment horizontal="center" vertical="center" wrapText="1"/>
    </xf>
    <xf numFmtId="43" fontId="4" fillId="7" borderId="2" xfId="5" applyFont="1" applyFill="1" applyBorder="1" applyAlignment="1">
      <alignment horizontal="center" vertical="center" wrapText="1"/>
    </xf>
    <xf numFmtId="3" fontId="4" fillId="0" borderId="13" xfId="0" applyNumberFormat="1" applyFont="1" applyBorder="1" applyAlignment="1">
      <alignment horizontal="center" vertical="center"/>
    </xf>
    <xf numFmtId="10" fontId="8" fillId="0" borderId="9" xfId="4" applyNumberFormat="1" applyFont="1" applyBorder="1" applyAlignment="1">
      <alignment horizontal="center" vertical="center" wrapText="1"/>
    </xf>
    <xf numFmtId="10" fontId="8" fillId="0" borderId="13" xfId="4" applyNumberFormat="1" applyFont="1" applyBorder="1" applyAlignment="1">
      <alignment horizontal="center" vertical="center" wrapText="1"/>
    </xf>
    <xf numFmtId="10" fontId="8" fillId="0" borderId="14" xfId="4" applyNumberFormat="1" applyFont="1" applyBorder="1" applyAlignment="1">
      <alignment horizontal="center" vertical="center" wrapText="1"/>
    </xf>
    <xf numFmtId="43" fontId="4" fillId="0" borderId="13" xfId="5" applyFont="1" applyBorder="1" applyAlignment="1">
      <alignment horizontal="center" vertical="center" wrapText="1"/>
    </xf>
    <xf numFmtId="1" fontId="4" fillId="0" borderId="13" xfId="0" applyNumberFormat="1" applyFont="1" applyBorder="1" applyAlignment="1">
      <alignment horizontal="center" vertical="center" wrapText="1"/>
    </xf>
    <xf numFmtId="3" fontId="4" fillId="0" borderId="16" xfId="0" applyNumberFormat="1" applyFont="1" applyBorder="1" applyAlignment="1">
      <alignment horizontal="center" vertical="center" wrapText="1"/>
    </xf>
    <xf numFmtId="3" fontId="4" fillId="0" borderId="19" xfId="0" applyNumberFormat="1" applyFont="1" applyBorder="1" applyAlignment="1">
      <alignment horizontal="center" vertical="center" wrapText="1"/>
    </xf>
    <xf numFmtId="3" fontId="4" fillId="0" borderId="17" xfId="0" applyNumberFormat="1" applyFont="1" applyBorder="1" applyAlignment="1">
      <alignment horizontal="center" vertical="center" wrapText="1"/>
    </xf>
    <xf numFmtId="0" fontId="4" fillId="5" borderId="9"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4" fillId="5" borderId="9"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4" xfId="0" applyFont="1" applyFill="1" applyBorder="1" applyAlignment="1">
      <alignment horizontal="justify" vertical="center" wrapText="1"/>
    </xf>
    <xf numFmtId="43" fontId="4" fillId="5" borderId="9" xfId="5" applyFont="1" applyFill="1" applyBorder="1" applyAlignment="1">
      <alignment horizontal="center" vertical="center" wrapText="1"/>
    </xf>
    <xf numFmtId="43" fontId="4" fillId="5" borderId="13" xfId="5" applyFont="1" applyFill="1" applyBorder="1" applyAlignment="1">
      <alignment horizontal="center" vertical="center" wrapText="1"/>
    </xf>
    <xf numFmtId="43" fontId="4" fillId="5" borderId="14" xfId="5" applyFont="1" applyFill="1" applyBorder="1" applyAlignment="1">
      <alignment horizontal="center" vertical="center" wrapText="1"/>
    </xf>
    <xf numFmtId="164" fontId="4" fillId="0" borderId="9" xfId="0" applyNumberFormat="1" applyFont="1" applyBorder="1" applyAlignment="1">
      <alignment horizontal="center" vertical="center" wrapText="1"/>
    </xf>
    <xf numFmtId="164" fontId="4" fillId="0" borderId="13" xfId="0" applyNumberFormat="1" applyFont="1" applyBorder="1" applyAlignment="1">
      <alignment horizontal="center" vertical="center" wrapText="1"/>
    </xf>
    <xf numFmtId="164" fontId="4" fillId="0" borderId="14" xfId="0" applyNumberFormat="1" applyFont="1" applyBorder="1" applyAlignment="1">
      <alignment horizontal="center" vertical="center" wrapText="1"/>
    </xf>
    <xf numFmtId="164" fontId="4" fillId="5" borderId="13" xfId="0" applyNumberFormat="1" applyFont="1" applyFill="1" applyBorder="1" applyAlignment="1">
      <alignment horizontal="center" vertical="center" wrapText="1"/>
    </xf>
    <xf numFmtId="164" fontId="4" fillId="5" borderId="20" xfId="0" applyNumberFormat="1" applyFont="1" applyFill="1" applyBorder="1" applyAlignment="1">
      <alignment horizontal="center" vertical="center" wrapText="1"/>
    </xf>
    <xf numFmtId="0" fontId="4" fillId="0" borderId="10" xfId="0" applyFont="1" applyBorder="1" applyAlignment="1">
      <alignment horizontal="center" vertical="center" wrapText="1"/>
    </xf>
    <xf numFmtId="10" fontId="8" fillId="5" borderId="9" xfId="4" applyNumberFormat="1" applyFont="1" applyFill="1" applyBorder="1" applyAlignment="1">
      <alignment horizontal="center" vertical="center" wrapText="1"/>
    </xf>
    <xf numFmtId="10" fontId="8" fillId="5" borderId="14" xfId="4" applyNumberFormat="1" applyFont="1" applyFill="1" applyBorder="1" applyAlignment="1">
      <alignment horizontal="center" vertical="center" wrapText="1"/>
    </xf>
    <xf numFmtId="0" fontId="15" fillId="0" borderId="0" xfId="0" applyFont="1" applyAlignment="1">
      <alignment horizontal="center" vertical="center" wrapText="1"/>
    </xf>
    <xf numFmtId="0" fontId="15" fillId="0" borderId="3" xfId="0" applyFont="1" applyBorder="1" applyAlignment="1">
      <alignment horizontal="center" vertical="center" wrapText="1"/>
    </xf>
    <xf numFmtId="0" fontId="7" fillId="0" borderId="5" xfId="0" applyFont="1" applyBorder="1" applyAlignment="1">
      <alignment horizontal="center" vertical="center"/>
    </xf>
    <xf numFmtId="0" fontId="7" fillId="0" borderId="2" xfId="0" applyFont="1" applyBorder="1" applyAlignment="1">
      <alignment horizontal="center" vertical="center"/>
    </xf>
    <xf numFmtId="1" fontId="7" fillId="8" borderId="9" xfId="0" applyNumberFormat="1" applyFont="1" applyFill="1" applyBorder="1" applyAlignment="1">
      <alignment horizontal="center" vertical="center" wrapText="1"/>
    </xf>
    <xf numFmtId="1" fontId="7" fillId="8" borderId="13" xfId="0" applyNumberFormat="1" applyFont="1" applyFill="1" applyBorder="1" applyAlignment="1">
      <alignment horizontal="center" vertical="center" wrapText="1"/>
    </xf>
    <xf numFmtId="0" fontId="7" fillId="8" borderId="8" xfId="0" applyFont="1" applyFill="1" applyBorder="1" applyAlignment="1">
      <alignment horizontal="center" vertical="center" wrapText="1"/>
    </xf>
    <xf numFmtId="0" fontId="7" fillId="8" borderId="7" xfId="0" applyFont="1" applyFill="1" applyBorder="1" applyAlignment="1">
      <alignment horizontal="center" vertical="center" wrapText="1"/>
    </xf>
    <xf numFmtId="0" fontId="7" fillId="8" borderId="12"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7" fillId="8" borderId="9" xfId="0" applyFont="1" applyFill="1" applyBorder="1" applyAlignment="1">
      <alignment horizontal="center" vertical="center" wrapText="1"/>
    </xf>
    <xf numFmtId="0" fontId="7" fillId="8" borderId="13" xfId="0" applyFont="1" applyFill="1" applyBorder="1" applyAlignment="1">
      <alignment horizontal="center" vertical="center" wrapText="1"/>
    </xf>
    <xf numFmtId="3" fontId="7" fillId="8" borderId="9" xfId="0" applyNumberFormat="1" applyFont="1" applyFill="1" applyBorder="1" applyAlignment="1">
      <alignment horizontal="center" vertical="center" wrapText="1"/>
    </xf>
    <xf numFmtId="3" fontId="7" fillId="8" borderId="13" xfId="0" applyNumberFormat="1" applyFont="1" applyFill="1" applyBorder="1" applyAlignment="1">
      <alignment horizontal="center" vertical="center" wrapText="1"/>
    </xf>
    <xf numFmtId="166" fontId="7" fillId="9" borderId="8" xfId="0" applyNumberFormat="1" applyFont="1" applyFill="1" applyBorder="1" applyAlignment="1">
      <alignment horizontal="center" vertical="center" textRotation="90" wrapText="1"/>
    </xf>
    <xf numFmtId="166" fontId="7" fillId="9" borderId="12" xfId="0" applyNumberFormat="1" applyFont="1" applyFill="1" applyBorder="1" applyAlignment="1">
      <alignment horizontal="center" vertical="center" textRotation="90" wrapText="1"/>
    </xf>
    <xf numFmtId="166" fontId="7" fillId="8" borderId="8" xfId="0" applyNumberFormat="1" applyFont="1" applyFill="1" applyBorder="1" applyAlignment="1">
      <alignment horizontal="center" vertical="center" wrapText="1"/>
    </xf>
    <xf numFmtId="166" fontId="7" fillId="8" borderId="12" xfId="0" applyNumberFormat="1" applyFont="1" applyFill="1" applyBorder="1" applyAlignment="1">
      <alignment horizontal="center" vertical="center" wrapText="1"/>
    </xf>
    <xf numFmtId="0" fontId="7" fillId="10" borderId="11" xfId="0" applyFont="1" applyFill="1" applyBorder="1" applyAlignment="1">
      <alignment horizontal="left" vertical="center"/>
    </xf>
    <xf numFmtId="0" fontId="7" fillId="11" borderId="11" xfId="0" applyFont="1" applyFill="1" applyBorder="1" applyAlignment="1">
      <alignment horizontal="left" vertical="center"/>
    </xf>
    <xf numFmtId="3" fontId="7" fillId="9" borderId="10" xfId="0" applyNumberFormat="1" applyFont="1" applyFill="1" applyBorder="1" applyAlignment="1">
      <alignment horizontal="center" vertical="center" wrapText="1"/>
    </xf>
    <xf numFmtId="3" fontId="7" fillId="9" borderId="11" xfId="0" applyNumberFormat="1" applyFont="1" applyFill="1" applyBorder="1" applyAlignment="1">
      <alignment horizontal="center" vertical="center" wrapText="1"/>
    </xf>
    <xf numFmtId="0" fontId="7" fillId="9" borderId="10" xfId="0" applyFont="1" applyFill="1" applyBorder="1" applyAlignment="1">
      <alignment horizontal="center" vertical="center" wrapText="1"/>
    </xf>
    <xf numFmtId="0" fontId="7" fillId="9" borderId="11" xfId="0" applyFont="1" applyFill="1" applyBorder="1" applyAlignment="1">
      <alignment horizontal="center" vertical="center" wrapText="1"/>
    </xf>
    <xf numFmtId="0" fontId="7" fillId="9" borderId="10" xfId="0" applyFont="1" applyFill="1" applyBorder="1" applyAlignment="1">
      <alignment horizontal="center" vertical="center"/>
    </xf>
    <xf numFmtId="0" fontId="7" fillId="9" borderId="11" xfId="0" applyFont="1" applyFill="1" applyBorder="1" applyAlignment="1">
      <alignment horizontal="center" vertical="center"/>
    </xf>
    <xf numFmtId="0" fontId="7" fillId="9" borderId="8" xfId="0" applyFont="1" applyFill="1" applyBorder="1" applyAlignment="1">
      <alignment horizontal="center" vertical="center" wrapText="1"/>
    </xf>
    <xf numFmtId="0" fontId="7" fillId="9" borderId="5" xfId="0" applyFont="1" applyFill="1" applyBorder="1" applyAlignment="1">
      <alignment horizontal="center" vertical="center" wrapText="1"/>
    </xf>
    <xf numFmtId="168" fontId="7" fillId="8" borderId="9" xfId="0" applyNumberFormat="1" applyFont="1" applyFill="1" applyBorder="1" applyAlignment="1">
      <alignment horizontal="center" vertical="center" wrapText="1"/>
    </xf>
    <xf numFmtId="168" fontId="7" fillId="8" borderId="13" xfId="0" applyNumberFormat="1" applyFont="1" applyFill="1" applyBorder="1" applyAlignment="1">
      <alignment horizontal="center" vertical="center" wrapText="1"/>
    </xf>
    <xf numFmtId="165" fontId="7" fillId="8" borderId="9" xfId="0" applyNumberFormat="1" applyFont="1" applyFill="1" applyBorder="1" applyAlignment="1">
      <alignment horizontal="center" vertical="center" wrapText="1"/>
    </xf>
    <xf numFmtId="165" fontId="7" fillId="8" borderId="13" xfId="0" applyNumberFormat="1" applyFont="1" applyFill="1" applyBorder="1" applyAlignment="1">
      <alignment horizontal="center" vertical="center" wrapText="1"/>
    </xf>
    <xf numFmtId="41" fontId="7" fillId="8" borderId="9" xfId="29" applyFont="1" applyFill="1" applyBorder="1" applyAlignment="1">
      <alignment horizontal="center" vertical="center" wrapText="1"/>
    </xf>
    <xf numFmtId="41" fontId="7" fillId="8" borderId="13" xfId="29" applyFont="1" applyFill="1" applyBorder="1" applyAlignment="1">
      <alignment horizontal="center" vertical="center" wrapText="1"/>
    </xf>
    <xf numFmtId="0" fontId="7" fillId="8" borderId="6" xfId="0" applyFont="1" applyFill="1" applyBorder="1" applyAlignment="1">
      <alignment horizontal="center" vertical="center" wrapText="1"/>
    </xf>
    <xf numFmtId="9" fontId="8" fillId="0" borderId="10" xfId="7" applyFont="1" applyBorder="1" applyAlignment="1">
      <alignment horizontal="center" vertical="center" wrapText="1"/>
    </xf>
    <xf numFmtId="0" fontId="7" fillId="12" borderId="11" xfId="0" applyFont="1" applyFill="1" applyBorder="1" applyAlignment="1">
      <alignment horizontal="left" vertical="center"/>
    </xf>
    <xf numFmtId="43" fontId="8" fillId="0" borderId="2" xfId="8" applyFont="1" applyBorder="1" applyAlignment="1">
      <alignment horizontal="center" vertical="center" wrapText="1"/>
    </xf>
    <xf numFmtId="1" fontId="8" fillId="0" borderId="2" xfId="0" applyNumberFormat="1" applyFont="1" applyBorder="1" applyAlignment="1">
      <alignment horizontal="center" vertical="center"/>
    </xf>
    <xf numFmtId="187" fontId="8" fillId="0" borderId="2" xfId="0" applyNumberFormat="1" applyFont="1" applyBorder="1" applyAlignment="1">
      <alignment horizontal="center" vertical="center"/>
    </xf>
    <xf numFmtId="1" fontId="8" fillId="0" borderId="2" xfId="0" applyNumberFormat="1" applyFont="1" applyBorder="1" applyAlignment="1">
      <alignment horizontal="center" vertical="center" wrapText="1"/>
    </xf>
    <xf numFmtId="0" fontId="8" fillId="0" borderId="2" xfId="0" applyFont="1" applyBorder="1" applyAlignment="1">
      <alignment horizontal="center" vertical="center"/>
    </xf>
    <xf numFmtId="0" fontId="8" fillId="0" borderId="2" xfId="0" applyFont="1" applyBorder="1" applyAlignment="1">
      <alignment horizontal="left" vertical="center" wrapText="1"/>
    </xf>
    <xf numFmtId="0" fontId="8" fillId="0" borderId="2" xfId="8" applyNumberFormat="1" applyFont="1" applyBorder="1" applyAlignment="1">
      <alignment horizontal="center" vertical="center"/>
    </xf>
    <xf numFmtId="1" fontId="8" fillId="0" borderId="2" xfId="0" applyNumberFormat="1" applyFont="1" applyBorder="1" applyAlignment="1">
      <alignment horizontal="justify" vertical="center" wrapText="1"/>
    </xf>
    <xf numFmtId="0" fontId="8" fillId="0" borderId="2" xfId="8" applyNumberFormat="1" applyFont="1" applyBorder="1" applyAlignment="1">
      <alignment vertical="center" wrapText="1"/>
    </xf>
    <xf numFmtId="0" fontId="7" fillId="17" borderId="11" xfId="0" applyFont="1" applyFill="1" applyBorder="1" applyAlignment="1">
      <alignment horizontal="left" vertical="center"/>
    </xf>
    <xf numFmtId="9" fontId="8" fillId="0" borderId="2" xfId="7" applyFont="1" applyBorder="1" applyAlignment="1">
      <alignment horizontal="center" vertical="center"/>
    </xf>
    <xf numFmtId="43" fontId="8" fillId="0" borderId="2" xfId="8" applyFont="1" applyBorder="1" applyAlignment="1">
      <alignment horizontal="center" vertical="center"/>
    </xf>
    <xf numFmtId="0" fontId="7" fillId="18" borderId="11" xfId="0" applyFont="1" applyFill="1" applyBorder="1" applyAlignment="1">
      <alignment horizontal="left" vertical="center"/>
    </xf>
    <xf numFmtId="0" fontId="8" fillId="0" borderId="2" xfId="0" applyFont="1" applyBorder="1" applyAlignment="1">
      <alignment vertical="center"/>
    </xf>
    <xf numFmtId="1" fontId="8" fillId="0" borderId="2" xfId="0" applyNumberFormat="1" applyFont="1" applyBorder="1" applyAlignment="1">
      <alignment vertical="center" wrapText="1"/>
    </xf>
    <xf numFmtId="0" fontId="8" fillId="0" borderId="7" xfId="0" applyFont="1" applyBorder="1" applyAlignment="1">
      <alignment horizontal="justify" vertical="center" wrapText="1"/>
    </xf>
    <xf numFmtId="0" fontId="8" fillId="0" borderId="1" xfId="0" applyFont="1" applyBorder="1" applyAlignment="1">
      <alignment horizontal="justify" vertical="center" wrapText="1"/>
    </xf>
    <xf numFmtId="0" fontId="8" fillId="0" borderId="4" xfId="0" applyFont="1" applyBorder="1" applyAlignment="1">
      <alignment horizontal="justify" vertical="center" wrapText="1"/>
    </xf>
    <xf numFmtId="43" fontId="8" fillId="0" borderId="9" xfId="8" applyFont="1" applyBorder="1" applyAlignment="1">
      <alignment horizontal="center" vertical="center" wrapText="1"/>
    </xf>
    <xf numFmtId="43" fontId="8" fillId="0" borderId="13" xfId="8" applyFont="1" applyBorder="1" applyAlignment="1">
      <alignment horizontal="center" vertical="center" wrapText="1"/>
    </xf>
    <xf numFmtId="43" fontId="8" fillId="0" borderId="14" xfId="8" applyFont="1" applyBorder="1" applyAlignment="1">
      <alignment horizontal="center" vertical="center" wrapText="1"/>
    </xf>
    <xf numFmtId="1" fontId="8" fillId="0" borderId="9" xfId="0" applyNumberFormat="1" applyFont="1" applyBorder="1" applyAlignment="1">
      <alignment horizontal="center" vertical="center" wrapText="1"/>
    </xf>
    <xf numFmtId="1" fontId="8" fillId="0" borderId="13" xfId="0" applyNumberFormat="1" applyFont="1" applyBorder="1" applyAlignment="1">
      <alignment horizontal="center" vertical="center" wrapText="1"/>
    </xf>
    <xf numFmtId="1" fontId="8" fillId="0" borderId="14" xfId="0" applyNumberFormat="1" applyFont="1" applyBorder="1" applyAlignment="1">
      <alignment horizontal="center" vertical="center" wrapText="1"/>
    </xf>
    <xf numFmtId="9" fontId="8" fillId="0" borderId="9" xfId="7" applyFont="1" applyBorder="1" applyAlignment="1">
      <alignment horizontal="center" vertical="center"/>
    </xf>
    <xf numFmtId="9" fontId="8" fillId="0" borderId="14" xfId="7" applyFont="1" applyBorder="1" applyAlignment="1">
      <alignment horizontal="center" vertical="center"/>
    </xf>
    <xf numFmtId="1" fontId="8" fillId="0" borderId="10" xfId="0" applyNumberFormat="1" applyFont="1" applyBorder="1" applyAlignment="1">
      <alignment horizontal="center" vertical="center" wrapText="1"/>
    </xf>
    <xf numFmtId="0" fontId="8" fillId="0" borderId="9"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1" fontId="8" fillId="0" borderId="9" xfId="0" applyNumberFormat="1" applyFont="1" applyBorder="1" applyAlignment="1">
      <alignment horizontal="center" vertical="center"/>
    </xf>
    <xf numFmtId="1" fontId="8" fillId="0" borderId="14" xfId="0" applyNumberFormat="1" applyFont="1" applyBorder="1" applyAlignment="1">
      <alignment horizontal="center" vertical="center"/>
    </xf>
    <xf numFmtId="1" fontId="8" fillId="0" borderId="2" xfId="8" applyNumberFormat="1" applyFont="1" applyBorder="1" applyAlignment="1">
      <alignment horizontal="center" vertical="center" wrapText="1"/>
    </xf>
    <xf numFmtId="1" fontId="8" fillId="0" borderId="9" xfId="8" applyNumberFormat="1" applyFont="1" applyBorder="1" applyAlignment="1">
      <alignment horizontal="center" vertical="center" wrapText="1"/>
    </xf>
    <xf numFmtId="1" fontId="8" fillId="0" borderId="13" xfId="8" applyNumberFormat="1" applyFont="1" applyBorder="1" applyAlignment="1">
      <alignment horizontal="center" vertical="center" wrapText="1"/>
    </xf>
    <xf numFmtId="1" fontId="8" fillId="0" borderId="14" xfId="8" applyNumberFormat="1" applyFont="1" applyBorder="1" applyAlignment="1">
      <alignment horizontal="center" vertical="center" wrapText="1"/>
    </xf>
    <xf numFmtId="1" fontId="8" fillId="0" borderId="9" xfId="8" applyNumberFormat="1" applyFont="1" applyBorder="1" applyAlignment="1">
      <alignment horizontal="center" vertical="center"/>
    </xf>
    <xf numFmtId="1" fontId="8" fillId="0" borderId="13" xfId="8" applyNumberFormat="1" applyFont="1" applyBorder="1" applyAlignment="1">
      <alignment horizontal="center" vertical="center"/>
    </xf>
    <xf numFmtId="1" fontId="8" fillId="0" borderId="14" xfId="8" applyNumberFormat="1" applyFont="1" applyBorder="1" applyAlignment="1">
      <alignment horizontal="center" vertical="center"/>
    </xf>
    <xf numFmtId="1" fontId="8" fillId="0" borderId="8" xfId="8" applyNumberFormat="1" applyFont="1" applyBorder="1" applyAlignment="1">
      <alignment horizontal="center" vertical="center" wrapText="1"/>
    </xf>
    <xf numFmtId="1" fontId="8" fillId="0" borderId="12" xfId="8" applyNumberFormat="1" applyFont="1" applyBorder="1" applyAlignment="1">
      <alignment horizontal="center" vertical="center" wrapText="1"/>
    </xf>
    <xf numFmtId="1" fontId="8" fillId="0" borderId="6" xfId="8" applyNumberFormat="1" applyFont="1" applyBorder="1" applyAlignment="1">
      <alignment horizontal="center" vertical="center" wrapText="1"/>
    </xf>
    <xf numFmtId="0" fontId="8" fillId="0" borderId="0" xfId="0" applyFont="1" applyAlignment="1">
      <alignment horizontal="justify" vertical="center" wrapText="1"/>
    </xf>
    <xf numFmtId="0" fontId="8" fillId="0" borderId="12" xfId="0" applyFont="1" applyBorder="1" applyAlignment="1">
      <alignment horizontal="justify" vertical="center" wrapText="1"/>
    </xf>
    <xf numFmtId="187" fontId="8" fillId="0" borderId="9" xfId="0" applyNumberFormat="1" applyFont="1" applyBorder="1" applyAlignment="1">
      <alignment horizontal="center" vertical="center"/>
    </xf>
    <xf numFmtId="187" fontId="8" fillId="0" borderId="13" xfId="0" applyNumberFormat="1" applyFont="1" applyBorder="1" applyAlignment="1">
      <alignment horizontal="center" vertical="center"/>
    </xf>
    <xf numFmtId="187" fontId="8" fillId="0" borderId="14" xfId="0" applyNumberFormat="1" applyFont="1" applyBorder="1" applyAlignment="1">
      <alignment horizontal="center" vertical="center"/>
    </xf>
    <xf numFmtId="1" fontId="8" fillId="0" borderId="10" xfId="0" applyNumberFormat="1" applyFont="1" applyBorder="1" applyAlignment="1">
      <alignment horizontal="center" vertical="center"/>
    </xf>
    <xf numFmtId="0" fontId="8" fillId="0" borderId="15" xfId="0" applyFont="1" applyBorder="1" applyAlignment="1">
      <alignment horizontal="justify" vertical="center" wrapText="1"/>
    </xf>
    <xf numFmtId="3" fontId="8" fillId="0" borderId="2" xfId="0" applyNumberFormat="1" applyFont="1" applyBorder="1" applyAlignment="1">
      <alignment horizontal="justify" vertical="center" wrapText="1"/>
    </xf>
    <xf numFmtId="0" fontId="8" fillId="0" borderId="6" xfId="0" applyFont="1" applyBorder="1" applyAlignment="1">
      <alignment horizontal="center" vertical="center" wrapText="1"/>
    </xf>
    <xf numFmtId="0" fontId="8" fillId="0" borderId="10" xfId="0" applyFont="1" applyBorder="1" applyAlignment="1">
      <alignment horizontal="center" vertical="center" wrapText="1"/>
    </xf>
    <xf numFmtId="9" fontId="8" fillId="0" borderId="11" xfId="7" applyFont="1" applyBorder="1" applyAlignment="1">
      <alignment horizontal="center" vertical="center" wrapText="1"/>
    </xf>
    <xf numFmtId="1" fontId="8" fillId="0" borderId="15" xfId="0" applyNumberFormat="1" applyFont="1" applyBorder="1" applyAlignment="1">
      <alignment horizontal="center" vertical="center"/>
    </xf>
    <xf numFmtId="9" fontId="8" fillId="0" borderId="2" xfId="7" applyFont="1" applyBorder="1" applyAlignment="1">
      <alignment horizontal="center" vertical="center" wrapText="1"/>
    </xf>
    <xf numFmtId="0" fontId="8" fillId="0" borderId="10" xfId="0" applyFont="1" applyBorder="1" applyAlignment="1">
      <alignment horizontal="justify" vertical="center" wrapText="1"/>
    </xf>
    <xf numFmtId="2" fontId="8" fillId="0" borderId="2" xfId="0" applyNumberFormat="1" applyFont="1" applyBorder="1" applyAlignment="1">
      <alignment horizontal="justify" vertical="center" wrapText="1"/>
    </xf>
    <xf numFmtId="1" fontId="8" fillId="0" borderId="14" xfId="0" applyNumberFormat="1" applyFont="1" applyBorder="1" applyAlignment="1">
      <alignment vertical="center" wrapText="1"/>
    </xf>
    <xf numFmtId="0" fontId="8" fillId="0" borderId="2" xfId="0" applyFont="1" applyBorder="1" applyAlignment="1">
      <alignment horizontal="justify" vertical="center"/>
    </xf>
    <xf numFmtId="9" fontId="8" fillId="0" borderId="10" xfId="7" applyFont="1" applyBorder="1" applyAlignment="1">
      <alignment horizontal="center" vertical="center"/>
    </xf>
    <xf numFmtId="1" fontId="8" fillId="0" borderId="12" xfId="0" applyNumberFormat="1" applyFont="1" applyBorder="1" applyAlignment="1">
      <alignment horizontal="justify"/>
    </xf>
    <xf numFmtId="0" fontId="7" fillId="0" borderId="0" xfId="0" applyFont="1" applyAlignment="1">
      <alignment horizontal="justify" vertical="center" wrapText="1"/>
    </xf>
    <xf numFmtId="0" fontId="8" fillId="0" borderId="12" xfId="0" applyFont="1" applyBorder="1" applyAlignment="1">
      <alignment horizontal="justify"/>
    </xf>
    <xf numFmtId="0" fontId="8" fillId="0" borderId="0" xfId="0" applyFont="1" applyAlignment="1">
      <alignment horizontal="justify"/>
    </xf>
    <xf numFmtId="0" fontId="8" fillId="0" borderId="2" xfId="8" applyNumberFormat="1" applyFont="1" applyBorder="1" applyAlignment="1">
      <alignment horizontal="center" vertical="center" wrapText="1"/>
    </xf>
    <xf numFmtId="3" fontId="8" fillId="0" borderId="2" xfId="0" applyNumberFormat="1" applyFont="1" applyBorder="1" applyAlignment="1">
      <alignment horizontal="center" vertical="center"/>
    </xf>
    <xf numFmtId="0" fontId="8" fillId="0" borderId="15" xfId="0" applyFont="1" applyBorder="1" applyAlignment="1">
      <alignment horizontal="justify" vertical="center"/>
    </xf>
    <xf numFmtId="2" fontId="8" fillId="0" borderId="2" xfId="0" applyNumberFormat="1" applyFont="1" applyBorder="1" applyAlignment="1">
      <alignment vertical="center" wrapText="1"/>
    </xf>
    <xf numFmtId="165" fontId="8" fillId="0" borderId="14" xfId="0" applyNumberFormat="1" applyFont="1" applyBorder="1" applyAlignment="1">
      <alignment horizontal="center" vertical="center"/>
    </xf>
    <xf numFmtId="165" fontId="8" fillId="0" borderId="2" xfId="0" applyNumberFormat="1" applyFont="1" applyBorder="1" applyAlignment="1">
      <alignment horizontal="center" vertical="center"/>
    </xf>
    <xf numFmtId="0" fontId="8" fillId="0" borderId="9" xfId="0" applyFont="1" applyBorder="1" applyAlignment="1">
      <alignment horizontal="justify" vertical="center"/>
    </xf>
    <xf numFmtId="3" fontId="8" fillId="0" borderId="9" xfId="0" applyNumberFormat="1" applyFont="1" applyBorder="1" applyAlignment="1">
      <alignment horizontal="center" vertical="center"/>
    </xf>
    <xf numFmtId="169" fontId="8" fillId="0" borderId="2" xfId="8" applyNumberFormat="1" applyFont="1" applyBorder="1" applyAlignment="1">
      <alignment horizontal="center" vertical="center"/>
    </xf>
    <xf numFmtId="1" fontId="8" fillId="0" borderId="13" xfId="0" applyNumberFormat="1" applyFont="1" applyBorder="1" applyAlignment="1">
      <alignment horizontal="center" vertical="center"/>
    </xf>
    <xf numFmtId="1" fontId="8" fillId="0" borderId="20" xfId="0" applyNumberFormat="1" applyFont="1" applyBorder="1" applyAlignment="1">
      <alignment horizontal="center" vertical="center"/>
    </xf>
    <xf numFmtId="2" fontId="8" fillId="0" borderId="9" xfId="0" applyNumberFormat="1" applyFont="1" applyBorder="1" applyAlignment="1">
      <alignment vertical="center" wrapText="1"/>
    </xf>
    <xf numFmtId="0" fontId="13" fillId="8" borderId="9" xfId="0" applyFont="1" applyFill="1" applyBorder="1" applyAlignment="1">
      <alignment horizontal="center" vertical="center" wrapText="1"/>
    </xf>
    <xf numFmtId="0" fontId="13" fillId="8" borderId="13" xfId="0" applyFont="1" applyFill="1" applyBorder="1" applyAlignment="1">
      <alignment horizontal="center" vertical="center" wrapText="1"/>
    </xf>
    <xf numFmtId="0" fontId="13" fillId="8" borderId="14"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0" fillId="0" borderId="26"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 xfId="0" applyFont="1" applyBorder="1" applyAlignment="1">
      <alignment horizontal="center" vertical="center" wrapText="1"/>
    </xf>
    <xf numFmtId="0" fontId="13" fillId="0" borderId="32" xfId="0" applyFont="1" applyBorder="1" applyAlignment="1">
      <alignment horizontal="center" vertical="center"/>
    </xf>
    <xf numFmtId="0" fontId="13" fillId="0" borderId="5" xfId="0" applyFont="1" applyBorder="1" applyAlignment="1">
      <alignment horizontal="center" vertical="center"/>
    </xf>
    <xf numFmtId="0" fontId="13" fillId="0" borderId="31" xfId="0" applyFont="1" applyBorder="1" applyAlignment="1">
      <alignment horizontal="center" vertical="center"/>
    </xf>
    <xf numFmtId="0" fontId="13" fillId="0" borderId="3" xfId="0" applyFont="1" applyBorder="1" applyAlignment="1">
      <alignment horizontal="center" vertical="center"/>
    </xf>
    <xf numFmtId="0" fontId="13" fillId="0" borderId="2" xfId="0" applyFont="1" applyBorder="1" applyAlignment="1">
      <alignment horizontal="center" vertical="center"/>
    </xf>
    <xf numFmtId="0" fontId="13" fillId="0" borderId="18" xfId="0" applyFont="1" applyBorder="1" applyAlignment="1">
      <alignment horizontal="center" vertical="center"/>
    </xf>
    <xf numFmtId="0" fontId="13" fillId="0" borderId="6" xfId="0" applyFont="1" applyBorder="1" applyAlignment="1">
      <alignment horizontal="center" vertical="center"/>
    </xf>
    <xf numFmtId="0" fontId="13" fillId="0" borderId="4" xfId="0" applyFont="1" applyBorder="1" applyAlignment="1">
      <alignment horizontal="center" vertical="center"/>
    </xf>
    <xf numFmtId="1" fontId="13" fillId="8" borderId="34" xfId="0" applyNumberFormat="1" applyFont="1" applyFill="1" applyBorder="1" applyAlignment="1">
      <alignment horizontal="center" vertical="center" wrapText="1"/>
    </xf>
    <xf numFmtId="1" fontId="13" fillId="8" borderId="35" xfId="0" applyNumberFormat="1" applyFont="1" applyFill="1" applyBorder="1" applyAlignment="1">
      <alignment horizontal="center" vertical="center" wrapText="1"/>
    </xf>
    <xf numFmtId="0" fontId="7" fillId="9" borderId="8" xfId="0" applyFont="1" applyFill="1" applyBorder="1" applyAlignment="1">
      <alignment horizontal="center" vertical="center" textRotation="90" wrapText="1"/>
    </xf>
    <xf numFmtId="0" fontId="7" fillId="9" borderId="12" xfId="0" applyFont="1" applyFill="1" applyBorder="1" applyAlignment="1">
      <alignment horizontal="center" vertical="center" textRotation="90" wrapText="1"/>
    </xf>
    <xf numFmtId="0" fontId="7" fillId="9" borderId="6" xfId="0" applyFont="1" applyFill="1" applyBorder="1" applyAlignment="1">
      <alignment horizontal="center" vertical="center" textRotation="90" wrapText="1"/>
    </xf>
    <xf numFmtId="3" fontId="13" fillId="8" borderId="16" xfId="0" applyNumberFormat="1" applyFont="1" applyFill="1" applyBorder="1" applyAlignment="1">
      <alignment horizontal="center" vertical="center" wrapText="1"/>
    </xf>
    <xf numFmtId="3" fontId="13" fillId="8" borderId="19" xfId="0" applyNumberFormat="1" applyFont="1" applyFill="1" applyBorder="1" applyAlignment="1">
      <alignment horizontal="center" vertical="center" wrapText="1"/>
    </xf>
    <xf numFmtId="3" fontId="13" fillId="8" borderId="17" xfId="0" applyNumberFormat="1" applyFont="1" applyFill="1" applyBorder="1" applyAlignment="1">
      <alignment horizontal="center" vertical="center" wrapText="1"/>
    </xf>
    <xf numFmtId="0" fontId="13" fillId="8" borderId="7"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2" xfId="0" applyFont="1" applyBorder="1" applyAlignment="1">
      <alignment horizontal="justify" vertical="center" wrapText="1"/>
    </xf>
    <xf numFmtId="0" fontId="12" fillId="0" borderId="10" xfId="0" applyFont="1" applyBorder="1" applyAlignment="1">
      <alignment horizontal="center" vertical="center" wrapText="1"/>
    </xf>
    <xf numFmtId="0" fontId="12" fillId="0" borderId="2" xfId="0" applyFont="1" applyBorder="1" applyAlignment="1">
      <alignment horizontal="left" vertical="center"/>
    </xf>
    <xf numFmtId="0" fontId="12" fillId="0" borderId="15" xfId="0" applyFont="1" applyBorder="1" applyAlignment="1">
      <alignment horizontal="center" vertical="center" wrapText="1"/>
    </xf>
    <xf numFmtId="9" fontId="12" fillId="0" borderId="2" xfId="3" applyFont="1" applyBorder="1" applyAlignment="1">
      <alignment horizontal="center" vertical="center" wrapText="1"/>
    </xf>
    <xf numFmtId="165" fontId="13" fillId="8" borderId="9" xfId="0" applyNumberFormat="1" applyFont="1" applyFill="1" applyBorder="1" applyAlignment="1">
      <alignment horizontal="center" vertical="center" wrapText="1"/>
    </xf>
    <xf numFmtId="165" fontId="13" fillId="8" borderId="13" xfId="0" applyNumberFormat="1" applyFont="1" applyFill="1" applyBorder="1" applyAlignment="1">
      <alignment horizontal="center" vertical="center" wrapText="1"/>
    </xf>
    <xf numFmtId="165" fontId="13" fillId="8" borderId="14" xfId="0" applyNumberFormat="1" applyFont="1" applyFill="1" applyBorder="1" applyAlignment="1">
      <alignment horizontal="center" vertical="center" wrapText="1"/>
    </xf>
    <xf numFmtId="168" fontId="13" fillId="8" borderId="8" xfId="0" applyNumberFormat="1" applyFont="1" applyFill="1" applyBorder="1" applyAlignment="1">
      <alignment horizontal="center" vertical="center" wrapText="1"/>
    </xf>
    <xf numFmtId="168" fontId="13" fillId="8" borderId="12" xfId="0" applyNumberFormat="1" applyFont="1" applyFill="1" applyBorder="1" applyAlignment="1">
      <alignment horizontal="center" vertical="center" wrapText="1"/>
    </xf>
    <xf numFmtId="167" fontId="13" fillId="8" borderId="8" xfId="2" applyNumberFormat="1" applyFont="1" applyFill="1" applyBorder="1" applyAlignment="1">
      <alignment horizontal="center" vertical="center" wrapText="1"/>
    </xf>
    <xf numFmtId="167" fontId="13" fillId="8" borderId="12" xfId="2" applyNumberFormat="1" applyFont="1" applyFill="1" applyBorder="1" applyAlignment="1">
      <alignment horizontal="center" vertical="center" wrapText="1"/>
    </xf>
    <xf numFmtId="0" fontId="13" fillId="8" borderId="8" xfId="0" applyFont="1" applyFill="1" applyBorder="1" applyAlignment="1">
      <alignment horizontal="center" vertical="center" wrapText="1"/>
    </xf>
    <xf numFmtId="0" fontId="13" fillId="8" borderId="12" xfId="0" applyFont="1" applyFill="1" applyBorder="1" applyAlignment="1">
      <alignment horizontal="center" vertical="center" wrapText="1"/>
    </xf>
    <xf numFmtId="0" fontId="13" fillId="8" borderId="8" xfId="0" applyFont="1" applyFill="1" applyBorder="1" applyAlignment="1">
      <alignment horizontal="justify" vertical="center" wrapText="1"/>
    </xf>
    <xf numFmtId="0" fontId="13" fillId="8" borderId="12" xfId="0" applyFont="1" applyFill="1" applyBorder="1" applyAlignment="1">
      <alignment horizontal="justify" vertical="center" wrapText="1"/>
    </xf>
    <xf numFmtId="0" fontId="13" fillId="8" borderId="9" xfId="0" applyFont="1" applyFill="1" applyBorder="1" applyAlignment="1">
      <alignment horizontal="justify" vertical="center" wrapText="1"/>
    </xf>
    <xf numFmtId="0" fontId="13" fillId="8" borderId="13" xfId="0" applyFont="1" applyFill="1" applyBorder="1" applyAlignment="1">
      <alignment horizontal="justify" vertical="center" wrapText="1"/>
    </xf>
    <xf numFmtId="0" fontId="12" fillId="0" borderId="13" xfId="0" applyFont="1" applyBorder="1" applyAlignment="1">
      <alignment horizontal="justify" vertical="center" wrapText="1"/>
    </xf>
    <xf numFmtId="0" fontId="12" fillId="0" borderId="14" xfId="0" applyFont="1" applyBorder="1" applyAlignment="1">
      <alignment horizontal="justify" vertical="center" wrapText="1"/>
    </xf>
    <xf numFmtId="1" fontId="8" fillId="7" borderId="2" xfId="0" applyNumberFormat="1" applyFont="1" applyFill="1" applyBorder="1" applyAlignment="1">
      <alignment horizontal="center" vertical="center" wrapText="1"/>
    </xf>
    <xf numFmtId="43" fontId="12" fillId="0" borderId="2" xfId="1" applyFont="1" applyBorder="1" applyAlignment="1">
      <alignment horizontal="justify" vertical="center" wrapText="1"/>
    </xf>
    <xf numFmtId="170" fontId="12" fillId="0" borderId="2" xfId="6" applyNumberFormat="1" applyFont="1" applyBorder="1" applyAlignment="1">
      <alignment horizontal="center" vertical="center" wrapText="1"/>
    </xf>
    <xf numFmtId="169" fontId="12" fillId="0" borderId="2" xfId="1" applyNumberFormat="1" applyFont="1" applyFill="1" applyBorder="1" applyAlignment="1">
      <alignment horizontal="right" vertical="center" wrapText="1"/>
    </xf>
    <xf numFmtId="164" fontId="12" fillId="0" borderId="9" xfId="0" applyNumberFormat="1" applyFont="1" applyBorder="1" applyAlignment="1">
      <alignment horizontal="center" vertical="center" wrapText="1"/>
    </xf>
    <xf numFmtId="164" fontId="12" fillId="0" borderId="13" xfId="0" applyNumberFormat="1" applyFont="1" applyBorder="1" applyAlignment="1">
      <alignment horizontal="center" vertical="center" wrapText="1"/>
    </xf>
    <xf numFmtId="164" fontId="12" fillId="0" borderId="14" xfId="0" applyNumberFormat="1" applyFont="1" applyBorder="1" applyAlignment="1">
      <alignment horizontal="center" vertical="center" wrapText="1"/>
    </xf>
    <xf numFmtId="164" fontId="12" fillId="0" borderId="9" xfId="0" applyNumberFormat="1" applyFont="1" applyBorder="1" applyAlignment="1" applyProtection="1">
      <alignment horizontal="center" vertical="center" wrapText="1"/>
      <protection locked="0"/>
    </xf>
    <xf numFmtId="164" fontId="12" fillId="0" borderId="13" xfId="0" applyNumberFormat="1" applyFont="1" applyBorder="1" applyAlignment="1" applyProtection="1">
      <alignment horizontal="center" vertical="center" wrapText="1"/>
      <protection locked="0"/>
    </xf>
    <xf numFmtId="164" fontId="12" fillId="0" borderId="14" xfId="0" applyNumberFormat="1" applyFont="1" applyBorder="1" applyAlignment="1" applyProtection="1">
      <alignment horizontal="center" vertical="center" wrapText="1"/>
      <protection locked="0"/>
    </xf>
    <xf numFmtId="3" fontId="12" fillId="0" borderId="16" xfId="0" applyNumberFormat="1" applyFont="1" applyBorder="1" applyAlignment="1">
      <alignment horizontal="center" vertical="center" wrapText="1"/>
    </xf>
    <xf numFmtId="3" fontId="12" fillId="0" borderId="19" xfId="0" applyNumberFormat="1" applyFont="1" applyBorder="1" applyAlignment="1">
      <alignment horizontal="center" vertical="center" wrapText="1"/>
    </xf>
    <xf numFmtId="3" fontId="12" fillId="0" borderId="17" xfId="0" applyNumberFormat="1" applyFont="1" applyBorder="1" applyAlignment="1">
      <alignment horizontal="center" vertical="center" wrapText="1"/>
    </xf>
    <xf numFmtId="0" fontId="12" fillId="7" borderId="0" xfId="0" applyFont="1" applyFill="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justify" vertical="center" wrapText="1"/>
    </xf>
    <xf numFmtId="0" fontId="12" fillId="0" borderId="13" xfId="0" applyFont="1" applyBorder="1" applyAlignment="1">
      <alignment horizontal="center" vertical="center" wrapText="1"/>
    </xf>
    <xf numFmtId="0" fontId="12" fillId="0" borderId="9" xfId="0" applyFont="1" applyBorder="1" applyAlignment="1">
      <alignment horizontal="justify" vertical="center" wrapText="1"/>
    </xf>
    <xf numFmtId="43" fontId="12" fillId="0" borderId="9" xfId="1" applyFont="1" applyBorder="1" applyAlignment="1">
      <alignment horizontal="justify" vertical="center" wrapText="1"/>
    </xf>
    <xf numFmtId="0" fontId="12" fillId="7" borderId="1" xfId="0" applyFont="1" applyFill="1" applyBorder="1" applyAlignment="1">
      <alignment horizontal="center" vertical="center" wrapText="1"/>
    </xf>
    <xf numFmtId="1" fontId="8" fillId="7" borderId="9" xfId="0" applyNumberFormat="1" applyFont="1" applyFill="1" applyBorder="1" applyAlignment="1">
      <alignment horizontal="center" vertical="center" wrapText="1"/>
    </xf>
    <xf numFmtId="1" fontId="8" fillId="7" borderId="13" xfId="0" applyNumberFormat="1" applyFont="1" applyFill="1" applyBorder="1" applyAlignment="1">
      <alignment horizontal="center" vertical="center" wrapText="1"/>
    </xf>
    <xf numFmtId="170" fontId="12" fillId="0" borderId="9" xfId="6" applyNumberFormat="1" applyFont="1" applyBorder="1" applyAlignment="1">
      <alignment horizontal="center" vertical="center" wrapText="1"/>
    </xf>
    <xf numFmtId="170" fontId="12" fillId="0" borderId="13" xfId="6" applyNumberFormat="1" applyFont="1" applyBorder="1" applyAlignment="1">
      <alignment horizontal="center" vertical="center" wrapText="1"/>
    </xf>
    <xf numFmtId="0" fontId="13" fillId="0" borderId="0" xfId="0" applyFont="1" applyAlignment="1">
      <alignment horizontal="center" vertical="center"/>
    </xf>
    <xf numFmtId="165" fontId="13" fillId="0" borderId="0" xfId="0" applyNumberFormat="1" applyFont="1" applyAlignment="1">
      <alignment horizontal="justify" vertical="center"/>
    </xf>
    <xf numFmtId="0" fontId="13" fillId="0" borderId="0" xfId="0" applyFont="1" applyAlignment="1">
      <alignment horizontal="justify"/>
    </xf>
    <xf numFmtId="0" fontId="12" fillId="0" borderId="0" xfId="0" applyFont="1" applyAlignment="1">
      <alignment horizontal="justify"/>
    </xf>
    <xf numFmtId="164" fontId="12" fillId="0" borderId="20" xfId="0" applyNumberFormat="1" applyFont="1" applyBorder="1" applyAlignment="1">
      <alignment horizontal="center" vertical="center" wrapText="1"/>
    </xf>
    <xf numFmtId="164" fontId="12" fillId="0" borderId="20" xfId="0" applyNumberFormat="1" applyFont="1" applyBorder="1" applyAlignment="1" applyProtection="1">
      <alignment horizontal="center" vertical="center" wrapText="1"/>
      <protection locked="0"/>
    </xf>
    <xf numFmtId="3" fontId="12" fillId="0" borderId="39" xfId="0" applyNumberFormat="1" applyFont="1" applyBorder="1" applyAlignment="1">
      <alignment horizontal="center" vertical="center" wrapText="1"/>
    </xf>
    <xf numFmtId="9" fontId="12" fillId="0" borderId="9" xfId="3" applyFont="1" applyBorder="1" applyAlignment="1">
      <alignment horizontal="center" vertical="center" wrapText="1"/>
    </xf>
    <xf numFmtId="0" fontId="10" fillId="0" borderId="0" xfId="0" applyFont="1" applyAlignment="1">
      <alignment horizontal="center" vertical="center" wrapText="1"/>
    </xf>
    <xf numFmtId="0" fontId="13" fillId="0" borderId="45" xfId="0" applyFont="1" applyBorder="1" applyAlignment="1">
      <alignment horizontal="center" vertical="center"/>
    </xf>
    <xf numFmtId="0" fontId="13" fillId="0" borderId="11" xfId="0" applyFont="1" applyBorder="1" applyAlignment="1">
      <alignment horizontal="center" vertical="center"/>
    </xf>
    <xf numFmtId="0" fontId="13" fillId="0" borderId="37" xfId="0" applyFont="1" applyBorder="1" applyAlignment="1">
      <alignment horizontal="center" vertical="center"/>
    </xf>
    <xf numFmtId="0" fontId="13" fillId="0" borderId="15" xfId="0" applyFont="1" applyBorder="1" applyAlignment="1">
      <alignment horizontal="center" vertical="center"/>
    </xf>
    <xf numFmtId="0" fontId="13" fillId="8" borderId="45" xfId="0" applyFont="1" applyFill="1" applyBorder="1" applyAlignment="1">
      <alignment horizontal="center" vertical="center" wrapText="1"/>
    </xf>
    <xf numFmtId="0" fontId="13" fillId="8" borderId="2" xfId="0" applyFont="1" applyFill="1" applyBorder="1" applyAlignment="1">
      <alignment horizontal="center" vertical="center" wrapText="1"/>
    </xf>
    <xf numFmtId="0" fontId="17" fillId="9" borderId="10" xfId="0" applyFont="1" applyFill="1" applyBorder="1" applyAlignment="1">
      <alignment horizontal="center" vertical="center" wrapText="1"/>
    </xf>
    <xf numFmtId="0" fontId="17" fillId="9" borderId="11" xfId="0" applyFont="1" applyFill="1" applyBorder="1" applyAlignment="1">
      <alignment horizontal="center" vertical="center" wrapText="1"/>
    </xf>
    <xf numFmtId="0" fontId="17" fillId="9" borderId="9" xfId="0" applyFont="1" applyFill="1" applyBorder="1" applyAlignment="1">
      <alignment horizontal="center" vertical="center" textRotation="90" wrapText="1"/>
    </xf>
    <xf numFmtId="0" fontId="17" fillId="9" borderId="14" xfId="0" applyFont="1" applyFill="1" applyBorder="1" applyAlignment="1">
      <alignment horizontal="center" vertical="center" textRotation="90" wrapText="1"/>
    </xf>
    <xf numFmtId="3" fontId="13" fillId="8" borderId="18" xfId="0" applyNumberFormat="1" applyFont="1" applyFill="1" applyBorder="1" applyAlignment="1">
      <alignment horizontal="center" vertical="center" wrapText="1"/>
    </xf>
    <xf numFmtId="0" fontId="25" fillId="8" borderId="8" xfId="0" applyFont="1" applyFill="1" applyBorder="1" applyAlignment="1">
      <alignment horizontal="center" vertical="center" wrapText="1"/>
    </xf>
    <xf numFmtId="0" fontId="25" fillId="8" borderId="12" xfId="0" applyFont="1" applyFill="1" applyBorder="1" applyAlignment="1">
      <alignment horizontal="center" vertical="center" wrapText="1"/>
    </xf>
    <xf numFmtId="3" fontId="17" fillId="9" borderId="10" xfId="0" applyNumberFormat="1" applyFont="1" applyFill="1" applyBorder="1" applyAlignment="1">
      <alignment horizontal="center" vertical="center" wrapText="1"/>
    </xf>
    <xf numFmtId="3" fontId="17" fillId="9" borderId="11" xfId="0" applyNumberFormat="1" applyFont="1" applyFill="1" applyBorder="1" applyAlignment="1">
      <alignment horizontal="center" vertical="center" wrapText="1"/>
    </xf>
    <xf numFmtId="0" fontId="17" fillId="9" borderId="10" xfId="0" applyFont="1" applyFill="1" applyBorder="1" applyAlignment="1">
      <alignment horizontal="center" vertical="center"/>
    </xf>
    <xf numFmtId="0" fontId="17" fillId="9" borderId="11" xfId="0" applyFont="1" applyFill="1" applyBorder="1" applyAlignment="1">
      <alignment horizontal="center" vertical="center"/>
    </xf>
    <xf numFmtId="0" fontId="12" fillId="7" borderId="5" xfId="0" applyFont="1" applyFill="1" applyBorder="1" applyAlignment="1">
      <alignment horizontal="justify" vertical="center" wrapText="1"/>
    </xf>
    <xf numFmtId="0" fontId="12" fillId="7" borderId="7" xfId="0" applyFont="1" applyFill="1" applyBorder="1" applyAlignment="1">
      <alignment horizontal="justify" vertical="center" wrapText="1"/>
    </xf>
    <xf numFmtId="0" fontId="12" fillId="7" borderId="15" xfId="0" applyFont="1" applyFill="1" applyBorder="1" applyAlignment="1">
      <alignment horizontal="center" vertical="center" wrapText="1"/>
    </xf>
    <xf numFmtId="0" fontId="12" fillId="7" borderId="13" xfId="0" applyFont="1" applyFill="1" applyBorder="1" applyAlignment="1">
      <alignment horizontal="center" vertical="center" wrapText="1"/>
    </xf>
    <xf numFmtId="0" fontId="12" fillId="7" borderId="14" xfId="0" applyFont="1" applyFill="1" applyBorder="1" applyAlignment="1">
      <alignment horizontal="center" vertical="center" wrapText="1"/>
    </xf>
    <xf numFmtId="0" fontId="12" fillId="7" borderId="9" xfId="0" applyFont="1" applyFill="1" applyBorder="1" applyAlignment="1">
      <alignment horizontal="justify" vertical="center" wrapText="1"/>
    </xf>
    <xf numFmtId="0" fontId="12" fillId="7" borderId="13" xfId="0" applyFont="1" applyFill="1" applyBorder="1" applyAlignment="1">
      <alignment horizontal="justify" vertical="center" wrapText="1"/>
    </xf>
    <xf numFmtId="0" fontId="12" fillId="7" borderId="14" xfId="0" applyFont="1" applyFill="1" applyBorder="1" applyAlignment="1">
      <alignment horizontal="justify" vertical="center" wrapText="1"/>
    </xf>
    <xf numFmtId="0" fontId="12" fillId="7" borderId="9" xfId="0" applyFont="1" applyFill="1" applyBorder="1" applyAlignment="1">
      <alignment horizontal="center" vertical="center" wrapText="1"/>
    </xf>
    <xf numFmtId="0" fontId="12" fillId="7" borderId="32" xfId="0" applyFont="1" applyFill="1" applyBorder="1" applyAlignment="1">
      <alignment horizontal="center" vertical="center" wrapText="1"/>
    </xf>
    <xf numFmtId="0" fontId="12" fillId="7" borderId="30" xfId="0" applyFont="1" applyFill="1" applyBorder="1" applyAlignment="1">
      <alignment horizontal="center" vertical="center" wrapText="1"/>
    </xf>
    <xf numFmtId="0" fontId="12" fillId="7" borderId="5" xfId="0" applyFont="1" applyFill="1" applyBorder="1" applyAlignment="1">
      <alignment horizontal="center" vertical="center" wrapText="1"/>
    </xf>
    <xf numFmtId="0" fontId="12" fillId="7" borderId="7" xfId="0" applyFont="1" applyFill="1" applyBorder="1" applyAlignment="1">
      <alignment horizontal="center" vertical="center" wrapText="1"/>
    </xf>
    <xf numFmtId="0" fontId="19" fillId="0" borderId="2" xfId="0" applyFont="1" applyBorder="1" applyAlignment="1">
      <alignment horizontal="center" vertical="center"/>
    </xf>
    <xf numFmtId="49" fontId="12" fillId="0" borderId="13" xfId="0" applyNumberFormat="1" applyFont="1" applyBorder="1" applyAlignment="1">
      <alignment horizontal="center" vertical="center" wrapText="1"/>
    </xf>
    <xf numFmtId="1" fontId="12" fillId="0" borderId="13" xfId="0" applyNumberFormat="1" applyFont="1" applyBorder="1" applyAlignment="1">
      <alignment horizontal="center" vertical="center" wrapText="1"/>
    </xf>
    <xf numFmtId="1" fontId="12" fillId="0" borderId="14" xfId="0" applyNumberFormat="1" applyFont="1" applyBorder="1" applyAlignment="1">
      <alignment horizontal="center" vertical="center" wrapText="1"/>
    </xf>
    <xf numFmtId="9" fontId="12" fillId="0" borderId="9" xfId="10" applyFont="1" applyBorder="1" applyAlignment="1">
      <alignment horizontal="center" vertical="center" wrapText="1"/>
    </xf>
    <xf numFmtId="9" fontId="12" fillId="0" borderId="13" xfId="10" applyFont="1" applyBorder="1" applyAlignment="1">
      <alignment horizontal="center" vertical="center" wrapText="1"/>
    </xf>
    <xf numFmtId="9" fontId="12" fillId="0" borderId="14" xfId="10" applyFont="1" applyBorder="1" applyAlignment="1">
      <alignment horizontal="center" vertical="center" wrapText="1"/>
    </xf>
    <xf numFmtId="43" fontId="12" fillId="7" borderId="9" xfId="17" applyFont="1" applyFill="1" applyBorder="1" applyAlignment="1">
      <alignment horizontal="justify" vertical="center" wrapText="1"/>
    </xf>
    <xf numFmtId="43" fontId="12" fillId="7" borderId="13" xfId="17" applyFont="1" applyFill="1" applyBorder="1" applyAlignment="1">
      <alignment horizontal="justify" vertical="center" wrapText="1"/>
    </xf>
    <xf numFmtId="43" fontId="12" fillId="7" borderId="14" xfId="17" applyFont="1" applyFill="1" applyBorder="1" applyAlignment="1">
      <alignment horizontal="justify" vertical="center" wrapText="1"/>
    </xf>
    <xf numFmtId="3" fontId="12" fillId="7" borderId="9" xfId="0" applyNumberFormat="1" applyFont="1" applyFill="1" applyBorder="1" applyAlignment="1">
      <alignment horizontal="justify" vertical="center" wrapText="1"/>
    </xf>
    <xf numFmtId="3" fontId="12" fillId="7" borderId="13" xfId="0" applyNumberFormat="1" applyFont="1" applyFill="1" applyBorder="1" applyAlignment="1">
      <alignment horizontal="justify" vertical="center" wrapText="1"/>
    </xf>
    <xf numFmtId="3" fontId="12" fillId="7" borderId="14" xfId="0" applyNumberFormat="1" applyFont="1" applyFill="1" applyBorder="1" applyAlignment="1">
      <alignment horizontal="justify" vertical="center" wrapText="1"/>
    </xf>
    <xf numFmtId="3" fontId="12" fillId="7" borderId="18" xfId="0" applyNumberFormat="1" applyFont="1" applyFill="1" applyBorder="1" applyAlignment="1">
      <alignment horizontal="justify" vertical="center" wrapText="1"/>
    </xf>
    <xf numFmtId="0" fontId="12" fillId="7" borderId="0" xfId="0" applyFont="1" applyFill="1" applyAlignment="1">
      <alignment horizontal="justify" vertical="center" wrapText="1"/>
    </xf>
    <xf numFmtId="0" fontId="12" fillId="7" borderId="1" xfId="0" applyFont="1" applyFill="1" applyBorder="1" applyAlignment="1">
      <alignment horizontal="justify" vertical="center" wrapText="1"/>
    </xf>
    <xf numFmtId="0" fontId="12" fillId="0" borderId="13" xfId="0" applyFont="1" applyBorder="1" applyAlignment="1">
      <alignment horizontal="left" vertical="center" wrapText="1"/>
    </xf>
    <xf numFmtId="43" fontId="12" fillId="0" borderId="9" xfId="17" applyFont="1" applyBorder="1" applyAlignment="1">
      <alignment horizontal="center" vertical="center" wrapText="1"/>
    </xf>
    <xf numFmtId="43" fontId="12" fillId="0" borderId="13" xfId="17" applyFont="1" applyBorder="1" applyAlignment="1">
      <alignment horizontal="center" vertical="center" wrapText="1"/>
    </xf>
    <xf numFmtId="43" fontId="12" fillId="0" borderId="14" xfId="17" applyFont="1" applyBorder="1" applyAlignment="1">
      <alignment horizontal="center" vertical="center" wrapText="1"/>
    </xf>
    <xf numFmtId="49" fontId="12" fillId="0" borderId="9" xfId="0" applyNumberFormat="1" applyFont="1" applyBorder="1" applyAlignment="1">
      <alignment horizontal="center" vertical="center" wrapText="1"/>
    </xf>
    <xf numFmtId="0" fontId="12" fillId="7" borderId="2" xfId="0" applyFont="1" applyFill="1" applyBorder="1" applyAlignment="1">
      <alignment horizontal="center" vertical="center" wrapText="1"/>
    </xf>
    <xf numFmtId="0" fontId="12" fillId="7" borderId="2" xfId="0" applyFont="1" applyFill="1" applyBorder="1" applyAlignment="1">
      <alignment horizontal="justify" vertical="center" wrapText="1"/>
    </xf>
    <xf numFmtId="0" fontId="12" fillId="0" borderId="7"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4" xfId="0" applyFont="1" applyBorder="1" applyAlignment="1">
      <alignment horizontal="center" vertical="center" wrapText="1"/>
    </xf>
    <xf numFmtId="9" fontId="12" fillId="0" borderId="2" xfId="10" applyFont="1" applyBorder="1" applyAlignment="1">
      <alignment horizontal="center" vertical="center" wrapText="1"/>
    </xf>
    <xf numFmtId="43" fontId="12" fillId="7" borderId="2" xfId="17" applyFont="1" applyFill="1" applyBorder="1" applyAlignment="1">
      <alignment horizontal="justify" vertical="center" wrapText="1"/>
    </xf>
    <xf numFmtId="0" fontId="12" fillId="0" borderId="8" xfId="0" applyFont="1" applyBorder="1" applyAlignment="1">
      <alignment horizontal="justify" vertical="center" wrapText="1"/>
    </xf>
    <xf numFmtId="0" fontId="12" fillId="0" borderId="12" xfId="0" applyFont="1" applyBorder="1" applyAlignment="1">
      <alignment horizontal="justify" vertical="center" wrapText="1"/>
    </xf>
    <xf numFmtId="0" fontId="12" fillId="0" borderId="6" xfId="0" applyFont="1" applyBorder="1" applyAlignment="1">
      <alignment horizontal="justify" vertical="center" wrapText="1"/>
    </xf>
    <xf numFmtId="1" fontId="12" fillId="0" borderId="9" xfId="0" applyNumberFormat="1" applyFont="1" applyBorder="1" applyAlignment="1">
      <alignment horizontal="center" vertical="center" wrapText="1"/>
    </xf>
    <xf numFmtId="9" fontId="12" fillId="7" borderId="2" xfId="10" applyFont="1" applyFill="1" applyBorder="1" applyAlignment="1">
      <alignment horizontal="center" vertical="center" wrapText="1"/>
    </xf>
    <xf numFmtId="43" fontId="12" fillId="7" borderId="13" xfId="17" applyFont="1" applyFill="1" applyBorder="1" applyAlignment="1">
      <alignment horizontal="center" vertical="center" wrapText="1"/>
    </xf>
    <xf numFmtId="43" fontId="12" fillId="7" borderId="14" xfId="17" applyFont="1" applyFill="1" applyBorder="1" applyAlignment="1">
      <alignment horizontal="center" vertical="center" wrapText="1"/>
    </xf>
    <xf numFmtId="43" fontId="12" fillId="7" borderId="9" xfId="17" applyFont="1" applyFill="1" applyBorder="1" applyAlignment="1">
      <alignment horizontal="center" vertical="center" wrapText="1"/>
    </xf>
    <xf numFmtId="9" fontId="12" fillId="7" borderId="9" xfId="10" applyFont="1" applyFill="1" applyBorder="1" applyAlignment="1">
      <alignment horizontal="center" vertical="center" wrapText="1"/>
    </xf>
    <xf numFmtId="9" fontId="12" fillId="7" borderId="13" xfId="10" applyFont="1" applyFill="1" applyBorder="1" applyAlignment="1">
      <alignment horizontal="center" vertical="center" wrapText="1"/>
    </xf>
    <xf numFmtId="9" fontId="12" fillId="7" borderId="14" xfId="10" applyFont="1" applyFill="1" applyBorder="1" applyAlignment="1">
      <alignment horizontal="center" vertical="center" wrapText="1"/>
    </xf>
    <xf numFmtId="3" fontId="12" fillId="0" borderId="9" xfId="0" applyNumberFormat="1" applyFont="1" applyBorder="1" applyAlignment="1">
      <alignment horizontal="justify" vertical="center" wrapText="1"/>
    </xf>
    <xf numFmtId="3" fontId="12" fillId="0" borderId="13" xfId="0" applyNumberFormat="1" applyFont="1" applyBorder="1" applyAlignment="1">
      <alignment horizontal="justify" vertical="center" wrapText="1"/>
    </xf>
    <xf numFmtId="3" fontId="12" fillId="0" borderId="14" xfId="0" applyNumberFormat="1" applyFont="1" applyBorder="1" applyAlignment="1">
      <alignment horizontal="justify" vertical="center" wrapText="1"/>
    </xf>
    <xf numFmtId="0" fontId="12" fillId="7" borderId="3" xfId="0" applyFont="1" applyFill="1" applyBorder="1" applyAlignment="1">
      <alignment horizontal="center" vertical="center" wrapText="1"/>
    </xf>
    <xf numFmtId="0" fontId="12" fillId="7" borderId="3" xfId="0" applyFont="1" applyFill="1" applyBorder="1" applyAlignment="1">
      <alignment horizontal="justify" vertical="center" wrapText="1"/>
    </xf>
    <xf numFmtId="0" fontId="12" fillId="7" borderId="4" xfId="0" applyFont="1" applyFill="1" applyBorder="1" applyAlignment="1">
      <alignment horizontal="justify" vertical="center" wrapText="1"/>
    </xf>
    <xf numFmtId="3" fontId="12" fillId="0" borderId="8" xfId="0" applyNumberFormat="1" applyFont="1" applyBorder="1" applyAlignment="1">
      <alignment horizontal="justify" vertical="center" wrapText="1"/>
    </xf>
    <xf numFmtId="3" fontId="12" fillId="0" borderId="12" xfId="0" applyNumberFormat="1" applyFont="1" applyBorder="1" applyAlignment="1">
      <alignment horizontal="justify" vertical="center" wrapText="1"/>
    </xf>
    <xf numFmtId="3" fontId="12" fillId="0" borderId="6" xfId="0" applyNumberFormat="1" applyFont="1" applyBorder="1" applyAlignment="1">
      <alignment horizontal="justify" vertical="center" wrapText="1"/>
    </xf>
    <xf numFmtId="0" fontId="8" fillId="7" borderId="45"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7" fillId="11" borderId="11" xfId="0" applyFont="1" applyFill="1" applyBorder="1" applyAlignment="1">
      <alignment horizontal="justify" vertical="center"/>
    </xf>
    <xf numFmtId="0" fontId="8" fillId="7" borderId="2" xfId="0" applyFont="1" applyFill="1" applyBorder="1" applyAlignment="1">
      <alignment horizontal="justify" vertical="center" wrapText="1"/>
    </xf>
    <xf numFmtId="0" fontId="8" fillId="7" borderId="8" xfId="0" applyFont="1" applyFill="1" applyBorder="1" applyAlignment="1">
      <alignment horizontal="justify" vertical="center" wrapText="1"/>
    </xf>
    <xf numFmtId="0" fontId="8" fillId="7" borderId="5" xfId="0" applyFont="1" applyFill="1" applyBorder="1" applyAlignment="1">
      <alignment horizontal="justify" vertical="center" wrapText="1"/>
    </xf>
    <xf numFmtId="0" fontId="8" fillId="7" borderId="7" xfId="0" applyFont="1" applyFill="1" applyBorder="1" applyAlignment="1">
      <alignment horizontal="justify" vertical="center" wrapText="1"/>
    </xf>
    <xf numFmtId="0" fontId="8" fillId="7" borderId="12" xfId="0" applyFont="1" applyFill="1" applyBorder="1" applyAlignment="1">
      <alignment horizontal="justify" vertical="center" wrapText="1"/>
    </xf>
    <xf numFmtId="0" fontId="8" fillId="7" borderId="0" xfId="0" applyFont="1" applyFill="1" applyAlignment="1">
      <alignment horizontal="justify" vertical="center" wrapText="1"/>
    </xf>
    <xf numFmtId="0" fontId="8" fillId="7" borderId="1" xfId="0" applyFont="1" applyFill="1" applyBorder="1" applyAlignment="1">
      <alignment horizontal="justify" vertical="center" wrapText="1"/>
    </xf>
    <xf numFmtId="0" fontId="8" fillId="7" borderId="9" xfId="0" applyFont="1" applyFill="1" applyBorder="1" applyAlignment="1">
      <alignment horizontal="justify" vertical="center" wrapText="1"/>
    </xf>
    <xf numFmtId="0" fontId="8" fillId="7" borderId="13" xfId="0" applyFont="1" applyFill="1" applyBorder="1" applyAlignment="1">
      <alignment horizontal="justify" vertical="center" wrapText="1"/>
    </xf>
    <xf numFmtId="0" fontId="8" fillId="7" borderId="9" xfId="0" applyFont="1" applyFill="1" applyBorder="1" applyAlignment="1">
      <alignment horizontal="center" vertical="center" wrapText="1"/>
    </xf>
    <xf numFmtId="0" fontId="8" fillId="7" borderId="13" xfId="0" applyFont="1" applyFill="1" applyBorder="1" applyAlignment="1">
      <alignment horizontal="center" vertical="center" wrapText="1"/>
    </xf>
    <xf numFmtId="3" fontId="12" fillId="0" borderId="7" xfId="19" applyNumberFormat="1" applyFont="1" applyBorder="1" applyAlignment="1">
      <alignment horizontal="center" vertical="center"/>
    </xf>
    <xf numFmtId="3" fontId="12" fillId="0" borderId="1" xfId="19" applyNumberFormat="1" applyFont="1" applyBorder="1" applyAlignment="1">
      <alignment horizontal="center" vertical="center"/>
    </xf>
    <xf numFmtId="3" fontId="12" fillId="0" borderId="9" xfId="19" applyNumberFormat="1" applyFont="1" applyBorder="1" applyAlignment="1">
      <alignment horizontal="center" vertical="center"/>
    </xf>
    <xf numFmtId="3" fontId="12" fillId="0" borderId="13" xfId="19" applyNumberFormat="1" applyFont="1" applyBorder="1" applyAlignment="1">
      <alignment horizontal="center" vertical="center"/>
    </xf>
    <xf numFmtId="172" fontId="8" fillId="7" borderId="13" xfId="0" applyNumberFormat="1" applyFont="1" applyFill="1" applyBorder="1" applyAlignment="1">
      <alignment horizontal="center" vertical="center" wrapText="1"/>
    </xf>
    <xf numFmtId="0" fontId="8" fillId="7" borderId="0" xfId="0" applyFont="1" applyFill="1" applyAlignment="1">
      <alignment horizontal="center" vertical="center" wrapText="1"/>
    </xf>
    <xf numFmtId="9" fontId="8" fillId="7" borderId="9" xfId="10" applyFont="1" applyFill="1" applyBorder="1" applyAlignment="1">
      <alignment horizontal="center" vertical="center" wrapText="1"/>
    </xf>
    <xf numFmtId="9" fontId="8" fillId="7" borderId="13" xfId="10" applyFont="1" applyFill="1" applyBorder="1" applyAlignment="1">
      <alignment horizontal="center" vertical="center" wrapText="1"/>
    </xf>
    <xf numFmtId="43" fontId="8" fillId="7" borderId="9" xfId="8" applyFont="1" applyFill="1" applyBorder="1" applyAlignment="1">
      <alignment horizontal="center" vertical="center" wrapText="1"/>
    </xf>
    <xf numFmtId="43" fontId="8" fillId="7" borderId="13" xfId="8" applyFont="1" applyFill="1" applyBorder="1" applyAlignment="1">
      <alignment horizontal="center" vertical="center" wrapText="1"/>
    </xf>
    <xf numFmtId="0" fontId="8" fillId="7" borderId="10" xfId="0" applyFont="1" applyFill="1" applyBorder="1" applyAlignment="1">
      <alignment horizontal="justify" vertical="center" wrapText="1"/>
    </xf>
    <xf numFmtId="0" fontId="19" fillId="0" borderId="9" xfId="0" applyFont="1" applyBorder="1" applyAlignment="1">
      <alignment horizontal="justify" vertical="center" wrapText="1"/>
    </xf>
    <xf numFmtId="0" fontId="19" fillId="0" borderId="13" xfId="0" applyFont="1" applyBorder="1" applyAlignment="1">
      <alignment horizontal="justify" vertical="center" wrapText="1"/>
    </xf>
    <xf numFmtId="3" fontId="8" fillId="7" borderId="16" xfId="0" applyNumberFormat="1" applyFont="1" applyFill="1" applyBorder="1" applyAlignment="1">
      <alignment horizontal="justify" vertical="center" wrapText="1"/>
    </xf>
    <xf numFmtId="3" fontId="8" fillId="7" borderId="19" xfId="0" applyNumberFormat="1" applyFont="1" applyFill="1" applyBorder="1" applyAlignment="1">
      <alignment horizontal="justify" vertical="center" wrapText="1"/>
    </xf>
    <xf numFmtId="0" fontId="8" fillId="7" borderId="5" xfId="0" applyFont="1" applyFill="1" applyBorder="1" applyAlignment="1">
      <alignment horizontal="center" vertical="center" wrapText="1"/>
    </xf>
    <xf numFmtId="172" fontId="8" fillId="7" borderId="9" xfId="0" applyNumberFormat="1" applyFont="1" applyFill="1" applyBorder="1" applyAlignment="1">
      <alignment horizontal="center" vertical="center" wrapText="1"/>
    </xf>
    <xf numFmtId="0" fontId="8" fillId="7" borderId="0" xfId="0" applyFont="1" applyFill="1" applyBorder="1" applyAlignment="1">
      <alignment horizontal="justify" vertical="center" wrapText="1"/>
    </xf>
    <xf numFmtId="0" fontId="8" fillId="7" borderId="14" xfId="0" applyFont="1" applyFill="1" applyBorder="1" applyAlignment="1">
      <alignment horizontal="justify" vertical="center" wrapText="1"/>
    </xf>
    <xf numFmtId="0" fontId="8" fillId="7" borderId="14" xfId="0" applyFont="1" applyFill="1" applyBorder="1" applyAlignment="1">
      <alignment horizontal="center" vertical="center" wrapText="1"/>
    </xf>
    <xf numFmtId="0" fontId="8" fillId="7" borderId="9" xfId="0" applyFont="1" applyFill="1" applyBorder="1" applyAlignment="1">
      <alignment horizontal="center" vertical="center"/>
    </xf>
    <xf numFmtId="0" fontId="8" fillId="7" borderId="13" xfId="0" applyFont="1" applyFill="1" applyBorder="1" applyAlignment="1">
      <alignment horizontal="center" vertical="center"/>
    </xf>
    <xf numFmtId="0" fontId="8" fillId="7" borderId="14" xfId="0" applyFont="1" applyFill="1" applyBorder="1" applyAlignment="1">
      <alignment horizontal="center" vertical="center"/>
    </xf>
    <xf numFmtId="3" fontId="8" fillId="0" borderId="9" xfId="0" applyNumberFormat="1" applyFont="1" applyBorder="1" applyAlignment="1">
      <alignment horizontal="center" vertical="center" wrapText="1"/>
    </xf>
    <xf numFmtId="3" fontId="8" fillId="0" borderId="13" xfId="0" applyNumberFormat="1" applyFont="1" applyBorder="1" applyAlignment="1">
      <alignment horizontal="center" vertical="center" wrapText="1"/>
    </xf>
    <xf numFmtId="10" fontId="8" fillId="7" borderId="9" xfId="10" applyNumberFormat="1" applyFont="1" applyFill="1" applyBorder="1" applyAlignment="1">
      <alignment horizontal="center" vertical="center" wrapText="1"/>
    </xf>
    <xf numFmtId="10" fontId="8" fillId="7" borderId="13" xfId="10" applyNumberFormat="1" applyFont="1" applyFill="1" applyBorder="1" applyAlignment="1">
      <alignment horizontal="center" vertical="center" wrapText="1"/>
    </xf>
    <xf numFmtId="10" fontId="8" fillId="7" borderId="14" xfId="10" applyNumberFormat="1" applyFont="1" applyFill="1" applyBorder="1" applyAlignment="1">
      <alignment horizontal="center" vertical="center" wrapText="1"/>
    </xf>
    <xf numFmtId="3" fontId="8" fillId="7" borderId="1" xfId="0" applyNumberFormat="1" applyFont="1" applyFill="1" applyBorder="1" applyAlignment="1">
      <alignment horizontal="center" vertical="center" wrapText="1"/>
    </xf>
    <xf numFmtId="3" fontId="8" fillId="7" borderId="13" xfId="0" applyNumberFormat="1" applyFont="1" applyFill="1" applyBorder="1" applyAlignment="1">
      <alignment horizontal="center" vertical="center" wrapText="1"/>
    </xf>
    <xf numFmtId="0" fontId="8" fillId="7" borderId="2" xfId="0" applyFont="1" applyFill="1" applyBorder="1" applyAlignment="1">
      <alignment horizontal="left" vertical="center" wrapText="1"/>
    </xf>
    <xf numFmtId="43" fontId="8" fillId="0" borderId="2" xfId="8" applyFont="1" applyFill="1" applyBorder="1" applyAlignment="1">
      <alignment horizontal="center" vertical="center" wrapText="1"/>
    </xf>
    <xf numFmtId="3" fontId="8" fillId="0" borderId="9" xfId="0" applyNumberFormat="1" applyFont="1" applyBorder="1" applyAlignment="1">
      <alignment horizontal="justify" vertical="center" wrapText="1"/>
    </xf>
    <xf numFmtId="3" fontId="8" fillId="0" borderId="13" xfId="0" applyNumberFormat="1" applyFont="1" applyBorder="1" applyAlignment="1">
      <alignment horizontal="justify" vertical="center" wrapText="1"/>
    </xf>
    <xf numFmtId="1" fontId="8" fillId="0" borderId="16" xfId="0" applyNumberFormat="1" applyFont="1" applyBorder="1" applyAlignment="1">
      <alignment horizontal="justify" vertical="center" wrapText="1"/>
    </xf>
    <xf numFmtId="1" fontId="8" fillId="0" borderId="19" xfId="0" applyNumberFormat="1" applyFont="1" applyBorder="1" applyAlignment="1">
      <alignment horizontal="justify" vertical="center" wrapText="1"/>
    </xf>
    <xf numFmtId="9" fontId="8" fillId="7" borderId="14" xfId="10" applyFont="1" applyFill="1" applyBorder="1" applyAlignment="1">
      <alignment horizontal="center" vertical="center" wrapText="1"/>
    </xf>
    <xf numFmtId="43" fontId="8" fillId="7" borderId="14" xfId="8" applyFont="1" applyFill="1" applyBorder="1" applyAlignment="1">
      <alignment horizontal="center" vertical="center" wrapText="1"/>
    </xf>
    <xf numFmtId="0" fontId="7" fillId="0" borderId="22" xfId="0" applyFont="1" applyBorder="1" applyAlignment="1">
      <alignment horizontal="center" vertical="center"/>
    </xf>
    <xf numFmtId="0" fontId="7" fillId="0" borderId="23" xfId="0" applyFont="1" applyBorder="1" applyAlignment="1">
      <alignment horizontal="center" vertical="center"/>
    </xf>
    <xf numFmtId="43" fontId="8" fillId="0" borderId="9" xfId="8" applyFont="1" applyFill="1" applyBorder="1" applyAlignment="1">
      <alignment horizontal="center" vertical="center" wrapText="1"/>
    </xf>
    <xf numFmtId="3" fontId="8" fillId="0" borderId="14" xfId="0" applyNumberFormat="1" applyFont="1" applyBorder="1" applyAlignment="1">
      <alignment horizontal="justify" vertical="center" wrapText="1"/>
    </xf>
    <xf numFmtId="1" fontId="8" fillId="0" borderId="17" xfId="0" applyNumberFormat="1" applyFont="1" applyBorder="1" applyAlignment="1">
      <alignment horizontal="justify" vertical="center" wrapText="1"/>
    </xf>
    <xf numFmtId="0" fontId="10" fillId="0" borderId="44"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4" xfId="0" applyFont="1" applyBorder="1" applyAlignment="1">
      <alignment horizontal="center" vertical="center" wrapText="1"/>
    </xf>
    <xf numFmtId="1" fontId="13" fillId="8" borderId="45" xfId="0" applyNumberFormat="1" applyFont="1" applyFill="1" applyBorder="1" applyAlignment="1">
      <alignment horizontal="center" vertical="center" wrapText="1"/>
    </xf>
    <xf numFmtId="3" fontId="12" fillId="0" borderId="9" xfId="9" applyNumberFormat="1" applyFont="1" applyBorder="1" applyAlignment="1">
      <alignment horizontal="center" vertical="center" wrapText="1"/>
    </xf>
    <xf numFmtId="3" fontId="12" fillId="0" borderId="13" xfId="9" applyNumberFormat="1" applyFont="1" applyBorder="1" applyAlignment="1">
      <alignment horizontal="center" vertical="center" wrapText="1"/>
    </xf>
    <xf numFmtId="3" fontId="12" fillId="0" borderId="14" xfId="9" applyNumberFormat="1" applyFont="1" applyBorder="1" applyAlignment="1">
      <alignment horizontal="center" vertical="center" wrapText="1"/>
    </xf>
    <xf numFmtId="3" fontId="12" fillId="7" borderId="9" xfId="9" applyNumberFormat="1" applyFont="1" applyFill="1" applyBorder="1" applyAlignment="1">
      <alignment horizontal="center" vertical="center" wrapText="1"/>
    </xf>
    <xf numFmtId="3" fontId="12" fillId="7" borderId="13" xfId="9" applyNumberFormat="1" applyFont="1" applyFill="1" applyBorder="1" applyAlignment="1">
      <alignment horizontal="center" vertical="center" wrapText="1"/>
    </xf>
    <xf numFmtId="3" fontId="12" fillId="7" borderId="14" xfId="9" applyNumberFormat="1" applyFont="1" applyFill="1" applyBorder="1" applyAlignment="1">
      <alignment horizontal="center" vertical="center" wrapText="1"/>
    </xf>
    <xf numFmtId="3" fontId="18" fillId="0" borderId="7" xfId="0" applyNumberFormat="1" applyFont="1" applyBorder="1" applyAlignment="1">
      <alignment horizontal="center" vertical="center"/>
    </xf>
    <xf numFmtId="3" fontId="18" fillId="0" borderId="1" xfId="0" applyNumberFormat="1" applyFont="1" applyBorder="1" applyAlignment="1">
      <alignment horizontal="center" vertical="center"/>
    </xf>
    <xf numFmtId="3" fontId="18" fillId="0" borderId="4" xfId="0" applyNumberFormat="1" applyFont="1" applyBorder="1" applyAlignment="1">
      <alignment horizontal="center" vertical="center"/>
    </xf>
    <xf numFmtId="3" fontId="18" fillId="0" borderId="7" xfId="0" applyNumberFormat="1" applyFont="1" applyFill="1" applyBorder="1" applyAlignment="1">
      <alignment horizontal="center" vertical="center"/>
    </xf>
    <xf numFmtId="3" fontId="18" fillId="0" borderId="1" xfId="0" applyNumberFormat="1" applyFont="1" applyFill="1" applyBorder="1" applyAlignment="1">
      <alignment horizontal="center" vertical="center"/>
    </xf>
    <xf numFmtId="3" fontId="18" fillId="0" borderId="4" xfId="0" applyNumberFormat="1" applyFont="1" applyFill="1" applyBorder="1" applyAlignment="1">
      <alignment horizontal="center" vertical="center"/>
    </xf>
    <xf numFmtId="166" fontId="13" fillId="8" borderId="8" xfId="0" applyNumberFormat="1" applyFont="1" applyFill="1" applyBorder="1" applyAlignment="1">
      <alignment horizontal="center" vertical="center" wrapText="1"/>
    </xf>
    <xf numFmtId="166" fontId="13" fillId="8" borderId="6" xfId="0" applyNumberFormat="1" applyFont="1" applyFill="1" applyBorder="1" applyAlignment="1">
      <alignment horizontal="center" vertical="center" wrapText="1"/>
    </xf>
    <xf numFmtId="3" fontId="13" fillId="8" borderId="2" xfId="0" applyNumberFormat="1" applyFont="1" applyFill="1" applyBorder="1" applyAlignment="1">
      <alignment horizontal="center" vertical="center" wrapText="1"/>
    </xf>
    <xf numFmtId="1" fontId="13" fillId="7" borderId="34" xfId="9" applyNumberFormat="1" applyFont="1" applyFill="1" applyBorder="1" applyAlignment="1">
      <alignment horizontal="center" vertical="center" wrapText="1"/>
    </xf>
    <xf numFmtId="1" fontId="13" fillId="7" borderId="35" xfId="9" applyNumberFormat="1" applyFont="1" applyFill="1" applyBorder="1" applyAlignment="1">
      <alignment horizontal="center" vertical="center" wrapText="1"/>
    </xf>
    <xf numFmtId="1" fontId="13" fillId="7" borderId="8" xfId="9" applyNumberFormat="1" applyFont="1" applyFill="1" applyBorder="1" applyAlignment="1">
      <alignment horizontal="center" vertical="center" wrapText="1"/>
    </xf>
    <xf numFmtId="1" fontId="13" fillId="7" borderId="7" xfId="9" applyNumberFormat="1" applyFont="1" applyFill="1" applyBorder="1" applyAlignment="1">
      <alignment horizontal="center" vertical="center" wrapText="1"/>
    </xf>
    <xf numFmtId="1" fontId="13" fillId="7" borderId="12" xfId="9" applyNumberFormat="1" applyFont="1" applyFill="1" applyBorder="1" applyAlignment="1">
      <alignment horizontal="center" vertical="center" wrapText="1"/>
    </xf>
    <xf numFmtId="1" fontId="13" fillId="7" borderId="1" xfId="9" applyNumberFormat="1" applyFont="1" applyFill="1" applyBorder="1" applyAlignment="1">
      <alignment horizontal="center" vertical="center" wrapText="1"/>
    </xf>
    <xf numFmtId="0" fontId="13" fillId="7" borderId="8" xfId="0" applyFont="1" applyFill="1" applyBorder="1" applyAlignment="1">
      <alignment horizontal="center" vertical="center" wrapText="1"/>
    </xf>
    <xf numFmtId="0" fontId="13" fillId="7" borderId="5" xfId="0" applyFont="1" applyFill="1" applyBorder="1" applyAlignment="1">
      <alignment horizontal="center" vertical="center" wrapText="1"/>
    </xf>
    <xf numFmtId="0" fontId="13" fillId="7" borderId="7" xfId="0" applyFont="1" applyFill="1" applyBorder="1" applyAlignment="1">
      <alignment horizontal="center" vertical="center" wrapText="1"/>
    </xf>
    <xf numFmtId="0" fontId="13" fillId="7" borderId="12" xfId="0" applyFont="1" applyFill="1" applyBorder="1" applyAlignment="1">
      <alignment horizontal="center" vertical="center" wrapText="1"/>
    </xf>
    <xf numFmtId="0" fontId="13" fillId="7" borderId="0" xfId="0" applyFont="1" applyFill="1" applyAlignment="1">
      <alignment horizontal="center" vertical="center" wrapText="1"/>
    </xf>
    <xf numFmtId="0" fontId="13" fillId="7" borderId="1" xfId="0" applyFont="1" applyFill="1" applyBorder="1" applyAlignment="1">
      <alignment horizontal="center" vertical="center" wrapText="1"/>
    </xf>
    <xf numFmtId="0" fontId="13" fillId="7" borderId="6" xfId="0" applyFont="1" applyFill="1" applyBorder="1" applyAlignment="1">
      <alignment horizontal="center" vertical="center" wrapText="1"/>
    </xf>
    <xf numFmtId="0" fontId="13" fillId="7" borderId="3" xfId="0" applyFont="1" applyFill="1" applyBorder="1" applyAlignment="1">
      <alignment horizontal="center" vertical="center" wrapText="1"/>
    </xf>
    <xf numFmtId="0" fontId="13" fillId="7" borderId="4" xfId="0" applyFont="1" applyFill="1" applyBorder="1" applyAlignment="1">
      <alignment horizontal="center" vertical="center" wrapText="1"/>
    </xf>
    <xf numFmtId="49" fontId="12" fillId="0" borderId="7" xfId="9" applyNumberFormat="1" applyFont="1" applyBorder="1" applyAlignment="1">
      <alignment horizontal="center" vertical="center" wrapText="1"/>
    </xf>
    <xf numFmtId="49" fontId="12" fillId="0" borderId="1" xfId="9" applyNumberFormat="1" applyFont="1" applyBorder="1" applyAlignment="1">
      <alignment horizontal="center" vertical="center" wrapText="1"/>
    </xf>
    <xf numFmtId="174" fontId="12" fillId="7" borderId="8" xfId="9" applyFont="1" applyFill="1" applyBorder="1" applyAlignment="1">
      <alignment horizontal="justify" vertical="center" wrapText="1"/>
    </xf>
    <xf numFmtId="174" fontId="12" fillId="7" borderId="12" xfId="9" applyFont="1" applyFill="1" applyBorder="1" applyAlignment="1">
      <alignment horizontal="justify" vertical="center" wrapText="1"/>
    </xf>
    <xf numFmtId="43" fontId="12" fillId="7" borderId="9" xfId="8" applyFont="1" applyFill="1" applyBorder="1" applyAlignment="1">
      <alignment horizontal="center" vertical="center" wrapText="1"/>
    </xf>
    <xf numFmtId="43" fontId="12" fillId="7" borderId="13" xfId="8" applyFont="1" applyFill="1" applyBorder="1" applyAlignment="1">
      <alignment horizontal="center" vertical="center" wrapText="1"/>
    </xf>
    <xf numFmtId="43" fontId="12" fillId="7" borderId="14" xfId="8" applyFont="1" applyFill="1" applyBorder="1" applyAlignment="1">
      <alignment horizontal="center" vertical="center" wrapText="1"/>
    </xf>
    <xf numFmtId="1" fontId="13" fillId="8" borderId="2" xfId="0" applyNumberFormat="1" applyFont="1" applyFill="1" applyBorder="1" applyAlignment="1">
      <alignment horizontal="center" vertical="center" wrapText="1"/>
    </xf>
    <xf numFmtId="3" fontId="17" fillId="9" borderId="2" xfId="0" applyNumberFormat="1" applyFont="1" applyFill="1" applyBorder="1" applyAlignment="1">
      <alignment horizontal="center" vertical="center" wrapText="1"/>
    </xf>
    <xf numFmtId="0" fontId="17" fillId="9" borderId="2" xfId="0" applyFont="1" applyFill="1" applyBorder="1" applyAlignment="1">
      <alignment horizontal="center" vertical="center" wrapText="1"/>
    </xf>
    <xf numFmtId="0" fontId="17" fillId="9" borderId="2" xfId="0" applyFont="1" applyFill="1" applyBorder="1" applyAlignment="1">
      <alignment horizontal="center" vertical="center"/>
    </xf>
    <xf numFmtId="168" fontId="13" fillId="8" borderId="2" xfId="0" applyNumberFormat="1" applyFont="1" applyFill="1" applyBorder="1" applyAlignment="1">
      <alignment horizontal="center" vertical="center" wrapText="1"/>
    </xf>
    <xf numFmtId="165" fontId="13" fillId="8" borderId="2" xfId="0" applyNumberFormat="1" applyFont="1" applyFill="1" applyBorder="1" applyAlignment="1">
      <alignment horizontal="center" vertical="center" wrapText="1"/>
    </xf>
    <xf numFmtId="14" fontId="12" fillId="0" borderId="9" xfId="0" applyNumberFormat="1" applyFont="1" applyBorder="1" applyAlignment="1">
      <alignment horizontal="center" vertical="center"/>
    </xf>
    <xf numFmtId="14" fontId="12" fillId="0" borderId="13" xfId="0" applyNumberFormat="1" applyFont="1" applyBorder="1" applyAlignment="1">
      <alignment horizontal="center" vertical="center"/>
    </xf>
    <xf numFmtId="14" fontId="12" fillId="0" borderId="14" xfId="0" applyNumberFormat="1" applyFont="1" applyBorder="1" applyAlignment="1">
      <alignment horizontal="center" vertical="center"/>
    </xf>
    <xf numFmtId="0" fontId="19" fillId="0" borderId="2" xfId="0" applyFont="1" applyBorder="1" applyAlignment="1">
      <alignment horizontal="justify" vertical="center" wrapText="1"/>
    </xf>
    <xf numFmtId="3" fontId="12" fillId="7" borderId="2" xfId="9" applyNumberFormat="1" applyFont="1" applyFill="1" applyBorder="1" applyAlignment="1">
      <alignment horizontal="center" vertical="center" wrapText="1"/>
    </xf>
    <xf numFmtId="174" fontId="12" fillId="7" borderId="2" xfId="9" applyFont="1" applyFill="1" applyBorder="1" applyAlignment="1">
      <alignment horizontal="justify" vertical="center" wrapText="1"/>
    </xf>
    <xf numFmtId="174" fontId="12" fillId="0" borderId="2" xfId="9" applyFont="1" applyBorder="1" applyAlignment="1">
      <alignment horizontal="justify" vertical="center" wrapText="1"/>
    </xf>
    <xf numFmtId="3" fontId="12" fillId="7" borderId="2" xfId="9" applyNumberFormat="1" applyFont="1" applyFill="1" applyBorder="1" applyAlignment="1">
      <alignment horizontal="center" vertical="center"/>
    </xf>
    <xf numFmtId="9" fontId="8" fillId="7" borderId="2" xfId="10" applyFont="1" applyFill="1" applyBorder="1" applyAlignment="1">
      <alignment horizontal="center" vertical="center" wrapText="1"/>
    </xf>
    <xf numFmtId="174" fontId="12" fillId="7" borderId="9" xfId="9" applyFont="1" applyFill="1" applyBorder="1" applyAlignment="1">
      <alignment horizontal="center" vertical="center" wrapText="1"/>
    </xf>
    <xf numFmtId="174" fontId="12" fillId="7" borderId="13" xfId="9" applyFont="1" applyFill="1" applyBorder="1" applyAlignment="1">
      <alignment horizontal="center" vertical="center" wrapText="1"/>
    </xf>
    <xf numFmtId="174" fontId="12" fillId="7" borderId="14" xfId="9" applyFont="1" applyFill="1" applyBorder="1" applyAlignment="1">
      <alignment horizontal="center" vertical="center" wrapText="1"/>
    </xf>
    <xf numFmtId="174" fontId="12" fillId="0" borderId="9" xfId="9" applyFont="1" applyBorder="1" applyAlignment="1">
      <alignment horizontal="center" vertical="center" wrapText="1"/>
    </xf>
    <xf numFmtId="174" fontId="12" fillId="0" borderId="13" xfId="9" applyFont="1" applyBorder="1" applyAlignment="1">
      <alignment horizontal="center" vertical="center" wrapText="1"/>
    </xf>
    <xf numFmtId="174" fontId="12" fillId="0" borderId="14" xfId="9" applyFont="1" applyBorder="1" applyAlignment="1">
      <alignment horizontal="center" vertical="center" wrapText="1"/>
    </xf>
    <xf numFmtId="3" fontId="12" fillId="0" borderId="9" xfId="9" applyNumberFormat="1" applyFont="1" applyBorder="1" applyAlignment="1">
      <alignment horizontal="center" vertical="center"/>
    </xf>
    <xf numFmtId="3" fontId="12" fillId="0" borderId="13" xfId="9" applyNumberFormat="1" applyFont="1" applyBorder="1" applyAlignment="1">
      <alignment horizontal="center" vertical="center"/>
    </xf>
    <xf numFmtId="3" fontId="12" fillId="0" borderId="14" xfId="9" applyNumberFormat="1" applyFont="1" applyBorder="1" applyAlignment="1">
      <alignment horizontal="center" vertical="center"/>
    </xf>
    <xf numFmtId="3" fontId="12" fillId="0" borderId="2" xfId="9" applyNumberFormat="1" applyFont="1" applyBorder="1" applyAlignment="1">
      <alignment horizontal="center" vertical="center"/>
    </xf>
    <xf numFmtId="166" fontId="12" fillId="0" borderId="9" xfId="0" applyNumberFormat="1" applyFont="1" applyBorder="1" applyAlignment="1">
      <alignment horizontal="justify" vertical="center" wrapText="1"/>
    </xf>
    <xf numFmtId="0" fontId="19" fillId="0" borderId="14" xfId="0" applyFont="1" applyBorder="1" applyAlignment="1">
      <alignment horizontal="justify" vertical="center" wrapText="1"/>
    </xf>
    <xf numFmtId="1" fontId="8" fillId="0" borderId="2" xfId="11" applyNumberFormat="1" applyFont="1" applyBorder="1" applyAlignment="1">
      <alignment horizontal="center" vertical="center" wrapText="1"/>
    </xf>
    <xf numFmtId="1" fontId="12" fillId="0" borderId="2" xfId="9" applyNumberFormat="1" applyFont="1" applyBorder="1" applyAlignment="1">
      <alignment horizontal="center" vertical="center"/>
    </xf>
    <xf numFmtId="9" fontId="8" fillId="0" borderId="2" xfId="10" applyFont="1" applyBorder="1" applyAlignment="1">
      <alignment horizontal="center" vertical="center" wrapText="1"/>
    </xf>
    <xf numFmtId="174" fontId="14" fillId="0" borderId="2" xfId="9" applyFont="1" applyBorder="1" applyAlignment="1">
      <alignment horizontal="justify" vertical="center" wrapText="1"/>
    </xf>
    <xf numFmtId="41" fontId="12" fillId="0" borderId="2" xfId="8" applyNumberFormat="1" applyFont="1" applyBorder="1" applyAlignment="1">
      <alignment horizontal="center" vertical="center" wrapText="1"/>
    </xf>
    <xf numFmtId="3" fontId="12" fillId="0" borderId="7" xfId="0" applyNumberFormat="1" applyFont="1" applyBorder="1" applyAlignment="1">
      <alignment vertical="center" wrapText="1"/>
    </xf>
    <xf numFmtId="3" fontId="12" fillId="0" borderId="1" xfId="0" applyNumberFormat="1" applyFont="1" applyBorder="1" applyAlignment="1">
      <alignment vertical="center" wrapText="1"/>
    </xf>
    <xf numFmtId="3" fontId="12" fillId="0" borderId="4" xfId="0" applyNumberFormat="1" applyFont="1" applyBorder="1" applyAlignment="1">
      <alignment vertical="center" wrapText="1"/>
    </xf>
    <xf numFmtId="166" fontId="12" fillId="0" borderId="9" xfId="0" applyNumberFormat="1" applyFont="1" applyBorder="1" applyAlignment="1">
      <alignment horizontal="center" vertical="center"/>
    </xf>
    <xf numFmtId="166" fontId="12" fillId="0" borderId="13" xfId="0" applyNumberFormat="1" applyFont="1" applyBorder="1" applyAlignment="1">
      <alignment horizontal="center" vertical="center"/>
    </xf>
    <xf numFmtId="166" fontId="12" fillId="0" borderId="14" xfId="0" applyNumberFormat="1" applyFont="1" applyBorder="1" applyAlignment="1">
      <alignment horizontal="center" vertical="center"/>
    </xf>
    <xf numFmtId="49" fontId="12" fillId="0" borderId="13" xfId="9" applyNumberFormat="1" applyFont="1" applyBorder="1" applyAlignment="1">
      <alignment horizontal="center" vertical="center" wrapText="1"/>
    </xf>
    <xf numFmtId="174" fontId="12" fillId="0" borderId="8" xfId="9" applyFont="1" applyBorder="1" applyAlignment="1">
      <alignment horizontal="justify" vertical="center" wrapText="1"/>
    </xf>
    <xf numFmtId="174" fontId="12" fillId="0" borderId="12" xfId="9" applyFont="1" applyBorder="1" applyAlignment="1">
      <alignment horizontal="justify" vertical="center" wrapText="1"/>
    </xf>
    <xf numFmtId="43" fontId="12" fillId="0" borderId="9" xfId="8" applyFont="1" applyBorder="1" applyAlignment="1">
      <alignment horizontal="center" vertical="center" wrapText="1"/>
    </xf>
    <xf numFmtId="43" fontId="12" fillId="0" borderId="13" xfId="8" applyFont="1" applyBorder="1" applyAlignment="1">
      <alignment horizontal="center" vertical="center" wrapText="1"/>
    </xf>
    <xf numFmtId="43" fontId="12" fillId="0" borderId="14" xfId="8" applyFont="1" applyBorder="1" applyAlignment="1">
      <alignment horizontal="center" vertical="center" wrapText="1"/>
    </xf>
    <xf numFmtId="0" fontId="19" fillId="0" borderId="9"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174" fontId="12" fillId="0" borderId="1" xfId="9" applyFont="1" applyBorder="1" applyAlignment="1">
      <alignment horizontal="justify" vertical="center" wrapText="1"/>
    </xf>
    <xf numFmtId="174" fontId="12" fillId="0" borderId="1" xfId="9" applyFont="1" applyBorder="1" applyAlignment="1">
      <alignment horizontal="justify" vertical="center"/>
    </xf>
    <xf numFmtId="3" fontId="12" fillId="0" borderId="2" xfId="9" applyNumberFormat="1" applyFont="1" applyFill="1" applyBorder="1" applyAlignment="1">
      <alignment horizontal="center" vertical="center"/>
    </xf>
    <xf numFmtId="41" fontId="12" fillId="0" borderId="14" xfId="8" applyNumberFormat="1" applyFont="1" applyBorder="1" applyAlignment="1">
      <alignment vertical="center" wrapText="1"/>
    </xf>
    <xf numFmtId="41" fontId="19" fillId="0" borderId="2" xfId="8" applyNumberFormat="1" applyFont="1" applyBorder="1" applyAlignment="1">
      <alignment vertical="center" wrapText="1"/>
    </xf>
    <xf numFmtId="41" fontId="12" fillId="0" borderId="2" xfId="8" applyNumberFormat="1" applyFont="1" applyBorder="1" applyAlignment="1">
      <alignment vertical="center" wrapText="1"/>
    </xf>
    <xf numFmtId="174" fontId="14" fillId="0" borderId="9" xfId="9" applyFont="1" applyBorder="1" applyAlignment="1">
      <alignment horizontal="justify" vertical="center" wrapText="1"/>
    </xf>
    <xf numFmtId="174" fontId="14" fillId="0" borderId="14" xfId="9" applyFont="1" applyBorder="1" applyAlignment="1">
      <alignment horizontal="justify" vertical="center" wrapText="1"/>
    </xf>
    <xf numFmtId="9" fontId="19" fillId="0" borderId="2" xfId="10" applyFont="1" applyBorder="1" applyAlignment="1">
      <alignment horizontal="center" vertical="center" wrapText="1"/>
    </xf>
    <xf numFmtId="49" fontId="12" fillId="0" borderId="4" xfId="9" applyNumberFormat="1" applyFont="1" applyBorder="1" applyAlignment="1">
      <alignment horizontal="center" vertical="center" wrapText="1"/>
    </xf>
    <xf numFmtId="174" fontId="12" fillId="0" borderId="6" xfId="9" applyFont="1" applyBorder="1" applyAlignment="1">
      <alignment horizontal="justify" vertical="center" wrapText="1"/>
    </xf>
    <xf numFmtId="1" fontId="13" fillId="7" borderId="5" xfId="9" applyNumberFormat="1" applyFont="1" applyFill="1" applyBorder="1" applyAlignment="1">
      <alignment horizontal="center" vertical="center" wrapText="1"/>
    </xf>
    <xf numFmtId="1" fontId="13" fillId="7" borderId="0" xfId="9" applyNumberFormat="1" applyFont="1" applyFill="1" applyAlignment="1">
      <alignment horizontal="center" vertical="center" wrapText="1"/>
    </xf>
    <xf numFmtId="1" fontId="13" fillId="7" borderId="6" xfId="9" applyNumberFormat="1" applyFont="1" applyFill="1" applyBorder="1" applyAlignment="1">
      <alignment horizontal="center" vertical="center" wrapText="1"/>
    </xf>
    <xf numFmtId="1" fontId="13" fillId="7" borderId="3" xfId="9" applyNumberFormat="1" applyFont="1" applyFill="1" applyBorder="1" applyAlignment="1">
      <alignment horizontal="center" vertical="center" wrapText="1"/>
    </xf>
    <xf numFmtId="1" fontId="13" fillId="7" borderId="4" xfId="9" applyNumberFormat="1" applyFont="1" applyFill="1" applyBorder="1" applyAlignment="1">
      <alignment horizontal="center" vertical="center" wrapText="1"/>
    </xf>
    <xf numFmtId="1" fontId="8" fillId="0" borderId="2" xfId="11" applyNumberFormat="1" applyFont="1" applyFill="1" applyBorder="1" applyAlignment="1">
      <alignment horizontal="center" vertical="center" wrapText="1"/>
    </xf>
    <xf numFmtId="174" fontId="12" fillId="0" borderId="4" xfId="9" applyFont="1" applyBorder="1" applyAlignment="1">
      <alignment horizontal="justify" vertical="center" wrapText="1"/>
    </xf>
    <xf numFmtId="3" fontId="12" fillId="0" borderId="2" xfId="9" applyNumberFormat="1" applyFont="1" applyFill="1" applyBorder="1" applyAlignment="1">
      <alignment horizontal="center" vertical="center" wrapText="1"/>
    </xf>
    <xf numFmtId="174" fontId="12" fillId="0" borderId="9" xfId="9" applyFont="1" applyBorder="1" applyAlignment="1">
      <alignment horizontal="justify" vertical="center" wrapText="1"/>
    </xf>
    <xf numFmtId="174" fontId="12" fillId="0" borderId="14" xfId="9" applyFont="1" applyBorder="1" applyAlignment="1">
      <alignment horizontal="justify" vertical="center" wrapText="1"/>
    </xf>
    <xf numFmtId="3" fontId="12" fillId="0" borderId="10" xfId="9" applyNumberFormat="1" applyFont="1" applyFill="1" applyBorder="1" applyAlignment="1">
      <alignment horizontal="center" vertical="center" wrapText="1"/>
    </xf>
    <xf numFmtId="0" fontId="19" fillId="0" borderId="10" xfId="0" applyFont="1" applyFill="1" applyBorder="1" applyAlignment="1">
      <alignment horizontal="center" vertical="center" wrapText="1"/>
    </xf>
    <xf numFmtId="174" fontId="12" fillId="0" borderId="15" xfId="9" applyFont="1" applyBorder="1" applyAlignment="1">
      <alignment horizontal="justify" vertical="center" wrapText="1"/>
    </xf>
    <xf numFmtId="0" fontId="19" fillId="0" borderId="15" xfId="0" applyFont="1" applyBorder="1" applyAlignment="1">
      <alignment horizontal="justify" vertical="center" wrapText="1"/>
    </xf>
    <xf numFmtId="1" fontId="8" fillId="0" borderId="9" xfId="11" applyNumberFormat="1" applyFont="1" applyFill="1" applyBorder="1" applyAlignment="1">
      <alignment horizontal="center" vertical="center" wrapText="1"/>
    </xf>
    <xf numFmtId="1" fontId="8" fillId="0" borderId="13" xfId="11" applyNumberFormat="1" applyFont="1" applyFill="1" applyBorder="1" applyAlignment="1">
      <alignment horizontal="center" vertical="center" wrapText="1"/>
    </xf>
    <xf numFmtId="174" fontId="12" fillId="0" borderId="13" xfId="9" applyFont="1" applyBorder="1" applyAlignment="1">
      <alignment horizontal="justify" vertical="center" wrapText="1"/>
    </xf>
    <xf numFmtId="166" fontId="12" fillId="0" borderId="2" xfId="0" applyNumberFormat="1" applyFont="1" applyBorder="1" applyAlignment="1">
      <alignment horizontal="justify" vertical="center" wrapText="1"/>
    </xf>
    <xf numFmtId="3" fontId="12" fillId="0" borderId="8" xfId="0" applyNumberFormat="1" applyFont="1" applyBorder="1" applyAlignment="1">
      <alignment vertical="center"/>
    </xf>
    <xf numFmtId="3" fontId="12" fillId="0" borderId="12" xfId="0" applyNumberFormat="1" applyFont="1" applyBorder="1" applyAlignment="1">
      <alignment vertical="center"/>
    </xf>
    <xf numFmtId="3" fontId="19" fillId="0" borderId="12" xfId="0" applyNumberFormat="1" applyFont="1" applyBorder="1" applyAlignment="1">
      <alignment vertical="center"/>
    </xf>
    <xf numFmtId="3" fontId="19" fillId="0" borderId="6" xfId="0" applyNumberFormat="1" applyFont="1" applyBorder="1" applyAlignment="1">
      <alignment vertical="center"/>
    </xf>
    <xf numFmtId="3" fontId="8" fillId="0" borderId="8" xfId="0" applyNumberFormat="1" applyFont="1" applyFill="1" applyBorder="1" applyAlignment="1">
      <alignment vertical="center"/>
    </xf>
    <xf numFmtId="3" fontId="8" fillId="0" borderId="12" xfId="0" applyNumberFormat="1" applyFont="1" applyFill="1" applyBorder="1" applyAlignment="1">
      <alignment vertical="center"/>
    </xf>
    <xf numFmtId="3" fontId="22" fillId="0" borderId="12" xfId="0" applyNumberFormat="1" applyFont="1" applyFill="1" applyBorder="1" applyAlignment="1">
      <alignment vertical="center"/>
    </xf>
    <xf numFmtId="3" fontId="22" fillId="0" borderId="6" xfId="0" applyNumberFormat="1" applyFont="1" applyFill="1" applyBorder="1" applyAlignment="1">
      <alignment vertical="center"/>
    </xf>
    <xf numFmtId="3" fontId="12" fillId="0" borderId="10" xfId="9" applyNumberFormat="1" applyFont="1" applyBorder="1" applyAlignment="1">
      <alignment horizontal="center" vertical="center" wrapText="1"/>
    </xf>
    <xf numFmtId="174" fontId="12" fillId="0" borderId="2" xfId="9" applyFont="1" applyBorder="1" applyAlignment="1">
      <alignment horizontal="center" vertical="center" wrapText="1"/>
    </xf>
    <xf numFmtId="174" fontId="12" fillId="0" borderId="2" xfId="9" applyFont="1" applyBorder="1" applyAlignment="1">
      <alignment horizontal="center" vertical="center"/>
    </xf>
    <xf numFmtId="3" fontId="12" fillId="0" borderId="8" xfId="0" applyNumberFormat="1" applyFont="1" applyBorder="1" applyAlignment="1">
      <alignment horizontal="center" vertical="center"/>
    </xf>
    <xf numFmtId="3" fontId="19" fillId="0" borderId="12" xfId="0" applyNumberFormat="1" applyFont="1" applyBorder="1" applyAlignment="1">
      <alignment horizontal="center" vertical="center"/>
    </xf>
    <xf numFmtId="3" fontId="12" fillId="0" borderId="5" xfId="0" applyNumberFormat="1" applyFont="1" applyBorder="1" applyAlignment="1">
      <alignment vertical="center"/>
    </xf>
    <xf numFmtId="3" fontId="12" fillId="0" borderId="0" xfId="0" applyNumberFormat="1" applyFont="1" applyBorder="1" applyAlignment="1">
      <alignment vertical="center"/>
    </xf>
    <xf numFmtId="3" fontId="19" fillId="0" borderId="0" xfId="0" applyNumberFormat="1" applyFont="1" applyBorder="1" applyAlignment="1">
      <alignment vertical="center"/>
    </xf>
    <xf numFmtId="3" fontId="19" fillId="0" borderId="3" xfId="0" applyNumberFormat="1" applyFont="1" applyBorder="1" applyAlignment="1">
      <alignment vertical="center"/>
    </xf>
    <xf numFmtId="41" fontId="12" fillId="0" borderId="9" xfId="8" applyNumberFormat="1" applyFont="1" applyBorder="1" applyAlignment="1">
      <alignment horizontal="center" vertical="center" wrapText="1"/>
    </xf>
    <xf numFmtId="41" fontId="12" fillId="0" borderId="14" xfId="8" applyNumberFormat="1" applyFont="1" applyBorder="1" applyAlignment="1">
      <alignment horizontal="center" vertical="center" wrapText="1"/>
    </xf>
    <xf numFmtId="9" fontId="12" fillId="0" borderId="9" xfId="10" applyFont="1" applyBorder="1" applyAlignment="1">
      <alignment horizontal="center" vertical="center"/>
    </xf>
    <xf numFmtId="9" fontId="12" fillId="0" borderId="13" xfId="10" applyFont="1" applyBorder="1" applyAlignment="1">
      <alignment horizontal="center" vertical="center"/>
    </xf>
    <xf numFmtId="43" fontId="12" fillId="0" borderId="9" xfId="8" applyFont="1" applyBorder="1" applyAlignment="1">
      <alignment horizontal="center" vertical="center"/>
    </xf>
    <xf numFmtId="43" fontId="12" fillId="0" borderId="13" xfId="8" applyFont="1" applyBorder="1" applyAlignment="1">
      <alignment horizontal="center" vertical="center"/>
    </xf>
    <xf numFmtId="43" fontId="12" fillId="0" borderId="14" xfId="8" applyFont="1" applyBorder="1" applyAlignment="1">
      <alignment horizontal="center" vertical="center"/>
    </xf>
    <xf numFmtId="3" fontId="12" fillId="0" borderId="7" xfId="9" applyNumberFormat="1" applyFont="1" applyBorder="1" applyAlignment="1">
      <alignment horizontal="center" vertical="center" wrapText="1"/>
    </xf>
    <xf numFmtId="3" fontId="12" fillId="0" borderId="1" xfId="9" applyNumberFormat="1" applyFont="1" applyBorder="1" applyAlignment="1">
      <alignment horizontal="center" vertical="center" wrapText="1"/>
    </xf>
    <xf numFmtId="9" fontId="12" fillId="0" borderId="2" xfId="10" applyFont="1" applyBorder="1" applyAlignment="1">
      <alignment horizontal="center" vertical="center"/>
    </xf>
    <xf numFmtId="49" fontId="12" fillId="0" borderId="9" xfId="9" applyNumberFormat="1" applyFont="1" applyBorder="1" applyAlignment="1">
      <alignment horizontal="center" vertical="center" wrapText="1"/>
    </xf>
    <xf numFmtId="9" fontId="12" fillId="0" borderId="14" xfId="10" applyFont="1" applyBorder="1" applyAlignment="1">
      <alignment horizontal="center" vertical="center"/>
    </xf>
    <xf numFmtId="3" fontId="8" fillId="0" borderId="8" xfId="0" applyNumberFormat="1" applyFont="1" applyFill="1" applyBorder="1" applyAlignment="1">
      <alignment horizontal="center" vertical="center"/>
    </xf>
    <xf numFmtId="3" fontId="22" fillId="0" borderId="12" xfId="0" applyNumberFormat="1" applyFont="1" applyFill="1" applyBorder="1" applyAlignment="1">
      <alignment horizontal="center" vertical="center"/>
    </xf>
    <xf numFmtId="174" fontId="12" fillId="0" borderId="13" xfId="9" applyFont="1" applyBorder="1" applyAlignment="1">
      <alignment horizontal="center" vertical="center"/>
    </xf>
    <xf numFmtId="174" fontId="12" fillId="7" borderId="9" xfId="9" applyFont="1" applyFill="1" applyBorder="1" applyAlignment="1">
      <alignment horizontal="justify" vertical="center" wrapText="1"/>
    </xf>
    <xf numFmtId="49" fontId="12" fillId="0" borderId="12" xfId="9" applyNumberFormat="1" applyFont="1" applyBorder="1" applyAlignment="1">
      <alignment horizontal="center" vertical="center" wrapText="1"/>
    </xf>
    <xf numFmtId="3" fontId="12" fillId="0" borderId="10" xfId="9" applyNumberFormat="1" applyFont="1" applyFill="1" applyBorder="1" applyAlignment="1">
      <alignment horizontal="center" vertical="center"/>
    </xf>
    <xf numFmtId="3" fontId="12" fillId="0" borderId="12" xfId="9" applyNumberFormat="1" applyFont="1" applyBorder="1" applyAlignment="1">
      <alignment horizontal="center" vertical="center" wrapText="1"/>
    </xf>
    <xf numFmtId="3" fontId="12" fillId="0" borderId="12" xfId="9" applyNumberFormat="1" applyFont="1" applyBorder="1" applyAlignment="1">
      <alignment horizontal="center" vertical="center"/>
    </xf>
    <xf numFmtId="3" fontId="12" fillId="0" borderId="2" xfId="0" applyNumberFormat="1" applyFont="1" applyBorder="1" applyAlignment="1">
      <alignment vertical="center"/>
    </xf>
    <xf numFmtId="3" fontId="19" fillId="0" borderId="2" xfId="0" applyNumberFormat="1" applyFont="1" applyBorder="1" applyAlignment="1">
      <alignment vertical="center"/>
    </xf>
    <xf numFmtId="43" fontId="12" fillId="0" borderId="2" xfId="8" applyFont="1" applyBorder="1" applyAlignment="1">
      <alignment horizontal="center" vertical="center"/>
    </xf>
    <xf numFmtId="41" fontId="12" fillId="7" borderId="9" xfId="8" applyNumberFormat="1" applyFont="1" applyFill="1" applyBorder="1" applyAlignment="1">
      <alignment horizontal="center" vertical="center"/>
    </xf>
    <xf numFmtId="41" fontId="12" fillId="7" borderId="14" xfId="8" applyNumberFormat="1" applyFont="1" applyFill="1" applyBorder="1" applyAlignment="1">
      <alignment horizontal="center" vertical="center"/>
    </xf>
    <xf numFmtId="0" fontId="12" fillId="0" borderId="1" xfId="9" applyNumberFormat="1" applyFont="1" applyBorder="1" applyAlignment="1">
      <alignment horizontal="justify" vertical="center" wrapText="1"/>
    </xf>
    <xf numFmtId="3" fontId="12" fillId="0" borderId="9" xfId="0" applyNumberFormat="1" applyFont="1" applyBorder="1" applyAlignment="1">
      <alignment vertical="center"/>
    </xf>
    <xf numFmtId="3" fontId="12" fillId="0" borderId="13" xfId="0" applyNumberFormat="1" applyFont="1" applyBorder="1" applyAlignment="1">
      <alignment vertical="center"/>
    </xf>
    <xf numFmtId="3" fontId="12" fillId="0" borderId="9" xfId="0" applyNumberFormat="1" applyFont="1" applyFill="1" applyBorder="1" applyAlignment="1">
      <alignment vertical="center"/>
    </xf>
    <xf numFmtId="3" fontId="12" fillId="0" borderId="13" xfId="0" applyNumberFormat="1" applyFont="1" applyFill="1" applyBorder="1" applyAlignment="1">
      <alignment vertical="center"/>
    </xf>
    <xf numFmtId="9" fontId="12" fillId="0" borderId="2" xfId="9" applyNumberFormat="1" applyFont="1" applyBorder="1" applyAlignment="1">
      <alignment horizontal="justify" vertical="center" wrapText="1"/>
    </xf>
    <xf numFmtId="0" fontId="12" fillId="0" borderId="8" xfId="0" applyFont="1" applyBorder="1" applyAlignment="1">
      <alignment horizontal="center"/>
    </xf>
    <xf numFmtId="0" fontId="12" fillId="0" borderId="5" xfId="0" applyFont="1" applyBorder="1" applyAlignment="1">
      <alignment horizontal="center"/>
    </xf>
    <xf numFmtId="0" fontId="12" fillId="0" borderId="7" xfId="0" applyFont="1" applyBorder="1" applyAlignment="1">
      <alignment horizontal="center"/>
    </xf>
    <xf numFmtId="0" fontId="12" fillId="0" borderId="12" xfId="0" applyFont="1" applyBorder="1" applyAlignment="1">
      <alignment horizontal="center"/>
    </xf>
    <xf numFmtId="0" fontId="12" fillId="0" borderId="0" xfId="0" applyFont="1" applyAlignment="1">
      <alignment horizontal="center"/>
    </xf>
    <xf numFmtId="0" fontId="12" fillId="0" borderId="1" xfId="0" applyFont="1" applyBorder="1" applyAlignment="1">
      <alignment horizontal="center"/>
    </xf>
    <xf numFmtId="174" fontId="12" fillId="0" borderId="15" xfId="9" applyFont="1" applyBorder="1" applyAlignment="1">
      <alignment horizontal="justify" vertical="center" wrapText="1" shrinkToFit="1"/>
    </xf>
    <xf numFmtId="9" fontId="12" fillId="7" borderId="2" xfId="10" applyFont="1" applyFill="1" applyBorder="1" applyAlignment="1">
      <alignment horizontal="center" vertical="center"/>
    </xf>
    <xf numFmtId="43" fontId="12" fillId="7" borderId="2" xfId="8" applyFont="1" applyFill="1" applyBorder="1" applyAlignment="1">
      <alignment horizontal="center" vertical="center"/>
    </xf>
    <xf numFmtId="9" fontId="12" fillId="0" borderId="2" xfId="3" applyFont="1" applyBorder="1" applyAlignment="1">
      <alignment horizontal="center" vertical="center"/>
    </xf>
    <xf numFmtId="3" fontId="12" fillId="0" borderId="2" xfId="0" applyNumberFormat="1" applyFont="1" applyFill="1" applyBorder="1" applyAlignment="1">
      <alignment vertical="center"/>
    </xf>
    <xf numFmtId="3" fontId="19" fillId="0" borderId="2" xfId="0" applyNumberFormat="1" applyFont="1" applyFill="1" applyBorder="1" applyAlignment="1">
      <alignment vertical="center"/>
    </xf>
    <xf numFmtId="174" fontId="12" fillId="7" borderId="1" xfId="9" applyFont="1" applyFill="1" applyBorder="1" applyAlignment="1">
      <alignment horizontal="justify" vertical="center" wrapText="1"/>
    </xf>
    <xf numFmtId="174" fontId="12" fillId="7" borderId="1" xfId="9" applyFont="1" applyFill="1" applyBorder="1" applyAlignment="1">
      <alignment horizontal="justify" vertical="center"/>
    </xf>
    <xf numFmtId="3" fontId="12" fillId="7" borderId="12" xfId="9" applyNumberFormat="1" applyFont="1" applyFill="1" applyBorder="1" applyAlignment="1">
      <alignment horizontal="center" vertical="center" wrapText="1"/>
    </xf>
    <xf numFmtId="3" fontId="12" fillId="7" borderId="12" xfId="9" applyNumberFormat="1" applyFont="1" applyFill="1" applyBorder="1" applyAlignment="1">
      <alignment horizontal="center" vertical="center"/>
    </xf>
    <xf numFmtId="3" fontId="12" fillId="0" borderId="6" xfId="9" applyNumberFormat="1" applyFont="1" applyFill="1" applyBorder="1" applyAlignment="1">
      <alignment horizontal="center" vertical="center"/>
    </xf>
    <xf numFmtId="1" fontId="12" fillId="0" borderId="45" xfId="0" applyNumberFormat="1" applyFont="1" applyBorder="1" applyAlignment="1">
      <alignment horizontal="center"/>
    </xf>
    <xf numFmtId="0" fontId="19" fillId="0" borderId="2" xfId="0" applyFont="1" applyBorder="1" applyAlignment="1"/>
    <xf numFmtId="1" fontId="12" fillId="0" borderId="34" xfId="0" applyNumberFormat="1" applyFont="1" applyBorder="1" applyAlignment="1">
      <alignment horizontal="center"/>
    </xf>
    <xf numFmtId="0" fontId="19" fillId="0" borderId="9" xfId="0" applyFont="1" applyBorder="1" applyAlignment="1"/>
    <xf numFmtId="1" fontId="12" fillId="0" borderId="8" xfId="9" applyNumberFormat="1" applyFont="1" applyBorder="1" applyAlignment="1">
      <alignment horizontal="center" vertical="center"/>
    </xf>
    <xf numFmtId="1" fontId="12" fillId="0" borderId="5" xfId="9" applyNumberFormat="1" applyFont="1" applyBorder="1" applyAlignment="1">
      <alignment horizontal="center" vertical="center"/>
    </xf>
    <xf numFmtId="1" fontId="12" fillId="0" borderId="7" xfId="9" applyNumberFormat="1" applyFont="1" applyBorder="1" applyAlignment="1">
      <alignment horizontal="center" vertical="center"/>
    </xf>
    <xf numFmtId="1" fontId="12" fillId="0" borderId="12" xfId="9" applyNumberFormat="1" applyFont="1" applyBorder="1" applyAlignment="1">
      <alignment horizontal="center" vertical="center"/>
    </xf>
    <xf numFmtId="1" fontId="12" fillId="0" borderId="0" xfId="9" applyNumberFormat="1" applyFont="1" applyAlignment="1">
      <alignment horizontal="center" vertical="center"/>
    </xf>
    <xf numFmtId="174" fontId="12" fillId="7" borderId="13" xfId="9" applyFont="1" applyFill="1" applyBorder="1" applyAlignment="1">
      <alignment horizontal="justify" vertical="center" wrapText="1"/>
    </xf>
    <xf numFmtId="3" fontId="12" fillId="7" borderId="13" xfId="9" applyNumberFormat="1" applyFont="1" applyFill="1" applyBorder="1" applyAlignment="1">
      <alignment horizontal="center" vertical="center"/>
    </xf>
    <xf numFmtId="174" fontId="12" fillId="7" borderId="13" xfId="9" applyFont="1" applyFill="1" applyBorder="1" applyAlignment="1">
      <alignment horizontal="justify" vertical="center"/>
    </xf>
    <xf numFmtId="0" fontId="12" fillId="0" borderId="2" xfId="0" applyFont="1" applyBorder="1" applyAlignment="1">
      <alignment vertical="center"/>
    </xf>
    <xf numFmtId="0" fontId="19" fillId="0" borderId="2" xfId="0" applyFont="1" applyBorder="1" applyAlignment="1">
      <alignment vertical="center"/>
    </xf>
    <xf numFmtId="0" fontId="19" fillId="0" borderId="9" xfId="0" applyFont="1" applyBorder="1" applyAlignment="1">
      <alignment vertical="center"/>
    </xf>
    <xf numFmtId="9" fontId="12" fillId="7" borderId="13" xfId="10" applyFont="1" applyFill="1" applyBorder="1" applyAlignment="1">
      <alignment horizontal="center" vertical="center"/>
    </xf>
    <xf numFmtId="43" fontId="12" fillId="7" borderId="13" xfId="8" applyFont="1" applyFill="1" applyBorder="1" applyAlignment="1">
      <alignment horizontal="center" vertical="center"/>
    </xf>
    <xf numFmtId="1" fontId="12" fillId="0" borderId="13" xfId="9" applyNumberFormat="1" applyFont="1" applyBorder="1" applyAlignment="1">
      <alignment horizontal="center" vertical="center"/>
    </xf>
    <xf numFmtId="166" fontId="8" fillId="0" borderId="9" xfId="0" applyNumberFormat="1" applyFont="1" applyBorder="1" applyAlignment="1">
      <alignment horizontal="center" vertical="center"/>
    </xf>
    <xf numFmtId="166" fontId="8" fillId="0" borderId="13" xfId="0" applyNumberFormat="1" applyFont="1" applyBorder="1" applyAlignment="1">
      <alignment horizontal="center" vertical="center"/>
    </xf>
    <xf numFmtId="166" fontId="8" fillId="0" borderId="20" xfId="0" applyNumberFormat="1" applyFont="1" applyBorder="1" applyAlignment="1">
      <alignment horizontal="center" vertical="center"/>
    </xf>
    <xf numFmtId="0" fontId="12" fillId="0" borderId="2" xfId="0" applyFont="1" applyBorder="1" applyAlignment="1">
      <alignment horizontal="right" vertical="center"/>
    </xf>
    <xf numFmtId="0" fontId="19" fillId="0" borderId="2" xfId="0" applyFont="1" applyBorder="1" applyAlignment="1">
      <alignment horizontal="right" vertical="center"/>
    </xf>
    <xf numFmtId="0" fontId="19" fillId="0" borderId="9" xfId="0" applyFont="1" applyBorder="1" applyAlignment="1">
      <alignment horizontal="right" vertical="center"/>
    </xf>
    <xf numFmtId="0" fontId="13" fillId="0" borderId="10" xfId="0" applyFont="1" applyBorder="1" applyAlignment="1">
      <alignment horizontal="center" vertical="center"/>
    </xf>
    <xf numFmtId="0" fontId="13" fillId="8" borderId="5" xfId="0" applyFont="1" applyFill="1" applyBorder="1" applyAlignment="1">
      <alignment horizontal="center" vertical="center" wrapText="1"/>
    </xf>
    <xf numFmtId="0" fontId="13" fillId="8" borderId="0" xfId="0" applyFont="1" applyFill="1" applyAlignment="1">
      <alignment horizontal="center" vertical="center" wrapText="1"/>
    </xf>
    <xf numFmtId="2" fontId="13" fillId="8" borderId="2" xfId="0" applyNumberFormat="1" applyFont="1" applyFill="1" applyBorder="1" applyAlignment="1">
      <alignment horizontal="center" vertical="center" wrapText="1"/>
    </xf>
    <xf numFmtId="164" fontId="13" fillId="8" borderId="8" xfId="0" applyNumberFormat="1" applyFont="1" applyFill="1" applyBorder="1" applyAlignment="1">
      <alignment horizontal="center" vertical="center" wrapText="1"/>
    </xf>
    <xf numFmtId="164" fontId="13" fillId="8" borderId="7" xfId="0" applyNumberFormat="1" applyFont="1" applyFill="1" applyBorder="1" applyAlignment="1">
      <alignment horizontal="center" vertical="center" wrapText="1"/>
    </xf>
    <xf numFmtId="164" fontId="13" fillId="8" borderId="6" xfId="0" applyNumberFormat="1" applyFont="1" applyFill="1" applyBorder="1" applyAlignment="1">
      <alignment horizontal="center" vertical="center" wrapText="1"/>
    </xf>
    <xf numFmtId="164" fontId="13" fillId="8" borderId="4" xfId="0" applyNumberFormat="1" applyFont="1" applyFill="1" applyBorder="1" applyAlignment="1">
      <alignment horizontal="center" vertical="center" wrapText="1"/>
    </xf>
    <xf numFmtId="41" fontId="13" fillId="8" borderId="9" xfId="29" applyFont="1" applyFill="1" applyBorder="1" applyAlignment="1">
      <alignment horizontal="center" vertical="center" wrapText="1"/>
    </xf>
    <xf numFmtId="41" fontId="13" fillId="8" borderId="13" xfId="29" applyFont="1" applyFill="1" applyBorder="1" applyAlignment="1">
      <alignment horizontal="center" vertical="center" wrapText="1"/>
    </xf>
    <xf numFmtId="41" fontId="13" fillId="8" borderId="14" xfId="29" applyFont="1" applyFill="1" applyBorder="1" applyAlignment="1">
      <alignment horizontal="center" vertical="center" wrapText="1"/>
    </xf>
    <xf numFmtId="9" fontId="12" fillId="7" borderId="9" xfId="0" applyNumberFormat="1" applyFont="1" applyFill="1" applyBorder="1" applyAlignment="1">
      <alignment horizontal="center" vertical="center" wrapText="1"/>
    </xf>
    <xf numFmtId="9" fontId="12" fillId="7" borderId="14" xfId="0" applyNumberFormat="1" applyFont="1" applyFill="1" applyBorder="1" applyAlignment="1">
      <alignment horizontal="center" vertical="center" wrapText="1"/>
    </xf>
    <xf numFmtId="43" fontId="12" fillId="7" borderId="9" xfId="8" applyFont="1" applyFill="1" applyBorder="1" applyAlignment="1">
      <alignment horizontal="right" vertical="center" wrapText="1"/>
    </xf>
    <xf numFmtId="43" fontId="12" fillId="7" borderId="14" xfId="8" applyFont="1" applyFill="1" applyBorder="1" applyAlignment="1">
      <alignment horizontal="right" vertical="center" wrapText="1"/>
    </xf>
    <xf numFmtId="0" fontId="13" fillId="10" borderId="11" xfId="0" applyFont="1" applyFill="1" applyBorder="1" applyAlignment="1">
      <alignment horizontal="center" vertical="center" wrapText="1"/>
    </xf>
    <xf numFmtId="0" fontId="13" fillId="10" borderId="37" xfId="0" applyFont="1" applyFill="1" applyBorder="1" applyAlignment="1">
      <alignment horizontal="center" vertical="center" wrapText="1"/>
    </xf>
    <xf numFmtId="0" fontId="13" fillId="19" borderId="10" xfId="0" applyFont="1" applyFill="1" applyBorder="1" applyAlignment="1">
      <alignment horizontal="left" vertical="center" wrapText="1"/>
    </xf>
    <xf numFmtId="0" fontId="13" fillId="19" borderId="11" xfId="0" applyFont="1" applyFill="1" applyBorder="1" applyAlignment="1">
      <alignment horizontal="left" vertical="center" wrapText="1"/>
    </xf>
    <xf numFmtId="0" fontId="13" fillId="19" borderId="11" xfId="0" applyFont="1" applyFill="1" applyBorder="1" applyAlignment="1">
      <alignment horizontal="center" vertical="center" wrapText="1"/>
    </xf>
    <xf numFmtId="0" fontId="13" fillId="19" borderId="37" xfId="0" applyFont="1" applyFill="1" applyBorder="1" applyAlignment="1">
      <alignment horizontal="center" vertical="center" wrapText="1"/>
    </xf>
    <xf numFmtId="0" fontId="13" fillId="12" borderId="10" xfId="0" applyFont="1" applyFill="1" applyBorder="1" applyAlignment="1">
      <alignment horizontal="left" vertical="center" wrapText="1"/>
    </xf>
    <xf numFmtId="0" fontId="13" fillId="12" borderId="11" xfId="0" applyFont="1" applyFill="1" applyBorder="1" applyAlignment="1">
      <alignment horizontal="left" vertical="center" wrapText="1"/>
    </xf>
    <xf numFmtId="0" fontId="12" fillId="12" borderId="11" xfId="0" applyFont="1" applyFill="1" applyBorder="1" applyAlignment="1">
      <alignment horizontal="center" vertical="center" wrapText="1"/>
    </xf>
    <xf numFmtId="0" fontId="12" fillId="12" borderId="37" xfId="0" applyFont="1" applyFill="1" applyBorder="1" applyAlignment="1">
      <alignment horizontal="center" vertical="center" wrapText="1"/>
    </xf>
    <xf numFmtId="0" fontId="12" fillId="7" borderId="8" xfId="0" applyFont="1" applyFill="1" applyBorder="1" applyAlignment="1">
      <alignment horizontal="center" vertical="center" textRotation="90" wrapText="1"/>
    </xf>
    <xf numFmtId="0" fontId="12" fillId="7" borderId="7" xfId="0" applyFont="1" applyFill="1" applyBorder="1" applyAlignment="1">
      <alignment horizontal="center" vertical="center" textRotation="90" wrapText="1"/>
    </xf>
    <xf numFmtId="0" fontId="12" fillId="7" borderId="12" xfId="0" applyFont="1" applyFill="1" applyBorder="1" applyAlignment="1">
      <alignment horizontal="center" vertical="center" textRotation="90" wrapText="1"/>
    </xf>
    <xf numFmtId="0" fontId="12" fillId="7" borderId="1" xfId="0" applyFont="1" applyFill="1" applyBorder="1" applyAlignment="1">
      <alignment horizontal="center" vertical="center" textRotation="90" wrapText="1"/>
    </xf>
    <xf numFmtId="0" fontId="12" fillId="7" borderId="6" xfId="0" applyFont="1" applyFill="1" applyBorder="1" applyAlignment="1">
      <alignment horizontal="center" vertical="center" textRotation="90" wrapText="1"/>
    </xf>
    <xf numFmtId="0" fontId="12" fillId="7" borderId="4" xfId="0" applyFont="1" applyFill="1" applyBorder="1" applyAlignment="1">
      <alignment horizontal="center" vertical="center" textRotation="90" wrapText="1"/>
    </xf>
    <xf numFmtId="193" fontId="12" fillId="7" borderId="9" xfId="0" applyNumberFormat="1" applyFont="1" applyFill="1" applyBorder="1" applyAlignment="1">
      <alignment horizontal="center" vertical="center" wrapText="1"/>
    </xf>
    <xf numFmtId="193" fontId="12" fillId="7" borderId="14" xfId="0" applyNumberFormat="1" applyFont="1" applyFill="1" applyBorder="1" applyAlignment="1">
      <alignment horizontal="center" vertical="center" wrapText="1"/>
    </xf>
    <xf numFmtId="3" fontId="12" fillId="7" borderId="9" xfId="0" applyNumberFormat="1" applyFont="1" applyFill="1" applyBorder="1" applyAlignment="1">
      <alignment horizontal="center" vertical="center" wrapText="1"/>
    </xf>
    <xf numFmtId="3" fontId="12" fillId="7" borderId="14" xfId="0" applyNumberFormat="1" applyFont="1" applyFill="1" applyBorder="1" applyAlignment="1">
      <alignment horizontal="center" vertical="center" wrapText="1"/>
    </xf>
    <xf numFmtId="0" fontId="12" fillId="7" borderId="8" xfId="0" applyFont="1" applyFill="1" applyBorder="1" applyAlignment="1">
      <alignment horizontal="justify" vertical="center" wrapText="1"/>
    </xf>
    <xf numFmtId="0" fontId="12" fillId="7" borderId="6" xfId="0" applyFont="1" applyFill="1" applyBorder="1" applyAlignment="1">
      <alignment horizontal="justify" vertical="center" wrapText="1"/>
    </xf>
    <xf numFmtId="43" fontId="8" fillId="7" borderId="2" xfId="8" applyFont="1" applyFill="1" applyBorder="1" applyAlignment="1">
      <alignment horizontal="right" vertical="center" wrapText="1"/>
    </xf>
    <xf numFmtId="14" fontId="12" fillId="7" borderId="9" xfId="0" applyNumberFormat="1" applyFont="1" applyFill="1" applyBorder="1" applyAlignment="1">
      <alignment horizontal="center" vertical="center"/>
    </xf>
    <xf numFmtId="14" fontId="12" fillId="7" borderId="14" xfId="0" applyNumberFormat="1" applyFont="1" applyFill="1" applyBorder="1" applyAlignment="1">
      <alignment horizontal="center" vertical="center"/>
    </xf>
    <xf numFmtId="0" fontId="12" fillId="7" borderId="9" xfId="0" applyFont="1" applyFill="1" applyBorder="1" applyAlignment="1">
      <alignment horizontal="center" vertical="center"/>
    </xf>
    <xf numFmtId="0" fontId="12" fillId="7" borderId="14" xfId="0" applyFont="1" applyFill="1" applyBorder="1" applyAlignment="1">
      <alignment horizontal="center" vertical="center"/>
    </xf>
    <xf numFmtId="0" fontId="12" fillId="7" borderId="16" xfId="0" applyFont="1" applyFill="1" applyBorder="1" applyAlignment="1">
      <alignment horizontal="center" vertical="center" wrapText="1"/>
    </xf>
    <xf numFmtId="0" fontId="12" fillId="7" borderId="17" xfId="0" applyFont="1" applyFill="1" applyBorder="1" applyAlignment="1">
      <alignment horizontal="center" vertical="center"/>
    </xf>
    <xf numFmtId="193" fontId="12" fillId="7" borderId="13" xfId="0" applyNumberFormat="1" applyFont="1" applyFill="1" applyBorder="1" applyAlignment="1">
      <alignment horizontal="center" vertical="center" wrapText="1"/>
    </xf>
    <xf numFmtId="193" fontId="8" fillId="7" borderId="9" xfId="0" applyNumberFormat="1" applyFont="1" applyFill="1" applyBorder="1" applyAlignment="1">
      <alignment horizontal="center" vertical="center" wrapText="1"/>
    </xf>
    <xf numFmtId="193" fontId="8" fillId="7" borderId="13" xfId="0" applyNumberFormat="1" applyFont="1" applyFill="1" applyBorder="1" applyAlignment="1">
      <alignment horizontal="center" vertical="center" wrapText="1"/>
    </xf>
    <xf numFmtId="193" fontId="8" fillId="7" borderId="14" xfId="0" applyNumberFormat="1" applyFont="1" applyFill="1" applyBorder="1" applyAlignment="1">
      <alignment horizontal="center" vertical="center" wrapText="1"/>
    </xf>
    <xf numFmtId="3" fontId="8" fillId="7" borderId="9" xfId="0" applyNumberFormat="1" applyFont="1" applyFill="1" applyBorder="1" applyAlignment="1">
      <alignment horizontal="center" vertical="center" wrapText="1"/>
    </xf>
    <xf numFmtId="3" fontId="8" fillId="7" borderId="14" xfId="0" applyNumberFormat="1" applyFont="1" applyFill="1" applyBorder="1" applyAlignment="1">
      <alignment horizontal="center" vertical="center" wrapText="1"/>
    </xf>
    <xf numFmtId="43" fontId="12" fillId="7" borderId="13" xfId="8" applyFont="1" applyFill="1" applyBorder="1" applyAlignment="1">
      <alignment horizontal="right" vertical="center" wrapText="1"/>
    </xf>
    <xf numFmtId="43" fontId="12" fillId="7" borderId="2" xfId="8" applyFont="1" applyFill="1" applyBorder="1" applyAlignment="1">
      <alignment horizontal="right" vertical="center" wrapText="1"/>
    </xf>
    <xf numFmtId="1" fontId="12" fillId="7" borderId="1" xfId="0" applyNumberFormat="1" applyFont="1" applyFill="1" applyBorder="1" applyAlignment="1">
      <alignment horizontal="center" vertical="center" wrapText="1"/>
    </xf>
    <xf numFmtId="1" fontId="12" fillId="7" borderId="7" xfId="16" applyNumberFormat="1" applyFont="1" applyFill="1" applyBorder="1" applyAlignment="1">
      <alignment horizontal="center" vertical="center" wrapText="1"/>
    </xf>
    <xf numFmtId="1" fontId="12" fillId="7" borderId="4" xfId="16" applyNumberFormat="1" applyFont="1" applyFill="1" applyBorder="1" applyAlignment="1">
      <alignment horizontal="center" vertical="center" wrapText="1"/>
    </xf>
    <xf numFmtId="14" fontId="8" fillId="7" borderId="9" xfId="0" applyNumberFormat="1" applyFont="1" applyFill="1" applyBorder="1" applyAlignment="1">
      <alignment horizontal="center" vertical="center"/>
    </xf>
    <xf numFmtId="14" fontId="8" fillId="7" borderId="13" xfId="0" applyNumberFormat="1" applyFont="1" applyFill="1" applyBorder="1" applyAlignment="1">
      <alignment horizontal="center" vertical="center"/>
    </xf>
    <xf numFmtId="14" fontId="8" fillId="7" borderId="14" xfId="0" applyNumberFormat="1" applyFont="1" applyFill="1" applyBorder="1" applyAlignment="1">
      <alignment horizontal="center" vertical="center"/>
    </xf>
    <xf numFmtId="0" fontId="8" fillId="7" borderId="16" xfId="0" applyFont="1" applyFill="1" applyBorder="1" applyAlignment="1">
      <alignment horizontal="center" vertical="center" wrapText="1"/>
    </xf>
    <xf numFmtId="0" fontId="8" fillId="7" borderId="19" xfId="0" applyFont="1" applyFill="1" applyBorder="1" applyAlignment="1">
      <alignment horizontal="center" vertical="center" wrapText="1"/>
    </xf>
    <xf numFmtId="0" fontId="8" fillId="7" borderId="17" xfId="0" applyFont="1" applyFill="1" applyBorder="1" applyAlignment="1">
      <alignment horizontal="center" vertical="center" wrapText="1"/>
    </xf>
    <xf numFmtId="9" fontId="12" fillId="7" borderId="13" xfId="0" applyNumberFormat="1" applyFont="1" applyFill="1" applyBorder="1" applyAlignment="1">
      <alignment horizontal="center" vertical="center" wrapText="1"/>
    </xf>
    <xf numFmtId="3" fontId="20" fillId="7" borderId="9" xfId="0" applyNumberFormat="1" applyFont="1" applyFill="1" applyBorder="1" applyAlignment="1">
      <alignment horizontal="center" vertical="center" wrapText="1"/>
    </xf>
    <xf numFmtId="3" fontId="20" fillId="7" borderId="13" xfId="0" applyNumberFormat="1" applyFont="1" applyFill="1" applyBorder="1" applyAlignment="1">
      <alignment horizontal="center" vertical="center" wrapText="1"/>
    </xf>
    <xf numFmtId="3" fontId="20" fillId="7" borderId="14" xfId="0" applyNumberFormat="1" applyFont="1" applyFill="1" applyBorder="1" applyAlignment="1">
      <alignment horizontal="center" vertical="center" wrapText="1"/>
    </xf>
    <xf numFmtId="3" fontId="20" fillId="0" borderId="9" xfId="0" applyNumberFormat="1" applyFont="1" applyBorder="1" applyAlignment="1">
      <alignment horizontal="center" vertical="center" wrapText="1"/>
    </xf>
    <xf numFmtId="3" fontId="20" fillId="0" borderId="13" xfId="0" applyNumberFormat="1" applyFont="1" applyBorder="1" applyAlignment="1">
      <alignment horizontal="center" vertical="center" wrapText="1"/>
    </xf>
    <xf numFmtId="3" fontId="20" fillId="0" borderId="14" xfId="0" applyNumberFormat="1" applyFont="1" applyBorder="1" applyAlignment="1">
      <alignment horizontal="center" vertical="center" wrapText="1"/>
    </xf>
    <xf numFmtId="0" fontId="12" fillId="7" borderId="12" xfId="0" applyFont="1" applyFill="1" applyBorder="1" applyAlignment="1">
      <alignment horizontal="justify" vertical="center" wrapText="1"/>
    </xf>
    <xf numFmtId="43" fontId="8" fillId="7" borderId="9" xfId="8" applyFont="1" applyFill="1" applyBorder="1" applyAlignment="1">
      <alignment horizontal="right" vertical="center" wrapText="1"/>
    </xf>
    <xf numFmtId="43" fontId="8" fillId="7" borderId="13" xfId="8" applyFont="1" applyFill="1" applyBorder="1" applyAlignment="1">
      <alignment horizontal="right" vertical="center" wrapText="1"/>
    </xf>
    <xf numFmtId="43" fontId="8" fillId="7" borderId="14" xfId="8" applyFont="1" applyFill="1" applyBorder="1" applyAlignment="1">
      <alignment horizontal="right" vertical="center" wrapText="1"/>
    </xf>
    <xf numFmtId="1" fontId="12" fillId="7" borderId="7" xfId="0" applyNumberFormat="1" applyFont="1" applyFill="1" applyBorder="1" applyAlignment="1">
      <alignment horizontal="center" vertical="center" wrapText="1"/>
    </xf>
    <xf numFmtId="1" fontId="12" fillId="7" borderId="4" xfId="0" applyNumberFormat="1" applyFont="1" applyFill="1" applyBorder="1" applyAlignment="1">
      <alignment horizontal="center" vertical="center" wrapText="1"/>
    </xf>
    <xf numFmtId="3" fontId="8" fillId="0" borderId="14" xfId="0" applyNumberFormat="1" applyFont="1" applyBorder="1" applyAlignment="1">
      <alignment horizontal="center" vertical="center" wrapText="1"/>
    </xf>
    <xf numFmtId="0" fontId="13" fillId="7" borderId="0" xfId="0" applyFont="1" applyFill="1" applyAlignment="1">
      <alignment horizontal="center"/>
    </xf>
    <xf numFmtId="0" fontId="12" fillId="7" borderId="0" xfId="0" applyFont="1" applyFill="1" applyAlignment="1">
      <alignment horizontal="center"/>
    </xf>
    <xf numFmtId="0" fontId="8" fillId="7" borderId="7"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15" fillId="0" borderId="26" xfId="0" applyFont="1" applyBorder="1" applyAlignment="1">
      <alignment horizontal="center" vertical="center" wrapText="1"/>
    </xf>
    <xf numFmtId="0" fontId="15" fillId="0" borderId="27" xfId="0" applyFont="1" applyBorder="1" applyAlignment="1">
      <alignment horizontal="center" vertical="center" wrapText="1"/>
    </xf>
    <xf numFmtId="0" fontId="15" fillId="0" borderId="44"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4" xfId="0" applyFont="1" applyBorder="1" applyAlignment="1">
      <alignment horizontal="center" vertical="center" wrapText="1"/>
    </xf>
    <xf numFmtId="0" fontId="7" fillId="0" borderId="32" xfId="0" applyFont="1" applyBorder="1" applyAlignment="1">
      <alignment horizontal="center" vertical="center"/>
    </xf>
    <xf numFmtId="0" fontId="7" fillId="0" borderId="31" xfId="0" applyFont="1" applyBorder="1" applyAlignment="1">
      <alignment horizontal="center" vertical="center"/>
    </xf>
    <xf numFmtId="0" fontId="7" fillId="0" borderId="3" xfId="0" applyFont="1" applyBorder="1" applyAlignment="1">
      <alignment horizontal="center" vertical="center"/>
    </xf>
    <xf numFmtId="0" fontId="7" fillId="0" borderId="18" xfId="0" applyFont="1" applyBorder="1" applyAlignment="1">
      <alignment horizontal="center" vertical="center"/>
    </xf>
    <xf numFmtId="0" fontId="7" fillId="0" borderId="6" xfId="0" applyFont="1" applyBorder="1" applyAlignment="1">
      <alignment horizontal="center" vertical="center"/>
    </xf>
    <xf numFmtId="1" fontId="7" fillId="8" borderId="34" xfId="0" applyNumberFormat="1" applyFont="1" applyFill="1" applyBorder="1" applyAlignment="1">
      <alignment horizontal="center" vertical="center" wrapText="1"/>
    </xf>
    <xf numFmtId="1" fontId="7" fillId="8" borderId="35" xfId="0" applyNumberFormat="1" applyFont="1" applyFill="1" applyBorder="1" applyAlignment="1">
      <alignment horizontal="center" vertical="center" wrapText="1"/>
    </xf>
    <xf numFmtId="166" fontId="7" fillId="8" borderId="2" xfId="0" applyNumberFormat="1" applyFont="1" applyFill="1" applyBorder="1" applyAlignment="1">
      <alignment horizontal="center" vertical="center" wrapText="1"/>
    </xf>
    <xf numFmtId="3" fontId="7" fillId="8" borderId="16" xfId="0" applyNumberFormat="1" applyFont="1" applyFill="1" applyBorder="1" applyAlignment="1">
      <alignment horizontal="center" vertical="center" wrapText="1"/>
    </xf>
    <xf numFmtId="3" fontId="7" fillId="8" borderId="19" xfId="0" applyNumberFormat="1" applyFont="1" applyFill="1" applyBorder="1" applyAlignment="1">
      <alignment horizontal="center" vertical="center" wrapText="1"/>
    </xf>
    <xf numFmtId="1" fontId="7" fillId="7" borderId="9" xfId="0" applyNumberFormat="1" applyFont="1" applyFill="1" applyBorder="1" applyAlignment="1">
      <alignment horizontal="center" vertical="center" wrapText="1"/>
    </xf>
    <xf numFmtId="1" fontId="7" fillId="7" borderId="13" xfId="0" applyNumberFormat="1" applyFont="1" applyFill="1" applyBorder="1" applyAlignment="1">
      <alignment horizontal="center" vertical="center" wrapText="1"/>
    </xf>
    <xf numFmtId="1" fontId="7" fillId="7" borderId="14" xfId="0" applyNumberFormat="1" applyFont="1" applyFill="1" applyBorder="1" applyAlignment="1">
      <alignment horizontal="center" vertical="center" wrapText="1"/>
    </xf>
    <xf numFmtId="169" fontId="8" fillId="7" borderId="9" xfId="1" applyNumberFormat="1" applyFont="1" applyFill="1" applyBorder="1" applyAlignment="1">
      <alignment horizontal="center" vertical="center" wrapText="1"/>
    </xf>
    <xf numFmtId="169" fontId="8" fillId="7" borderId="13" xfId="1" applyNumberFormat="1" applyFont="1" applyFill="1" applyBorder="1" applyAlignment="1">
      <alignment horizontal="center" vertical="center" wrapText="1"/>
    </xf>
    <xf numFmtId="169" fontId="8" fillId="7" borderId="14" xfId="1" applyNumberFormat="1" applyFont="1" applyFill="1" applyBorder="1" applyAlignment="1">
      <alignment horizontal="center" vertical="center" wrapText="1"/>
    </xf>
    <xf numFmtId="14" fontId="8" fillId="7" borderId="9" xfId="0" applyNumberFormat="1" applyFont="1" applyFill="1" applyBorder="1" applyAlignment="1">
      <alignment horizontal="center" vertical="center" wrapText="1"/>
    </xf>
    <xf numFmtId="14" fontId="8" fillId="7" borderId="13" xfId="0" applyNumberFormat="1" applyFont="1" applyFill="1" applyBorder="1" applyAlignment="1">
      <alignment horizontal="center" vertical="center" wrapText="1"/>
    </xf>
    <xf numFmtId="14" fontId="8" fillId="7" borderId="14" xfId="0" applyNumberFormat="1" applyFont="1" applyFill="1" applyBorder="1" applyAlignment="1">
      <alignment horizontal="center" vertical="center" wrapText="1"/>
    </xf>
    <xf numFmtId="1" fontId="7" fillId="7" borderId="32" xfId="0" applyNumberFormat="1" applyFont="1" applyFill="1" applyBorder="1" applyAlignment="1">
      <alignment horizontal="center" vertical="center" wrapText="1"/>
    </xf>
    <xf numFmtId="1" fontId="7" fillId="7" borderId="5" xfId="0" applyNumberFormat="1" applyFont="1" applyFill="1" applyBorder="1" applyAlignment="1">
      <alignment horizontal="center" vertical="center" wrapText="1"/>
    </xf>
    <xf numFmtId="1" fontId="7" fillId="7" borderId="7" xfId="0" applyNumberFormat="1" applyFont="1" applyFill="1" applyBorder="1" applyAlignment="1">
      <alignment horizontal="center" vertical="center" wrapText="1"/>
    </xf>
    <xf numFmtId="1" fontId="7" fillId="7" borderId="30" xfId="0" applyNumberFormat="1" applyFont="1" applyFill="1" applyBorder="1" applyAlignment="1">
      <alignment horizontal="center" vertical="center" wrapText="1"/>
    </xf>
    <xf numFmtId="1" fontId="7" fillId="7" borderId="0" xfId="0" applyNumberFormat="1" applyFont="1" applyFill="1" applyAlignment="1">
      <alignment horizontal="center" vertical="center" wrapText="1"/>
    </xf>
    <xf numFmtId="1" fontId="7" fillId="7" borderId="1" xfId="0" applyNumberFormat="1" applyFont="1" applyFill="1" applyBorder="1" applyAlignment="1">
      <alignment horizontal="center" vertical="center" wrapText="1"/>
    </xf>
    <xf numFmtId="0" fontId="7" fillId="7" borderId="5" xfId="0"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7" borderId="0" xfId="0" applyFont="1" applyFill="1" applyAlignment="1">
      <alignment horizontal="center" vertical="center" wrapText="1"/>
    </xf>
    <xf numFmtId="0" fontId="7" fillId="7" borderId="1"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8" fillId="7" borderId="4" xfId="0" applyFont="1" applyFill="1" applyBorder="1" applyAlignment="1">
      <alignment horizontal="center" vertical="center" wrapText="1"/>
    </xf>
    <xf numFmtId="3" fontId="7" fillId="9" borderId="2" xfId="0" applyNumberFormat="1" applyFont="1" applyFill="1" applyBorder="1" applyAlignment="1">
      <alignment horizontal="center" vertical="center" wrapText="1"/>
    </xf>
    <xf numFmtId="168" fontId="7" fillId="8" borderId="8" xfId="0" applyNumberFormat="1" applyFont="1" applyFill="1" applyBorder="1" applyAlignment="1">
      <alignment horizontal="center" vertical="center" wrapText="1"/>
    </xf>
    <xf numFmtId="168" fontId="7" fillId="8" borderId="12" xfId="0" applyNumberFormat="1" applyFont="1" applyFill="1" applyBorder="1" applyAlignment="1">
      <alignment horizontal="center" vertical="center" wrapText="1"/>
    </xf>
    <xf numFmtId="43" fontId="7" fillId="8" borderId="8" xfId="1" applyFont="1" applyFill="1" applyBorder="1" applyAlignment="1">
      <alignment horizontal="center" vertical="center" wrapText="1"/>
    </xf>
    <xf numFmtId="43" fontId="7" fillId="8" borderId="12" xfId="1" applyFont="1" applyFill="1" applyBorder="1" applyAlignment="1">
      <alignment horizontal="center" vertical="center" wrapText="1"/>
    </xf>
    <xf numFmtId="9" fontId="8" fillId="7" borderId="9" xfId="0" applyNumberFormat="1" applyFont="1" applyFill="1" applyBorder="1" applyAlignment="1">
      <alignment horizontal="center" vertical="center" wrapText="1"/>
    </xf>
    <xf numFmtId="9" fontId="8" fillId="7" borderId="13" xfId="0" applyNumberFormat="1" applyFont="1" applyFill="1" applyBorder="1" applyAlignment="1">
      <alignment horizontal="center" vertical="center" wrapText="1"/>
    </xf>
    <xf numFmtId="43" fontId="8" fillId="0" borderId="9" xfId="1" applyFont="1" applyBorder="1" applyAlignment="1">
      <alignment horizontal="center" vertical="center" wrapText="1"/>
    </xf>
    <xf numFmtId="43" fontId="8" fillId="0" borderId="13" xfId="1" applyFont="1" applyBorder="1" applyAlignment="1">
      <alignment horizontal="center" vertical="center" wrapText="1"/>
    </xf>
    <xf numFmtId="3" fontId="8" fillId="7" borderId="9" xfId="0" applyNumberFormat="1" applyFont="1" applyFill="1" applyBorder="1" applyAlignment="1">
      <alignment horizontal="justify" vertical="center" wrapText="1"/>
    </xf>
    <xf numFmtId="3" fontId="8" fillId="7" borderId="13" xfId="0" applyNumberFormat="1" applyFont="1" applyFill="1" applyBorder="1" applyAlignment="1">
      <alignment horizontal="justify" vertical="center" wrapText="1"/>
    </xf>
    <xf numFmtId="1" fontId="8" fillId="7" borderId="15" xfId="0" applyNumberFormat="1" applyFont="1" applyFill="1" applyBorder="1" applyAlignment="1">
      <alignment horizontal="center" vertical="center" wrapText="1"/>
    </xf>
    <xf numFmtId="1" fontId="8" fillId="7" borderId="7" xfId="0" applyNumberFormat="1"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7" borderId="12" xfId="0" applyFont="1" applyFill="1" applyBorder="1" applyAlignment="1">
      <alignment horizontal="center" vertical="center" wrapText="1"/>
    </xf>
    <xf numFmtId="1" fontId="8" fillId="7" borderId="1" xfId="0" applyNumberFormat="1" applyFont="1" applyFill="1" applyBorder="1" applyAlignment="1">
      <alignment horizontal="center" vertical="center" wrapText="1"/>
    </xf>
    <xf numFmtId="1" fontId="8" fillId="7" borderId="4" xfId="0" applyNumberFormat="1" applyFont="1" applyFill="1" applyBorder="1" applyAlignment="1">
      <alignment horizontal="center" vertical="center" wrapText="1"/>
    </xf>
    <xf numFmtId="43" fontId="8" fillId="0" borderId="2" xfId="1" applyFont="1" applyBorder="1" applyAlignment="1">
      <alignment horizontal="center" vertical="center" wrapText="1"/>
    </xf>
    <xf numFmtId="43" fontId="8" fillId="0" borderId="2" xfId="1" applyFont="1" applyBorder="1" applyAlignment="1">
      <alignment horizontal="center" vertical="center"/>
    </xf>
    <xf numFmtId="169" fontId="8" fillId="0" borderId="9" xfId="1" applyNumberFormat="1" applyFont="1" applyBorder="1" applyAlignment="1">
      <alignment horizontal="center" vertical="center" wrapText="1"/>
    </xf>
    <xf numFmtId="169" fontId="8" fillId="0" borderId="13" xfId="1" applyNumberFormat="1" applyFont="1" applyBorder="1" applyAlignment="1">
      <alignment horizontal="center" vertical="center" wrapText="1"/>
    </xf>
    <xf numFmtId="169" fontId="8" fillId="0" borderId="14" xfId="1" applyNumberFormat="1" applyFont="1" applyBorder="1" applyAlignment="1">
      <alignment horizontal="center" vertical="center" wrapText="1"/>
    </xf>
    <xf numFmtId="0" fontId="8" fillId="7" borderId="6" xfId="0" applyFont="1" applyFill="1" applyBorder="1" applyAlignment="1">
      <alignment horizontal="justify" vertical="center" wrapText="1"/>
    </xf>
    <xf numFmtId="3" fontId="8" fillId="7" borderId="14" xfId="0" applyNumberFormat="1" applyFont="1" applyFill="1" applyBorder="1" applyAlignment="1">
      <alignment horizontal="justify" vertical="center" wrapText="1"/>
    </xf>
    <xf numFmtId="43" fontId="8" fillId="0" borderId="14" xfId="1" applyFont="1" applyBorder="1" applyAlignment="1">
      <alignment horizontal="center" vertical="center" wrapText="1"/>
    </xf>
    <xf numFmtId="3" fontId="8" fillId="7" borderId="17" xfId="0" applyNumberFormat="1" applyFont="1" applyFill="1" applyBorder="1" applyAlignment="1">
      <alignment horizontal="justify" vertical="center" wrapText="1"/>
    </xf>
    <xf numFmtId="0" fontId="7" fillId="7" borderId="8" xfId="0" applyFont="1" applyFill="1" applyBorder="1" applyAlignment="1">
      <alignment horizontal="center" vertical="center" wrapText="1"/>
    </xf>
    <xf numFmtId="0" fontId="7" fillId="7" borderId="12"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7" fillId="7" borderId="4" xfId="0" applyFont="1" applyFill="1" applyBorder="1" applyAlignment="1">
      <alignment horizontal="center" vertical="center" wrapText="1"/>
    </xf>
    <xf numFmtId="43" fontId="8" fillId="0" borderId="2" xfId="1" applyFont="1" applyFill="1" applyBorder="1" applyAlignment="1">
      <alignment horizontal="center" vertical="center" wrapText="1"/>
    </xf>
    <xf numFmtId="9" fontId="8" fillId="7" borderId="2" xfId="0" applyNumberFormat="1" applyFont="1" applyFill="1" applyBorder="1" applyAlignment="1">
      <alignment horizontal="center" vertical="center" wrapText="1"/>
    </xf>
    <xf numFmtId="3" fontId="8" fillId="7" borderId="2" xfId="0" applyNumberFormat="1" applyFont="1" applyFill="1" applyBorder="1" applyAlignment="1">
      <alignment horizontal="justify" vertical="center" wrapText="1"/>
    </xf>
    <xf numFmtId="1" fontId="7" fillId="0" borderId="9" xfId="0" applyNumberFormat="1" applyFont="1" applyFill="1" applyBorder="1" applyAlignment="1">
      <alignment horizontal="center" vertical="center" wrapText="1"/>
    </xf>
    <xf numFmtId="1" fontId="7" fillId="0" borderId="13" xfId="0" applyNumberFormat="1" applyFont="1" applyFill="1" applyBorder="1" applyAlignment="1">
      <alignment horizontal="center" vertical="center" wrapText="1"/>
    </xf>
    <xf numFmtId="1" fontId="7" fillId="0" borderId="14" xfId="0" applyNumberFormat="1" applyFont="1" applyFill="1" applyBorder="1" applyAlignment="1">
      <alignment horizontal="center" vertical="center" wrapText="1"/>
    </xf>
    <xf numFmtId="169" fontId="8" fillId="0" borderId="13" xfId="1" applyNumberFormat="1" applyFont="1" applyFill="1" applyBorder="1" applyAlignment="1">
      <alignment horizontal="center" vertical="center" wrapText="1"/>
    </xf>
    <xf numFmtId="169" fontId="8" fillId="0" borderId="14"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3" fontId="8" fillId="7" borderId="10" xfId="0" applyNumberFormat="1" applyFont="1" applyFill="1" applyBorder="1" applyAlignment="1">
      <alignment horizontal="justify" vertical="center" wrapText="1"/>
    </xf>
    <xf numFmtId="9" fontId="8" fillId="7" borderId="14" xfId="0" applyNumberFormat="1" applyFont="1" applyFill="1" applyBorder="1" applyAlignment="1">
      <alignment horizontal="center" vertical="center" wrapText="1"/>
    </xf>
    <xf numFmtId="0" fontId="8" fillId="7" borderId="8" xfId="0" applyFont="1" applyFill="1" applyBorder="1" applyAlignment="1">
      <alignment horizontal="center"/>
    </xf>
    <xf numFmtId="0" fontId="8" fillId="7" borderId="5" xfId="0" applyFont="1" applyFill="1" applyBorder="1" applyAlignment="1">
      <alignment horizontal="center"/>
    </xf>
    <xf numFmtId="0" fontId="8" fillId="7" borderId="7" xfId="0" applyFont="1" applyFill="1" applyBorder="1" applyAlignment="1">
      <alignment horizontal="center"/>
    </xf>
    <xf numFmtId="0" fontId="8" fillId="7" borderId="12" xfId="0" applyFont="1" applyFill="1" applyBorder="1" applyAlignment="1">
      <alignment horizontal="center"/>
    </xf>
    <xf numFmtId="0" fontId="8" fillId="7" borderId="0" xfId="0" applyFont="1" applyFill="1" applyAlignment="1">
      <alignment horizontal="center"/>
    </xf>
    <xf numFmtId="0" fontId="8" fillId="7" borderId="1" xfId="0" applyFont="1" applyFill="1" applyBorder="1" applyAlignment="1">
      <alignment horizontal="center"/>
    </xf>
    <xf numFmtId="43" fontId="8" fillId="7" borderId="9" xfId="1" applyFont="1" applyFill="1" applyBorder="1" applyAlignment="1">
      <alignment horizontal="center" vertical="center" wrapText="1"/>
    </xf>
    <xf numFmtId="43" fontId="8" fillId="7" borderId="13" xfId="1" applyFont="1" applyFill="1" applyBorder="1" applyAlignment="1">
      <alignment horizontal="center" vertical="center" wrapText="1"/>
    </xf>
    <xf numFmtId="0" fontId="8" fillId="0" borderId="8" xfId="0" applyFont="1" applyBorder="1" applyAlignment="1">
      <alignment horizontal="center"/>
    </xf>
    <xf numFmtId="0" fontId="8" fillId="0" borderId="5" xfId="0" applyFont="1" applyBorder="1" applyAlignment="1">
      <alignment horizontal="center"/>
    </xf>
    <xf numFmtId="0" fontId="8" fillId="0" borderId="7" xfId="0" applyFont="1" applyBorder="1" applyAlignment="1">
      <alignment horizontal="center"/>
    </xf>
    <xf numFmtId="0" fontId="8" fillId="0" borderId="12" xfId="0" applyFont="1" applyBorder="1" applyAlignment="1">
      <alignment horizontal="center"/>
    </xf>
    <xf numFmtId="0" fontId="8" fillId="0" borderId="0" xfId="0" applyFont="1" applyAlignment="1">
      <alignment horizontal="center"/>
    </xf>
    <xf numFmtId="0" fontId="8" fillId="0" borderId="1"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43" fontId="8" fillId="7" borderId="2" xfId="1" applyFont="1" applyFill="1" applyBorder="1" applyAlignment="1">
      <alignment horizontal="center" vertical="center" wrapText="1"/>
    </xf>
    <xf numFmtId="1" fontId="8" fillId="7" borderId="14" xfId="0" applyNumberFormat="1" applyFont="1" applyFill="1" applyBorder="1" applyAlignment="1">
      <alignment horizontal="center" vertical="center" wrapText="1"/>
    </xf>
    <xf numFmtId="0" fontId="8" fillId="7" borderId="8"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7" fillId="0" borderId="0" xfId="0" applyFont="1" applyAlignment="1">
      <alignment horizontal="left"/>
    </xf>
    <xf numFmtId="169" fontId="8" fillId="7" borderId="7" xfId="1" applyNumberFormat="1" applyFont="1" applyFill="1" applyBorder="1" applyAlignment="1">
      <alignment horizontal="center" vertical="center" wrapText="1"/>
    </xf>
    <xf numFmtId="169" fontId="8" fillId="7" borderId="1" xfId="1" applyNumberFormat="1" applyFont="1" applyFill="1" applyBorder="1" applyAlignment="1">
      <alignment horizontal="center" vertical="center" wrapText="1"/>
    </xf>
    <xf numFmtId="169" fontId="8" fillId="0" borderId="7" xfId="0" applyNumberFormat="1" applyFont="1" applyBorder="1" applyAlignment="1">
      <alignment horizontal="center" vertical="center"/>
    </xf>
    <xf numFmtId="169" fontId="8" fillId="0" borderId="1" xfId="0" applyNumberFormat="1" applyFont="1" applyBorder="1" applyAlignment="1">
      <alignment horizontal="center" vertical="center"/>
    </xf>
    <xf numFmtId="169" fontId="8" fillId="0" borderId="4" xfId="0" applyNumberFormat="1" applyFont="1" applyBorder="1" applyAlignment="1">
      <alignment horizontal="center" vertical="center"/>
    </xf>
    <xf numFmtId="169" fontId="8" fillId="0" borderId="9" xfId="0" applyNumberFormat="1" applyFont="1" applyBorder="1" applyAlignment="1">
      <alignment horizontal="center" vertical="center"/>
    </xf>
    <xf numFmtId="169" fontId="8" fillId="0" borderId="13" xfId="0" applyNumberFormat="1" applyFont="1" applyBorder="1" applyAlignment="1">
      <alignment horizontal="center" vertical="center"/>
    </xf>
    <xf numFmtId="169" fontId="8" fillId="0" borderId="14" xfId="0" applyNumberFormat="1" applyFont="1" applyBorder="1" applyAlignment="1">
      <alignment horizontal="center" vertical="center"/>
    </xf>
    <xf numFmtId="166" fontId="13" fillId="8" borderId="2" xfId="0" applyNumberFormat="1" applyFont="1" applyFill="1" applyBorder="1" applyAlignment="1">
      <alignment horizontal="center" vertical="center" wrapText="1"/>
    </xf>
    <xf numFmtId="0" fontId="13" fillId="8" borderId="2" xfId="0" applyFont="1" applyFill="1" applyBorder="1" applyAlignment="1">
      <alignment horizontal="justify" vertical="center" wrapText="1"/>
    </xf>
    <xf numFmtId="1" fontId="13" fillId="0" borderId="2" xfId="0" applyNumberFormat="1" applyFont="1" applyBorder="1" applyAlignment="1">
      <alignment horizontal="center" vertical="center" textRotation="180" wrapText="1"/>
    </xf>
    <xf numFmtId="0" fontId="12" fillId="0" borderId="2" xfId="0" applyFont="1" applyBorder="1" applyAlignment="1">
      <alignment horizontal="center" vertical="center"/>
    </xf>
    <xf numFmtId="166" fontId="12" fillId="0" borderId="2" xfId="0" applyNumberFormat="1" applyFont="1" applyBorder="1" applyAlignment="1">
      <alignment horizontal="center" vertical="center" wrapText="1"/>
    </xf>
    <xf numFmtId="3" fontId="12" fillId="0" borderId="18" xfId="0" applyNumberFormat="1" applyFont="1" applyBorder="1" applyAlignment="1">
      <alignment horizontal="center" vertical="center" wrapText="1"/>
    </xf>
    <xf numFmtId="1" fontId="12" fillId="0" borderId="2" xfId="0" applyNumberFormat="1" applyFont="1" applyBorder="1" applyAlignment="1">
      <alignment horizontal="center" vertical="center" textRotation="180" wrapText="1"/>
    </xf>
    <xf numFmtId="1" fontId="12" fillId="0" borderId="9" xfId="0" applyNumberFormat="1" applyFont="1" applyBorder="1" applyAlignment="1">
      <alignment horizontal="center" vertical="center" textRotation="180" wrapText="1"/>
    </xf>
    <xf numFmtId="1" fontId="12" fillId="0" borderId="13" xfId="0" applyNumberFormat="1" applyFont="1" applyBorder="1" applyAlignment="1">
      <alignment horizontal="center" vertical="center" textRotation="180" wrapText="1"/>
    </xf>
    <xf numFmtId="1" fontId="12" fillId="0" borderId="14" xfId="0" applyNumberFormat="1" applyFont="1" applyBorder="1" applyAlignment="1">
      <alignment horizontal="center" vertical="center" textRotation="180" wrapText="1"/>
    </xf>
    <xf numFmtId="3" fontId="12" fillId="0" borderId="9" xfId="0" applyNumberFormat="1" applyFont="1" applyBorder="1" applyAlignment="1">
      <alignment horizontal="center" vertical="center" wrapText="1"/>
    </xf>
    <xf numFmtId="3" fontId="12" fillId="0" borderId="13" xfId="0" applyNumberFormat="1" applyFont="1" applyBorder="1" applyAlignment="1">
      <alignment horizontal="center" vertical="center" wrapText="1"/>
    </xf>
    <xf numFmtId="3" fontId="12" fillId="0" borderId="14" xfId="0" applyNumberFormat="1" applyFont="1" applyBorder="1" applyAlignment="1">
      <alignment horizontal="center" vertical="center" wrapText="1"/>
    </xf>
    <xf numFmtId="1" fontId="12" fillId="0" borderId="2" xfId="0" applyNumberFormat="1" applyFont="1" applyBorder="1" applyAlignment="1">
      <alignment horizontal="center" vertical="center" wrapText="1"/>
    </xf>
    <xf numFmtId="10" fontId="12" fillId="0" borderId="9" xfId="3" applyNumberFormat="1" applyFont="1" applyBorder="1" applyAlignment="1">
      <alignment horizontal="center" vertical="center" wrapText="1"/>
    </xf>
    <xf numFmtId="10" fontId="12" fillId="0" borderId="14" xfId="3" applyNumberFormat="1" applyFont="1" applyBorder="1" applyAlignment="1">
      <alignment horizontal="center" vertical="center" wrapText="1"/>
    </xf>
    <xf numFmtId="43" fontId="12" fillId="0" borderId="2" xfId="1" applyFont="1" applyBorder="1" applyAlignment="1">
      <alignment vertical="center" wrapText="1"/>
    </xf>
    <xf numFmtId="0" fontId="8" fillId="7" borderId="7" xfId="28" applyNumberFormat="1" applyFont="1" applyFill="1" applyBorder="1" applyAlignment="1">
      <alignment horizontal="center" vertical="center"/>
    </xf>
    <xf numFmtId="0" fontId="8" fillId="7" borderId="4" xfId="28" applyNumberFormat="1" applyFont="1" applyFill="1" applyBorder="1" applyAlignment="1">
      <alignment horizontal="center" vertical="center"/>
    </xf>
    <xf numFmtId="0" fontId="8" fillId="7" borderId="9" xfId="28" applyNumberFormat="1" applyFont="1" applyFill="1" applyBorder="1" applyAlignment="1">
      <alignment horizontal="center" vertical="center"/>
    </xf>
    <xf numFmtId="0" fontId="8" fillId="7" borderId="14" xfId="28" applyNumberFormat="1" applyFont="1" applyFill="1" applyBorder="1" applyAlignment="1">
      <alignment horizontal="center" vertical="center"/>
    </xf>
    <xf numFmtId="0" fontId="12" fillId="0" borderId="9" xfId="0" applyFont="1" applyBorder="1" applyAlignment="1">
      <alignment horizontal="center" vertical="center"/>
    </xf>
    <xf numFmtId="0" fontId="12" fillId="0" borderId="14" xfId="0" applyFont="1" applyBorder="1" applyAlignment="1">
      <alignment horizontal="center" vertical="center"/>
    </xf>
    <xf numFmtId="169" fontId="14" fillId="0" borderId="9" xfId="28" applyNumberFormat="1" applyFont="1" applyBorder="1" applyAlignment="1">
      <alignment horizontal="center" vertical="center"/>
    </xf>
    <xf numFmtId="169" fontId="14" fillId="0" borderId="14" xfId="28" applyNumberFormat="1" applyFont="1" applyBorder="1" applyAlignment="1">
      <alignment horizontal="center" vertical="center"/>
    </xf>
    <xf numFmtId="0" fontId="12" fillId="7" borderId="8" xfId="0" applyFont="1" applyFill="1" applyBorder="1" applyAlignment="1">
      <alignment horizontal="center"/>
    </xf>
    <xf numFmtId="0" fontId="12" fillId="7" borderId="5" xfId="0" applyFont="1" applyFill="1" applyBorder="1" applyAlignment="1">
      <alignment horizontal="center"/>
    </xf>
    <xf numFmtId="0" fontId="12" fillId="7" borderId="7" xfId="0" applyFont="1" applyFill="1" applyBorder="1" applyAlignment="1">
      <alignment horizontal="center"/>
    </xf>
    <xf numFmtId="0" fontId="12" fillId="7" borderId="12" xfId="0" applyFont="1" applyFill="1" applyBorder="1" applyAlignment="1">
      <alignment horizontal="center"/>
    </xf>
    <xf numFmtId="0" fontId="12" fillId="7" borderId="1" xfId="0" applyFont="1" applyFill="1" applyBorder="1" applyAlignment="1">
      <alignment horizontal="center"/>
    </xf>
    <xf numFmtId="0" fontId="12" fillId="7" borderId="6" xfId="0" applyFont="1" applyFill="1" applyBorder="1" applyAlignment="1">
      <alignment horizontal="center"/>
    </xf>
    <xf numFmtId="0" fontId="12" fillId="7" borderId="3" xfId="0" applyFont="1" applyFill="1" applyBorder="1" applyAlignment="1">
      <alignment horizontal="center"/>
    </xf>
    <xf numFmtId="0" fontId="12" fillId="7" borderId="4" xfId="0" applyFont="1" applyFill="1" applyBorder="1" applyAlignment="1">
      <alignment horizontal="center"/>
    </xf>
    <xf numFmtId="0" fontId="12" fillId="0" borderId="2" xfId="0" applyFont="1" applyBorder="1" applyAlignment="1">
      <alignment horizontal="center"/>
    </xf>
    <xf numFmtId="0" fontId="12" fillId="7" borderId="4" xfId="0" applyFont="1" applyFill="1" applyBorder="1" applyAlignment="1">
      <alignment horizontal="center" vertical="center" wrapText="1"/>
    </xf>
    <xf numFmtId="1" fontId="12" fillId="7" borderId="9" xfId="0" applyNumberFormat="1" applyFont="1" applyFill="1" applyBorder="1" applyAlignment="1">
      <alignment horizontal="center" vertical="center" wrapText="1"/>
    </xf>
    <xf numFmtId="1" fontId="12" fillId="7" borderId="14" xfId="0" applyNumberFormat="1" applyFont="1" applyFill="1" applyBorder="1" applyAlignment="1">
      <alignment horizontal="center" vertical="center" wrapText="1"/>
    </xf>
    <xf numFmtId="43" fontId="12" fillId="0" borderId="2" xfId="1" applyFont="1" applyBorder="1" applyAlignment="1">
      <alignment vertical="center"/>
    </xf>
    <xf numFmtId="166" fontId="12" fillId="0" borderId="2" xfId="0" applyNumberFormat="1" applyFont="1" applyBorder="1" applyAlignment="1">
      <alignment horizontal="center" vertical="center"/>
    </xf>
    <xf numFmtId="0" fontId="12" fillId="0" borderId="18" xfId="0" applyFont="1" applyBorder="1" applyAlignment="1">
      <alignment horizontal="center" vertical="center" wrapText="1"/>
    </xf>
    <xf numFmtId="0" fontId="12" fillId="7" borderId="2" xfId="0" applyFont="1" applyFill="1" applyBorder="1" applyAlignment="1">
      <alignment horizontal="center"/>
    </xf>
    <xf numFmtId="0" fontId="12" fillId="7" borderId="2" xfId="0" applyFont="1" applyFill="1" applyBorder="1" applyAlignment="1">
      <alignment horizontal="center" vertical="center"/>
    </xf>
    <xf numFmtId="169" fontId="14" fillId="0" borderId="2" xfId="28" applyNumberFormat="1" applyFont="1" applyBorder="1" applyAlignment="1">
      <alignment horizontal="center" vertical="center"/>
    </xf>
    <xf numFmtId="169" fontId="8" fillId="0" borderId="2" xfId="0" applyNumberFormat="1" applyFont="1" applyBorder="1" applyAlignment="1">
      <alignment horizontal="center" vertical="center"/>
    </xf>
    <xf numFmtId="169" fontId="8" fillId="0" borderId="15" xfId="0" applyNumberFormat="1" applyFont="1" applyBorder="1" applyAlignment="1">
      <alignment horizontal="center" vertical="center"/>
    </xf>
    <xf numFmtId="1" fontId="12" fillId="7" borderId="13" xfId="0" applyNumberFormat="1" applyFont="1" applyFill="1" applyBorder="1" applyAlignment="1">
      <alignment horizontal="center" vertical="center" wrapText="1"/>
    </xf>
    <xf numFmtId="10" fontId="12" fillId="7" borderId="9" xfId="3" applyNumberFormat="1" applyFont="1" applyFill="1" applyBorder="1" applyAlignment="1">
      <alignment horizontal="center" vertical="center" wrapText="1"/>
    </xf>
    <xf numFmtId="10" fontId="12" fillId="7" borderId="13" xfId="3" applyNumberFormat="1" applyFont="1" applyFill="1" applyBorder="1" applyAlignment="1">
      <alignment horizontal="center" vertical="center" wrapText="1"/>
    </xf>
    <xf numFmtId="10" fontId="12" fillId="7" borderId="14" xfId="3" applyNumberFormat="1" applyFont="1" applyFill="1" applyBorder="1" applyAlignment="1">
      <alignment horizontal="center" vertical="center" wrapText="1"/>
    </xf>
    <xf numFmtId="43" fontId="12" fillId="7" borderId="2" xfId="1" applyFont="1" applyFill="1" applyBorder="1" applyAlignment="1">
      <alignment vertical="center"/>
    </xf>
    <xf numFmtId="170" fontId="12" fillId="0" borderId="15" xfId="0" applyNumberFormat="1" applyFont="1" applyBorder="1" applyAlignment="1">
      <alignment horizontal="center" vertical="center"/>
    </xf>
    <xf numFmtId="170" fontId="12" fillId="0" borderId="2" xfId="0" applyNumberFormat="1" applyFont="1" applyBorder="1" applyAlignment="1">
      <alignment horizontal="center" vertical="center"/>
    </xf>
    <xf numFmtId="10" fontId="12" fillId="7" borderId="2" xfId="3" applyNumberFormat="1" applyFont="1" applyFill="1" applyBorder="1" applyAlignment="1">
      <alignment horizontal="center" vertical="center"/>
    </xf>
    <xf numFmtId="10" fontId="12" fillId="7" borderId="9" xfId="3" applyNumberFormat="1" applyFont="1" applyFill="1" applyBorder="1" applyAlignment="1">
      <alignment horizontal="center" vertical="center"/>
    </xf>
    <xf numFmtId="10" fontId="12" fillId="7" borderId="14" xfId="3" applyNumberFormat="1" applyFont="1" applyFill="1" applyBorder="1" applyAlignment="1">
      <alignment horizontal="center" vertical="center"/>
    </xf>
    <xf numFmtId="0" fontId="12" fillId="0" borderId="13" xfId="0" applyFont="1" applyBorder="1" applyAlignment="1">
      <alignment horizontal="center" vertical="center"/>
    </xf>
    <xf numFmtId="0" fontId="8" fillId="7" borderId="7" xfId="0" applyFont="1" applyFill="1" applyBorder="1" applyAlignment="1">
      <alignment horizontal="center" vertical="center"/>
    </xf>
    <xf numFmtId="0" fontId="8" fillId="7" borderId="1" xfId="0" applyFont="1" applyFill="1" applyBorder="1" applyAlignment="1">
      <alignment horizontal="center" vertical="center"/>
    </xf>
    <xf numFmtId="0" fontId="8" fillId="7" borderId="4" xfId="0" applyFont="1" applyFill="1" applyBorder="1" applyAlignment="1">
      <alignment horizontal="center" vertical="center"/>
    </xf>
    <xf numFmtId="3" fontId="12" fillId="0" borderId="18" xfId="0" applyNumberFormat="1" applyFont="1" applyBorder="1" applyAlignment="1">
      <alignment horizontal="justify" vertical="center" wrapText="1"/>
    </xf>
    <xf numFmtId="3" fontId="12" fillId="0" borderId="2" xfId="0" applyNumberFormat="1" applyFont="1" applyBorder="1" applyAlignment="1">
      <alignment horizontal="center" vertical="center"/>
    </xf>
    <xf numFmtId="43" fontId="12" fillId="7" borderId="9" xfId="1" applyFont="1" applyFill="1" applyBorder="1" applyAlignment="1">
      <alignment vertical="center"/>
    </xf>
    <xf numFmtId="43" fontId="12" fillId="7" borderId="13" xfId="1" applyFont="1" applyFill="1" applyBorder="1" applyAlignment="1">
      <alignment vertical="center"/>
    </xf>
    <xf numFmtId="43" fontId="12" fillId="7" borderId="14" xfId="1" applyFont="1" applyFill="1" applyBorder="1" applyAlignment="1">
      <alignment vertical="center"/>
    </xf>
    <xf numFmtId="43" fontId="12" fillId="7" borderId="9" xfId="1" applyFont="1" applyFill="1" applyBorder="1" applyAlignment="1">
      <alignment horizontal="center" vertical="center"/>
    </xf>
    <xf numFmtId="43" fontId="12" fillId="7" borderId="14" xfId="1" applyFont="1" applyFill="1" applyBorder="1" applyAlignment="1">
      <alignment horizontal="center" vertical="center"/>
    </xf>
    <xf numFmtId="1" fontId="12" fillId="7" borderId="2" xfId="0" applyNumberFormat="1" applyFont="1" applyFill="1" applyBorder="1" applyAlignment="1">
      <alignment horizontal="center" vertical="center" wrapText="1"/>
    </xf>
    <xf numFmtId="3" fontId="12" fillId="0" borderId="9" xfId="0" applyNumberFormat="1" applyFont="1" applyBorder="1" applyAlignment="1">
      <alignment horizontal="center" vertical="center"/>
    </xf>
    <xf numFmtId="3" fontId="12" fillId="0" borderId="14" xfId="0" applyNumberFormat="1" applyFont="1" applyBorder="1" applyAlignment="1">
      <alignment horizontal="center" vertical="center"/>
    </xf>
    <xf numFmtId="3" fontId="12" fillId="7" borderId="9" xfId="0" applyNumberFormat="1" applyFont="1" applyFill="1" applyBorder="1" applyAlignment="1">
      <alignment horizontal="center" vertical="center"/>
    </xf>
    <xf numFmtId="3" fontId="12" fillId="7" borderId="14" xfId="0" applyNumberFormat="1" applyFont="1" applyFill="1" applyBorder="1" applyAlignment="1">
      <alignment horizontal="center" vertical="center"/>
    </xf>
    <xf numFmtId="0" fontId="12" fillId="0" borderId="16"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17" xfId="0" applyFont="1" applyBorder="1" applyAlignment="1">
      <alignment horizontal="center" vertical="center" wrapText="1"/>
    </xf>
    <xf numFmtId="1" fontId="12" fillId="7" borderId="9" xfId="0" applyNumberFormat="1" applyFont="1" applyFill="1" applyBorder="1" applyAlignment="1">
      <alignment horizontal="justify" vertical="center" wrapText="1"/>
    </xf>
    <xf numFmtId="1" fontId="12" fillId="7" borderId="13" xfId="0" applyNumberFormat="1" applyFont="1" applyFill="1" applyBorder="1" applyAlignment="1">
      <alignment horizontal="justify" vertical="center" wrapText="1"/>
    </xf>
    <xf numFmtId="1" fontId="12" fillId="7" borderId="14" xfId="0" applyNumberFormat="1" applyFont="1" applyFill="1" applyBorder="1" applyAlignment="1">
      <alignment horizontal="justify" vertical="center" wrapText="1"/>
    </xf>
    <xf numFmtId="14" fontId="12" fillId="0" borderId="2" xfId="0" applyNumberFormat="1" applyFont="1" applyBorder="1" applyAlignment="1">
      <alignment horizontal="center" vertical="center" wrapText="1"/>
    </xf>
    <xf numFmtId="43" fontId="12" fillId="7" borderId="2" xfId="1" applyFont="1" applyFill="1" applyBorder="1" applyAlignment="1">
      <alignment horizontal="justify" vertical="center"/>
    </xf>
    <xf numFmtId="10" fontId="12" fillId="7" borderId="13" xfId="3" applyNumberFormat="1" applyFont="1" applyFill="1" applyBorder="1" applyAlignment="1">
      <alignment horizontal="center" vertical="center"/>
    </xf>
    <xf numFmtId="0" fontId="14" fillId="7" borderId="2" xfId="0" applyFont="1" applyFill="1" applyBorder="1" applyAlignment="1">
      <alignment horizontal="justify" vertical="center" wrapText="1"/>
    </xf>
    <xf numFmtId="1" fontId="12" fillId="7" borderId="10" xfId="0" applyNumberFormat="1" applyFont="1" applyFill="1" applyBorder="1" applyAlignment="1">
      <alignment horizontal="center" vertical="center" wrapText="1"/>
    </xf>
    <xf numFmtId="0" fontId="12" fillId="0" borderId="3" xfId="0" applyFont="1" applyBorder="1" applyAlignment="1">
      <alignment horizontal="center"/>
    </xf>
    <xf numFmtId="0" fontId="8" fillId="7" borderId="2" xfId="0" applyFont="1" applyFill="1" applyBorder="1" applyAlignment="1">
      <alignment horizontal="center" vertical="center"/>
    </xf>
    <xf numFmtId="0" fontId="13" fillId="0" borderId="8" xfId="0" applyFont="1" applyBorder="1" applyAlignment="1">
      <alignment horizontal="center" vertical="center"/>
    </xf>
    <xf numFmtId="0" fontId="13" fillId="8" borderId="6"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12" fillId="7" borderId="11" xfId="0" applyFont="1" applyFill="1" applyBorder="1" applyAlignment="1">
      <alignment horizontal="center" vertical="center" wrapText="1"/>
    </xf>
    <xf numFmtId="0" fontId="12" fillId="7" borderId="41" xfId="0" applyFont="1" applyFill="1" applyBorder="1" applyAlignment="1">
      <alignment horizontal="center" vertical="center" wrapText="1"/>
    </xf>
    <xf numFmtId="0" fontId="12" fillId="7" borderId="42" xfId="0" applyFont="1" applyFill="1" applyBorder="1" applyAlignment="1">
      <alignment horizontal="center" vertical="center" wrapText="1"/>
    </xf>
    <xf numFmtId="1" fontId="13" fillId="7" borderId="8" xfId="0" applyNumberFormat="1" applyFont="1" applyFill="1" applyBorder="1" applyAlignment="1">
      <alignment horizontal="center" vertical="top"/>
    </xf>
    <xf numFmtId="1" fontId="13" fillId="7" borderId="12" xfId="0" applyNumberFormat="1" applyFont="1" applyFill="1" applyBorder="1" applyAlignment="1">
      <alignment horizontal="center" vertical="top"/>
    </xf>
    <xf numFmtId="1" fontId="13" fillId="7" borderId="6" xfId="0" applyNumberFormat="1" applyFont="1" applyFill="1" applyBorder="1" applyAlignment="1">
      <alignment horizontal="center" vertical="top"/>
    </xf>
    <xf numFmtId="1" fontId="13" fillId="7" borderId="10" xfId="0" applyNumberFormat="1" applyFont="1" applyFill="1" applyBorder="1" applyAlignment="1">
      <alignment horizontal="center" vertical="center" wrapText="1"/>
    </xf>
    <xf numFmtId="1" fontId="13" fillId="7" borderId="15" xfId="0" applyNumberFormat="1" applyFont="1" applyFill="1" applyBorder="1" applyAlignment="1">
      <alignment horizontal="center" vertical="center"/>
    </xf>
    <xf numFmtId="9" fontId="12" fillId="7" borderId="2" xfId="7" applyFont="1" applyFill="1" applyBorder="1" applyAlignment="1">
      <alignment horizontal="center" vertical="center" wrapText="1"/>
    </xf>
    <xf numFmtId="3" fontId="12" fillId="7" borderId="2" xfId="0" applyNumberFormat="1" applyFont="1" applyFill="1" applyBorder="1" applyAlignment="1">
      <alignment horizontal="center" vertical="center" wrapText="1"/>
    </xf>
    <xf numFmtId="3" fontId="12" fillId="7" borderId="2" xfId="0" applyNumberFormat="1" applyFont="1" applyFill="1" applyBorder="1" applyAlignment="1">
      <alignment horizontal="justify" vertical="center" wrapText="1"/>
    </xf>
    <xf numFmtId="1" fontId="13" fillId="7" borderId="8" xfId="0" applyNumberFormat="1" applyFont="1" applyFill="1" applyBorder="1" applyAlignment="1">
      <alignment horizontal="center" vertical="center"/>
    </xf>
    <xf numFmtId="1" fontId="13" fillId="7" borderId="12" xfId="0" applyNumberFormat="1" applyFont="1" applyFill="1" applyBorder="1" applyAlignment="1">
      <alignment horizontal="center" vertical="center"/>
    </xf>
    <xf numFmtId="1" fontId="13" fillId="7" borderId="40" xfId="0" applyNumberFormat="1" applyFont="1" applyFill="1" applyBorder="1" applyAlignment="1">
      <alignment horizontal="center" vertical="center"/>
    </xf>
    <xf numFmtId="1" fontId="13" fillId="7" borderId="7" xfId="0" applyNumberFormat="1" applyFont="1" applyFill="1" applyBorder="1" applyAlignment="1">
      <alignment horizontal="center" vertical="center"/>
    </xf>
    <xf numFmtId="1" fontId="13" fillId="7" borderId="1" xfId="0" applyNumberFormat="1" applyFont="1" applyFill="1" applyBorder="1" applyAlignment="1">
      <alignment horizontal="center" vertical="center"/>
    </xf>
    <xf numFmtId="1" fontId="13" fillId="7" borderId="43" xfId="0" applyNumberFormat="1" applyFont="1" applyFill="1" applyBorder="1" applyAlignment="1">
      <alignment horizontal="center" vertical="center"/>
    </xf>
    <xf numFmtId="1" fontId="13" fillId="12" borderId="11" xfId="0" applyNumberFormat="1" applyFont="1" applyFill="1" applyBorder="1" applyAlignment="1">
      <alignment horizontal="left" vertical="center" wrapText="1"/>
    </xf>
    <xf numFmtId="1" fontId="13" fillId="12" borderId="2" xfId="0" applyNumberFormat="1" applyFont="1" applyFill="1" applyBorder="1" applyAlignment="1">
      <alignment horizontal="left" vertical="center" wrapText="1"/>
    </xf>
    <xf numFmtId="3" fontId="12" fillId="0" borderId="13" xfId="0" applyNumberFormat="1" applyFont="1" applyBorder="1" applyAlignment="1">
      <alignment horizontal="center" vertical="center"/>
    </xf>
    <xf numFmtId="166" fontId="12" fillId="7" borderId="2" xfId="0" applyNumberFormat="1" applyFont="1" applyFill="1" applyBorder="1" applyAlignment="1">
      <alignment horizontal="center" vertical="center" wrapText="1"/>
    </xf>
    <xf numFmtId="49" fontId="8" fillId="0" borderId="2" xfId="0" applyNumberFormat="1" applyFont="1" applyBorder="1" applyAlignment="1">
      <alignment horizontal="center" vertical="center"/>
    </xf>
    <xf numFmtId="0" fontId="12" fillId="7" borderId="20" xfId="0" applyFont="1" applyFill="1" applyBorder="1" applyAlignment="1">
      <alignment horizontal="center" vertical="center" wrapText="1"/>
    </xf>
    <xf numFmtId="0" fontId="13" fillId="7" borderId="2" xfId="0" applyFont="1" applyFill="1" applyBorder="1" applyAlignment="1">
      <alignment horizontal="center" vertical="center"/>
    </xf>
    <xf numFmtId="0" fontId="13" fillId="7" borderId="9" xfId="0" applyFont="1" applyFill="1" applyBorder="1" applyAlignment="1">
      <alignment horizontal="center" vertical="center"/>
    </xf>
    <xf numFmtId="0" fontId="7" fillId="0" borderId="21" xfId="0" applyFont="1" applyBorder="1" applyAlignment="1">
      <alignment horizontal="center" vertical="center"/>
    </xf>
    <xf numFmtId="169" fontId="8" fillId="7" borderId="2" xfId="0" applyNumberFormat="1" applyFont="1" applyFill="1" applyBorder="1" applyAlignment="1">
      <alignment horizontal="center" vertical="center"/>
    </xf>
    <xf numFmtId="169" fontId="8" fillId="7" borderId="9" xfId="0" applyNumberFormat="1" applyFont="1" applyFill="1" applyBorder="1" applyAlignment="1">
      <alignment horizontal="center" vertical="center"/>
    </xf>
    <xf numFmtId="14" fontId="12" fillId="7" borderId="2" xfId="0" applyNumberFormat="1" applyFont="1" applyFill="1" applyBorder="1" applyAlignment="1">
      <alignment horizontal="center" vertical="center"/>
    </xf>
    <xf numFmtId="14" fontId="12" fillId="7" borderId="13" xfId="0" applyNumberFormat="1" applyFont="1" applyFill="1" applyBorder="1" applyAlignment="1">
      <alignment horizontal="center" vertical="center"/>
    </xf>
    <xf numFmtId="49" fontId="8" fillId="7" borderId="2" xfId="0" applyNumberFormat="1" applyFont="1" applyFill="1" applyBorder="1" applyAlignment="1">
      <alignment horizontal="center" vertical="center"/>
    </xf>
    <xf numFmtId="49" fontId="8" fillId="7" borderId="9" xfId="0" applyNumberFormat="1" applyFont="1" applyFill="1" applyBorder="1" applyAlignment="1">
      <alignment horizontal="center" vertical="center"/>
    </xf>
    <xf numFmtId="49" fontId="12" fillId="7" borderId="9" xfId="0" applyNumberFormat="1" applyFont="1" applyFill="1" applyBorder="1" applyAlignment="1">
      <alignment horizontal="center" vertical="center"/>
    </xf>
    <xf numFmtId="49" fontId="12" fillId="7" borderId="13" xfId="0" applyNumberFormat="1" applyFont="1" applyFill="1" applyBorder="1" applyAlignment="1">
      <alignment horizontal="center" vertical="center"/>
    </xf>
    <xf numFmtId="9" fontId="12" fillId="7" borderId="9" xfId="7" applyFont="1" applyFill="1" applyBorder="1" applyAlignment="1">
      <alignment horizontal="center" vertical="center" wrapText="1"/>
    </xf>
    <xf numFmtId="9" fontId="12" fillId="7" borderId="13" xfId="7" applyFont="1" applyFill="1" applyBorder="1" applyAlignment="1">
      <alignment horizontal="center" vertical="center" wrapText="1"/>
    </xf>
    <xf numFmtId="0" fontId="14" fillId="13" borderId="2" xfId="0" applyFont="1" applyFill="1" applyBorder="1" applyAlignment="1">
      <alignment horizontal="justify" vertical="center" wrapText="1"/>
    </xf>
    <xf numFmtId="1" fontId="12" fillId="7" borderId="20" xfId="0" applyNumberFormat="1" applyFont="1" applyFill="1" applyBorder="1" applyAlignment="1">
      <alignment horizontal="center" vertical="center" wrapText="1"/>
    </xf>
    <xf numFmtId="1" fontId="13" fillId="8" borderId="9" xfId="0" applyNumberFormat="1" applyFont="1" applyFill="1" applyBorder="1" applyAlignment="1">
      <alignment horizontal="center" vertical="center" wrapText="1"/>
    </xf>
    <xf numFmtId="1" fontId="13" fillId="8" borderId="13" xfId="0" applyNumberFormat="1" applyFont="1" applyFill="1" applyBorder="1" applyAlignment="1">
      <alignment horizontal="center" vertical="center" wrapText="1"/>
    </xf>
    <xf numFmtId="168" fontId="13" fillId="8" borderId="9" xfId="0" applyNumberFormat="1" applyFont="1" applyFill="1" applyBorder="1" applyAlignment="1">
      <alignment horizontal="center" vertical="center" wrapText="1"/>
    </xf>
    <xf numFmtId="168" fontId="13" fillId="8" borderId="13" xfId="0" applyNumberFormat="1" applyFont="1" applyFill="1" applyBorder="1" applyAlignment="1">
      <alignment horizontal="center" vertical="center" wrapText="1"/>
    </xf>
    <xf numFmtId="164" fontId="25" fillId="8" borderId="8" xfId="0" applyNumberFormat="1" applyFont="1" applyFill="1" applyBorder="1" applyAlignment="1">
      <alignment horizontal="center" vertical="center" wrapText="1"/>
    </xf>
    <xf numFmtId="164" fontId="25" fillId="8" borderId="6" xfId="0" applyNumberFormat="1" applyFont="1" applyFill="1" applyBorder="1" applyAlignment="1">
      <alignment horizontal="center" vertical="center" wrapText="1"/>
    </xf>
    <xf numFmtId="3" fontId="13" fillId="8" borderId="9" xfId="0" applyNumberFormat="1" applyFont="1" applyFill="1" applyBorder="1" applyAlignment="1">
      <alignment horizontal="center" vertical="center" wrapText="1"/>
    </xf>
    <xf numFmtId="3" fontId="13" fillId="8" borderId="14" xfId="0" applyNumberFormat="1" applyFont="1" applyFill="1" applyBorder="1" applyAlignment="1">
      <alignment horizontal="center" vertical="center" wrapText="1"/>
    </xf>
    <xf numFmtId="0" fontId="17" fillId="9" borderId="8" xfId="0" applyFont="1" applyFill="1" applyBorder="1" applyAlignment="1">
      <alignment horizontal="center" vertical="center" textRotation="90" wrapText="1"/>
    </xf>
    <xf numFmtId="0" fontId="17" fillId="9" borderId="6" xfId="0" applyFont="1" applyFill="1" applyBorder="1" applyAlignment="1">
      <alignment horizontal="center" vertical="center" textRotation="90" wrapText="1"/>
    </xf>
    <xf numFmtId="174" fontId="25" fillId="8" borderId="10" xfId="25" applyFont="1" applyFill="1" applyBorder="1" applyAlignment="1">
      <alignment horizontal="center" vertical="center"/>
    </xf>
    <xf numFmtId="174" fontId="25" fillId="8" borderId="11" xfId="25" applyFont="1" applyFill="1" applyBorder="1" applyAlignment="1">
      <alignment horizontal="center" vertical="center"/>
    </xf>
    <xf numFmtId="174" fontId="25" fillId="8" borderId="15" xfId="25" applyFont="1" applyFill="1" applyBorder="1" applyAlignment="1">
      <alignment horizontal="center" vertical="center"/>
    </xf>
    <xf numFmtId="188" fontId="12" fillId="7" borderId="9" xfId="0" applyNumberFormat="1" applyFont="1" applyFill="1" applyBorder="1" applyAlignment="1">
      <alignment horizontal="center" vertical="center" wrapText="1"/>
    </xf>
    <xf numFmtId="188" fontId="12" fillId="7" borderId="14" xfId="0" applyNumberFormat="1" applyFont="1" applyFill="1" applyBorder="1" applyAlignment="1">
      <alignment horizontal="center" vertical="center" wrapText="1"/>
    </xf>
    <xf numFmtId="188" fontId="12" fillId="7" borderId="9" xfId="0" applyNumberFormat="1" applyFont="1" applyFill="1" applyBorder="1" applyAlignment="1">
      <alignment horizontal="center" vertical="center"/>
    </xf>
    <xf numFmtId="188" fontId="12" fillId="7" borderId="13" xfId="0" applyNumberFormat="1" applyFont="1" applyFill="1" applyBorder="1" applyAlignment="1">
      <alignment horizontal="center" vertical="center"/>
    </xf>
    <xf numFmtId="188" fontId="12" fillId="7" borderId="14" xfId="0" applyNumberFormat="1" applyFont="1" applyFill="1" applyBorder="1" applyAlignment="1">
      <alignment horizontal="center" vertical="center"/>
    </xf>
    <xf numFmtId="0" fontId="12" fillId="0" borderId="9" xfId="0" applyFont="1" applyBorder="1" applyAlignment="1">
      <alignment horizontal="left" vertical="center" wrapText="1"/>
    </xf>
    <xf numFmtId="0" fontId="12" fillId="0" borderId="14" xfId="0" applyFont="1" applyBorder="1" applyAlignment="1">
      <alignment horizontal="left" vertical="center" wrapText="1"/>
    </xf>
    <xf numFmtId="43" fontId="8" fillId="0" borderId="13" xfId="8" applyFont="1" applyBorder="1" applyAlignment="1">
      <alignment horizontal="center" vertical="center"/>
    </xf>
    <xf numFmtId="9" fontId="8" fillId="0" borderId="13" xfId="0" applyNumberFormat="1" applyFont="1" applyBorder="1" applyAlignment="1">
      <alignment horizontal="center" vertical="center"/>
    </xf>
    <xf numFmtId="0" fontId="12" fillId="7" borderId="9" xfId="0" applyFont="1" applyFill="1" applyBorder="1" applyAlignment="1">
      <alignment horizontal="left" vertical="center" wrapText="1"/>
    </xf>
    <xf numFmtId="0" fontId="12" fillId="7" borderId="13" xfId="0" applyFont="1" applyFill="1" applyBorder="1" applyAlignment="1">
      <alignment horizontal="left" vertical="center" wrapText="1"/>
    </xf>
    <xf numFmtId="0" fontId="12" fillId="7" borderId="14" xfId="0" applyFont="1" applyFill="1" applyBorder="1" applyAlignment="1">
      <alignment horizontal="left" vertical="center" wrapText="1"/>
    </xf>
    <xf numFmtId="0" fontId="12" fillId="0" borderId="13" xfId="0" applyFont="1" applyBorder="1" applyAlignment="1">
      <alignment horizontal="justify" vertical="center"/>
    </xf>
    <xf numFmtId="0" fontId="12" fillId="0" borderId="14" xfId="0" applyFont="1" applyBorder="1" applyAlignment="1">
      <alignment horizontal="justify" vertical="center"/>
    </xf>
    <xf numFmtId="14" fontId="8" fillId="0" borderId="13" xfId="0" applyNumberFormat="1" applyFont="1" applyBorder="1" applyAlignment="1">
      <alignment horizontal="center" vertical="center"/>
    </xf>
    <xf numFmtId="1" fontId="8" fillId="7" borderId="8" xfId="0" applyNumberFormat="1" applyFont="1" applyFill="1" applyBorder="1" applyAlignment="1">
      <alignment horizontal="center" vertical="center" wrapText="1"/>
    </xf>
    <xf numFmtId="1" fontId="8" fillId="7" borderId="12" xfId="0" applyNumberFormat="1" applyFont="1" applyFill="1" applyBorder="1" applyAlignment="1">
      <alignment horizontal="center" vertical="center" wrapText="1"/>
    </xf>
    <xf numFmtId="1" fontId="8" fillId="7" borderId="6" xfId="0" applyNumberFormat="1" applyFont="1" applyFill="1" applyBorder="1" applyAlignment="1">
      <alignment horizontal="center" vertical="center" wrapText="1"/>
    </xf>
    <xf numFmtId="43" fontId="8" fillId="0" borderId="14" xfId="8" applyFont="1" applyFill="1" applyBorder="1" applyAlignment="1">
      <alignment horizontal="center" vertical="center" wrapText="1"/>
    </xf>
    <xf numFmtId="43" fontId="8" fillId="0" borderId="9" xfId="8" applyFont="1" applyFill="1" applyBorder="1" applyAlignment="1">
      <alignment horizontal="center" vertical="center"/>
    </xf>
    <xf numFmtId="43" fontId="8" fillId="0" borderId="13" xfId="8" applyFont="1" applyFill="1" applyBorder="1" applyAlignment="1">
      <alignment horizontal="center" vertical="center"/>
    </xf>
    <xf numFmtId="43" fontId="8" fillId="0" borderId="14" xfId="8" applyFont="1" applyFill="1" applyBorder="1" applyAlignment="1">
      <alignment horizontal="center" vertical="center"/>
    </xf>
    <xf numFmtId="43" fontId="8" fillId="7" borderId="9" xfId="8" applyFont="1" applyFill="1" applyBorder="1" applyAlignment="1">
      <alignment horizontal="center" vertical="center"/>
    </xf>
    <xf numFmtId="43" fontId="8" fillId="7" borderId="13" xfId="8" applyFont="1" applyFill="1" applyBorder="1" applyAlignment="1">
      <alignment horizontal="center" vertical="center"/>
    </xf>
    <xf numFmtId="43" fontId="8" fillId="7" borderId="14" xfId="8" applyFont="1" applyFill="1" applyBorder="1" applyAlignment="1">
      <alignment horizontal="center" vertical="center"/>
    </xf>
    <xf numFmtId="0" fontId="12" fillId="7" borderId="13" xfId="0" applyFont="1" applyFill="1" applyBorder="1" applyAlignment="1">
      <alignment horizontal="center" vertical="center"/>
    </xf>
    <xf numFmtId="2" fontId="12" fillId="7" borderId="9" xfId="10" applyNumberFormat="1" applyFont="1" applyFill="1" applyBorder="1" applyAlignment="1">
      <alignment horizontal="center" vertical="center"/>
    </xf>
    <xf numFmtId="2" fontId="12" fillId="7" borderId="13" xfId="10" applyNumberFormat="1" applyFont="1" applyFill="1" applyBorder="1" applyAlignment="1">
      <alignment horizontal="center" vertical="center"/>
    </xf>
    <xf numFmtId="43" fontId="8" fillId="0" borderId="14" xfId="8" applyFont="1" applyBorder="1" applyAlignment="1">
      <alignment horizontal="center" vertical="center"/>
    </xf>
    <xf numFmtId="9" fontId="8" fillId="0" borderId="14" xfId="0" applyNumberFormat="1" applyFont="1" applyBorder="1" applyAlignment="1">
      <alignment horizontal="center" vertical="center"/>
    </xf>
    <xf numFmtId="9" fontId="8" fillId="7" borderId="9" xfId="0" applyNumberFormat="1" applyFont="1" applyFill="1" applyBorder="1" applyAlignment="1">
      <alignment horizontal="center" vertical="center"/>
    </xf>
    <xf numFmtId="9" fontId="8" fillId="7" borderId="13" xfId="0" applyNumberFormat="1" applyFont="1" applyFill="1" applyBorder="1" applyAlignment="1">
      <alignment horizontal="center" vertical="center"/>
    </xf>
    <xf numFmtId="9" fontId="8" fillId="7" borderId="14" xfId="0" applyNumberFormat="1" applyFont="1" applyFill="1" applyBorder="1" applyAlignment="1">
      <alignment horizontal="center" vertical="center"/>
    </xf>
    <xf numFmtId="0" fontId="22" fillId="0" borderId="9"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10" fontId="12" fillId="0" borderId="9" xfId="10" applyNumberFormat="1" applyFont="1" applyBorder="1" applyAlignment="1">
      <alignment horizontal="center" vertical="center"/>
    </xf>
    <xf numFmtId="10" fontId="12" fillId="0" borderId="14" xfId="10" applyNumberFormat="1" applyFont="1" applyBorder="1" applyAlignment="1">
      <alignment horizontal="center" vertical="center"/>
    </xf>
    <xf numFmtId="10" fontId="12" fillId="0" borderId="13" xfId="10" applyNumberFormat="1" applyFont="1" applyBorder="1" applyAlignment="1">
      <alignment horizontal="center" vertical="center"/>
    </xf>
    <xf numFmtId="10" fontId="8" fillId="0" borderId="9" xfId="10" applyNumberFormat="1" applyFont="1" applyBorder="1" applyAlignment="1">
      <alignment horizontal="center" vertical="center"/>
    </xf>
    <xf numFmtId="10" fontId="8" fillId="0" borderId="14" xfId="10" applyNumberFormat="1" applyFont="1" applyBorder="1" applyAlignment="1">
      <alignment horizontal="center" vertical="center"/>
    </xf>
    <xf numFmtId="43" fontId="8" fillId="0" borderId="9" xfId="8" applyFont="1" applyBorder="1" applyAlignment="1">
      <alignment horizontal="center" vertical="center"/>
    </xf>
    <xf numFmtId="9" fontId="8" fillId="0" borderId="9" xfId="0" applyNumberFormat="1" applyFont="1" applyBorder="1" applyAlignment="1">
      <alignment horizontal="center" vertical="center"/>
    </xf>
    <xf numFmtId="1" fontId="12" fillId="7" borderId="13" xfId="0" applyNumberFormat="1" applyFont="1" applyFill="1" applyBorder="1" applyAlignment="1">
      <alignment horizontal="center" vertical="center"/>
    </xf>
    <xf numFmtId="0" fontId="22" fillId="0" borderId="13" xfId="0" applyFont="1" applyBorder="1" applyAlignment="1">
      <alignment horizontal="center" vertical="center"/>
    </xf>
    <xf numFmtId="1" fontId="22" fillId="0" borderId="13" xfId="0" applyNumberFormat="1" applyFont="1" applyBorder="1" applyAlignment="1">
      <alignment horizontal="center" vertical="center"/>
    </xf>
    <xf numFmtId="43" fontId="22" fillId="0" borderId="13" xfId="8" applyFont="1" applyBorder="1" applyAlignment="1">
      <alignment horizontal="center" vertical="center"/>
    </xf>
    <xf numFmtId="1" fontId="8" fillId="7" borderId="13" xfId="0" applyNumberFormat="1" applyFont="1" applyFill="1" applyBorder="1" applyAlignment="1">
      <alignment horizontal="center" vertical="center"/>
    </xf>
    <xf numFmtId="0" fontId="12" fillId="0" borderId="0" xfId="0" applyFont="1" applyAlignment="1">
      <alignment horizontal="center" vertical="center" wrapText="1"/>
    </xf>
    <xf numFmtId="10" fontId="19" fillId="0" borderId="9" xfId="0" applyNumberFormat="1" applyFont="1" applyBorder="1" applyAlignment="1">
      <alignment horizontal="center" vertical="center"/>
    </xf>
    <xf numFmtId="10" fontId="19" fillId="0" borderId="14" xfId="0" applyNumberFormat="1" applyFont="1" applyBorder="1" applyAlignment="1">
      <alignment horizontal="center" vertical="center"/>
    </xf>
    <xf numFmtId="9" fontId="22" fillId="0" borderId="13" xfId="0" applyNumberFormat="1" applyFont="1" applyBorder="1" applyAlignment="1">
      <alignment horizontal="center" vertical="center"/>
    </xf>
    <xf numFmtId="1" fontId="22" fillId="0" borderId="13" xfId="0" applyNumberFormat="1" applyFont="1" applyBorder="1" applyAlignment="1">
      <alignment horizontal="center" vertical="center" wrapText="1"/>
    </xf>
    <xf numFmtId="14" fontId="22" fillId="0" borderId="13" xfId="0" applyNumberFormat="1" applyFont="1" applyBorder="1" applyAlignment="1">
      <alignment horizontal="center" vertical="center"/>
    </xf>
    <xf numFmtId="1" fontId="8" fillId="7" borderId="9" xfId="0" applyNumberFormat="1" applyFont="1" applyFill="1" applyBorder="1" applyAlignment="1">
      <alignment horizontal="center" vertical="center"/>
    </xf>
    <xf numFmtId="1" fontId="8" fillId="7" borderId="14" xfId="0" applyNumberFormat="1" applyFont="1" applyFill="1" applyBorder="1" applyAlignment="1">
      <alignment horizontal="center" vertical="center"/>
    </xf>
    <xf numFmtId="1" fontId="8" fillId="7" borderId="2" xfId="0" applyNumberFormat="1" applyFont="1" applyFill="1" applyBorder="1" applyAlignment="1">
      <alignment horizontal="center" vertical="center"/>
    </xf>
    <xf numFmtId="14" fontId="22" fillId="0" borderId="9" xfId="0" applyNumberFormat="1" applyFont="1" applyBorder="1" applyAlignment="1">
      <alignment horizontal="center" vertical="center" wrapText="1"/>
    </xf>
    <xf numFmtId="14" fontId="22" fillId="0" borderId="13" xfId="0" applyNumberFormat="1" applyFont="1" applyBorder="1" applyAlignment="1">
      <alignment horizontal="center" vertical="center" wrapText="1"/>
    </xf>
    <xf numFmtId="14" fontId="22" fillId="0" borderId="14" xfId="0" applyNumberFormat="1" applyFont="1" applyBorder="1" applyAlignment="1">
      <alignment horizontal="center" vertical="center" wrapText="1"/>
    </xf>
    <xf numFmtId="14" fontId="8" fillId="7" borderId="2" xfId="0" applyNumberFormat="1" applyFont="1" applyFill="1" applyBorder="1" applyAlignment="1">
      <alignment horizontal="center" vertical="center"/>
    </xf>
    <xf numFmtId="0" fontId="22" fillId="0" borderId="2" xfId="0" applyFont="1" applyBorder="1" applyAlignment="1">
      <alignment horizontal="center" vertical="center" wrapText="1"/>
    </xf>
    <xf numFmtId="43" fontId="8" fillId="7" borderId="2" xfId="8" applyFont="1" applyFill="1" applyBorder="1" applyAlignment="1">
      <alignment horizontal="center" vertical="center"/>
    </xf>
    <xf numFmtId="9" fontId="8" fillId="7" borderId="2" xfId="0" applyNumberFormat="1" applyFont="1" applyFill="1" applyBorder="1" applyAlignment="1">
      <alignment horizontal="center" vertical="center"/>
    </xf>
    <xf numFmtId="0" fontId="22" fillId="0" borderId="14" xfId="0" applyFont="1" applyBorder="1" applyAlignment="1">
      <alignment horizontal="justify" vertical="center" wrapText="1"/>
    </xf>
    <xf numFmtId="0" fontId="22" fillId="0" borderId="2" xfId="0" applyFont="1" applyBorder="1" applyAlignment="1">
      <alignment horizontal="justify" vertical="center" wrapText="1"/>
    </xf>
    <xf numFmtId="0" fontId="22" fillId="0" borderId="9" xfId="0" applyFont="1" applyBorder="1" applyAlignment="1">
      <alignment horizontal="justify" vertical="center" wrapText="1"/>
    </xf>
    <xf numFmtId="1" fontId="22" fillId="0" borderId="2" xfId="0" applyNumberFormat="1" applyFont="1" applyBorder="1" applyAlignment="1">
      <alignment horizontal="center" vertical="center"/>
    </xf>
    <xf numFmtId="0" fontId="22" fillId="0" borderId="2" xfId="0" applyFont="1" applyBorder="1" applyAlignment="1">
      <alignment horizontal="center" vertical="center"/>
    </xf>
    <xf numFmtId="0" fontId="12" fillId="0" borderId="2" xfId="0" applyFont="1" applyBorder="1" applyAlignment="1">
      <alignment horizontal="left" vertical="center" wrapText="1"/>
    </xf>
    <xf numFmtId="9" fontId="22" fillId="0" borderId="9" xfId="0" applyNumberFormat="1" applyFont="1" applyBorder="1" applyAlignment="1">
      <alignment horizontal="center" vertical="center"/>
    </xf>
    <xf numFmtId="9" fontId="22" fillId="0" borderId="14" xfId="0" applyNumberFormat="1" applyFont="1" applyBorder="1" applyAlignment="1">
      <alignment horizontal="center" vertical="center"/>
    </xf>
    <xf numFmtId="43" fontId="12" fillId="0" borderId="10" xfId="8" applyFont="1" applyBorder="1" applyAlignment="1">
      <alignment horizontal="center" vertical="center"/>
    </xf>
    <xf numFmtId="14" fontId="22" fillId="0" borderId="2" xfId="0" applyNumberFormat="1" applyFont="1" applyBorder="1" applyAlignment="1">
      <alignment horizontal="center" vertical="center"/>
    </xf>
    <xf numFmtId="9" fontId="12" fillId="7" borderId="9" xfId="10" applyFont="1" applyFill="1" applyBorder="1" applyAlignment="1">
      <alignment horizontal="center" vertical="center"/>
    </xf>
    <xf numFmtId="9" fontId="12" fillId="7" borderId="14" xfId="10" applyFont="1" applyFill="1" applyBorder="1" applyAlignment="1">
      <alignment horizontal="center" vertical="center"/>
    </xf>
    <xf numFmtId="43" fontId="22" fillId="0" borderId="2" xfId="8" applyFont="1" applyBorder="1" applyAlignment="1">
      <alignment horizontal="center" vertical="center"/>
    </xf>
    <xf numFmtId="9" fontId="22" fillId="0" borderId="2" xfId="0" applyNumberFormat="1" applyFont="1" applyBorder="1" applyAlignment="1">
      <alignment horizontal="center" vertical="center"/>
    </xf>
    <xf numFmtId="9" fontId="8" fillId="7" borderId="13" xfId="10" applyFont="1" applyFill="1" applyBorder="1" applyAlignment="1">
      <alignment horizontal="center" vertical="center"/>
    </xf>
    <xf numFmtId="9" fontId="8" fillId="7" borderId="14" xfId="10" applyFont="1" applyFill="1" applyBorder="1" applyAlignment="1">
      <alignment horizontal="center" vertical="center"/>
    </xf>
    <xf numFmtId="1" fontId="13" fillId="7" borderId="10" xfId="0" applyNumberFormat="1" applyFont="1" applyFill="1" applyBorder="1" applyAlignment="1">
      <alignment horizontal="center" vertical="center"/>
    </xf>
    <xf numFmtId="1" fontId="13" fillId="7" borderId="11" xfId="0" applyNumberFormat="1" applyFont="1" applyFill="1" applyBorder="1" applyAlignment="1">
      <alignment horizontal="center" vertical="center"/>
    </xf>
    <xf numFmtId="0" fontId="13" fillId="0" borderId="0" xfId="0" applyFont="1" applyAlignment="1">
      <alignment horizontal="left" wrapText="1"/>
    </xf>
    <xf numFmtId="14" fontId="22" fillId="0" borderId="9" xfId="0" applyNumberFormat="1" applyFont="1" applyBorder="1" applyAlignment="1">
      <alignment horizontal="center" vertical="center"/>
    </xf>
    <xf numFmtId="0" fontId="13" fillId="0" borderId="0"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7" xfId="0" applyFont="1" applyBorder="1" applyAlignment="1">
      <alignment horizontal="center" vertical="center"/>
    </xf>
    <xf numFmtId="0" fontId="13" fillId="14" borderId="9" xfId="0" applyFont="1" applyFill="1" applyBorder="1" applyAlignment="1">
      <alignment horizontal="center" vertical="center" wrapText="1"/>
    </xf>
    <xf numFmtId="0" fontId="13" fillId="14" borderId="14" xfId="0" applyFont="1" applyFill="1" applyBorder="1" applyAlignment="1">
      <alignment horizontal="center" vertical="center" wrapText="1"/>
    </xf>
    <xf numFmtId="0" fontId="7" fillId="9" borderId="9" xfId="0" applyFont="1" applyFill="1" applyBorder="1" applyAlignment="1">
      <alignment horizontal="center" vertical="center" textRotation="90" wrapText="1"/>
    </xf>
    <xf numFmtId="0" fontId="7" fillId="9" borderId="14" xfId="0" applyFont="1" applyFill="1" applyBorder="1" applyAlignment="1">
      <alignment horizontal="center" vertical="center" textRotation="90" wrapText="1"/>
    </xf>
    <xf numFmtId="164" fontId="13" fillId="14" borderId="2" xfId="0" applyNumberFormat="1" applyFont="1" applyFill="1" applyBorder="1" applyAlignment="1">
      <alignment horizontal="center" vertical="center" wrapText="1"/>
    </xf>
    <xf numFmtId="164" fontId="13" fillId="14" borderId="8" xfId="0" applyNumberFormat="1" applyFont="1" applyFill="1" applyBorder="1" applyAlignment="1">
      <alignment horizontal="center" vertical="center" wrapText="1"/>
    </xf>
    <xf numFmtId="164" fontId="13" fillId="14" borderId="6" xfId="0" applyNumberFormat="1" applyFont="1" applyFill="1" applyBorder="1" applyAlignment="1">
      <alignment horizontal="center" vertical="center" wrapText="1"/>
    </xf>
    <xf numFmtId="3" fontId="13" fillId="14" borderId="9" xfId="0" applyNumberFormat="1" applyFont="1" applyFill="1" applyBorder="1" applyAlignment="1">
      <alignment horizontal="center" vertical="center" wrapText="1"/>
    </xf>
    <xf numFmtId="3" fontId="13" fillId="14" borderId="14" xfId="0" applyNumberFormat="1" applyFont="1" applyFill="1" applyBorder="1" applyAlignment="1">
      <alignment horizontal="center" vertical="center" wrapText="1"/>
    </xf>
    <xf numFmtId="0" fontId="7" fillId="9" borderId="2" xfId="0" applyFont="1" applyFill="1" applyBorder="1" applyAlignment="1">
      <alignment horizontal="center" vertical="center" wrapText="1"/>
    </xf>
    <xf numFmtId="0" fontId="12" fillId="0" borderId="8"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6" xfId="0" applyFont="1" applyBorder="1" applyAlignment="1">
      <alignment horizontal="center" vertical="center" wrapText="1"/>
    </xf>
    <xf numFmtId="0" fontId="4" fillId="7" borderId="9" xfId="0" applyFont="1" applyFill="1" applyBorder="1" applyAlignment="1">
      <alignment horizontal="justify" vertical="center" wrapText="1"/>
    </xf>
    <xf numFmtId="0" fontId="4" fillId="7" borderId="13" xfId="0" applyFont="1" applyFill="1" applyBorder="1" applyAlignment="1">
      <alignment horizontal="justify" vertical="center" wrapText="1"/>
    </xf>
    <xf numFmtId="0" fontId="4" fillId="7" borderId="14" xfId="0" applyFont="1" applyFill="1" applyBorder="1" applyAlignment="1">
      <alignment horizontal="justify" vertical="center" wrapText="1"/>
    </xf>
    <xf numFmtId="176" fontId="12" fillId="7" borderId="9" xfId="0" applyNumberFormat="1" applyFont="1" applyFill="1" applyBorder="1" applyAlignment="1">
      <alignment horizontal="center" vertical="center" wrapText="1"/>
    </xf>
    <xf numFmtId="176" fontId="12" fillId="7" borderId="13" xfId="0" applyNumberFormat="1" applyFont="1" applyFill="1" applyBorder="1" applyAlignment="1">
      <alignment horizontal="center" vertical="center" wrapText="1"/>
    </xf>
    <xf numFmtId="176" fontId="12" fillId="7" borderId="14" xfId="0" applyNumberFormat="1" applyFont="1" applyFill="1" applyBorder="1" applyAlignment="1">
      <alignment horizontal="center" vertical="center" wrapText="1"/>
    </xf>
    <xf numFmtId="165" fontId="13" fillId="14" borderId="9" xfId="0" applyNumberFormat="1" applyFont="1" applyFill="1" applyBorder="1" applyAlignment="1">
      <alignment horizontal="center" vertical="center" wrapText="1"/>
    </xf>
    <xf numFmtId="165" fontId="13" fillId="14" borderId="14" xfId="0" applyNumberFormat="1" applyFont="1" applyFill="1" applyBorder="1" applyAlignment="1">
      <alignment horizontal="center" vertical="center" wrapText="1"/>
    </xf>
    <xf numFmtId="165" fontId="13" fillId="14" borderId="8" xfId="0" applyNumberFormat="1" applyFont="1" applyFill="1" applyBorder="1" applyAlignment="1">
      <alignment horizontal="center" vertical="center" wrapText="1"/>
    </xf>
    <xf numFmtId="165" fontId="13" fillId="14" borderId="6" xfId="0" applyNumberFormat="1" applyFont="1" applyFill="1" applyBorder="1" applyAlignment="1">
      <alignment horizontal="center" vertical="center" wrapText="1"/>
    </xf>
    <xf numFmtId="0" fontId="13" fillId="14" borderId="8" xfId="0" applyFont="1" applyFill="1" applyBorder="1" applyAlignment="1">
      <alignment horizontal="center" vertical="center" wrapText="1"/>
    </xf>
    <xf numFmtId="0" fontId="13" fillId="14" borderId="6" xfId="0" applyFont="1" applyFill="1" applyBorder="1" applyAlignment="1">
      <alignment horizontal="center" vertical="center" wrapText="1"/>
    </xf>
    <xf numFmtId="0" fontId="12" fillId="7" borderId="8" xfId="0" applyFont="1" applyFill="1" applyBorder="1" applyAlignment="1">
      <alignment horizontal="center" vertical="center"/>
    </xf>
    <xf numFmtId="0" fontId="12" fillId="7" borderId="12" xfId="0" applyFont="1" applyFill="1" applyBorder="1" applyAlignment="1">
      <alignment horizontal="center" vertical="center"/>
    </xf>
    <xf numFmtId="0" fontId="12" fillId="7" borderId="6" xfId="0" applyFont="1" applyFill="1" applyBorder="1" applyAlignment="1">
      <alignment horizontal="center" vertical="center"/>
    </xf>
    <xf numFmtId="0" fontId="4" fillId="7" borderId="9" xfId="0" applyFont="1" applyFill="1" applyBorder="1" applyAlignment="1">
      <alignment horizontal="center" vertical="center" wrapText="1"/>
    </xf>
    <xf numFmtId="0" fontId="4" fillId="7" borderId="13"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12" fillId="7" borderId="9" xfId="13" applyNumberFormat="1" applyFont="1" applyFill="1" applyBorder="1" applyAlignment="1">
      <alignment horizontal="center" vertical="center"/>
    </xf>
    <xf numFmtId="0" fontId="12" fillId="7" borderId="13" xfId="13" applyNumberFormat="1" applyFont="1" applyFill="1" applyBorder="1" applyAlignment="1">
      <alignment horizontal="center" vertical="center"/>
    </xf>
    <xf numFmtId="0" fontId="12" fillId="7" borderId="14" xfId="13" applyNumberFormat="1" applyFont="1" applyFill="1" applyBorder="1" applyAlignment="1">
      <alignment horizontal="center" vertical="center"/>
    </xf>
    <xf numFmtId="0" fontId="8" fillId="0" borderId="1" xfId="0" applyFont="1" applyBorder="1" applyAlignment="1">
      <alignment horizontal="center" vertical="center" wrapText="1"/>
    </xf>
    <xf numFmtId="1" fontId="8" fillId="7" borderId="14" xfId="14" applyNumberFormat="1" applyFont="1" applyFill="1" applyBorder="1" applyAlignment="1">
      <alignment horizontal="center" vertical="center" wrapText="1"/>
    </xf>
    <xf numFmtId="1" fontId="8" fillId="7" borderId="9" xfId="14" applyNumberFormat="1" applyFont="1" applyFill="1" applyBorder="1" applyAlignment="1">
      <alignment horizontal="center" vertical="center" wrapText="1"/>
    </xf>
    <xf numFmtId="177" fontId="12" fillId="0" borderId="13" xfId="0" applyNumberFormat="1" applyFont="1" applyBorder="1" applyAlignment="1">
      <alignment horizontal="center" vertical="center" wrapText="1"/>
    </xf>
    <xf numFmtId="0" fontId="12" fillId="7" borderId="1" xfId="0" applyFont="1" applyFill="1" applyBorder="1" applyAlignment="1">
      <alignment horizontal="center" vertical="center"/>
    </xf>
    <xf numFmtId="0" fontId="12" fillId="7" borderId="4" xfId="0" applyFont="1" applyFill="1" applyBorder="1" applyAlignment="1">
      <alignment horizontal="center" vertical="center"/>
    </xf>
    <xf numFmtId="14" fontId="12" fillId="0" borderId="4" xfId="0" applyNumberFormat="1" applyFont="1" applyBorder="1" applyAlignment="1">
      <alignment horizontal="center" vertical="center"/>
    </xf>
    <xf numFmtId="14" fontId="12" fillId="0" borderId="15" xfId="0" applyNumberFormat="1" applyFont="1" applyBorder="1" applyAlignment="1">
      <alignment horizontal="center" vertical="center"/>
    </xf>
    <xf numFmtId="14" fontId="12" fillId="0" borderId="2" xfId="0" applyNumberFormat="1" applyFont="1" applyBorder="1" applyAlignment="1">
      <alignment horizontal="center" vertical="center"/>
    </xf>
    <xf numFmtId="177" fontId="12" fillId="0" borderId="9" xfId="0" applyNumberFormat="1" applyFont="1" applyBorder="1" applyAlignment="1">
      <alignment horizontal="center" vertical="center" wrapText="1"/>
    </xf>
    <xf numFmtId="177" fontId="12" fillId="0" borderId="14" xfId="0" applyNumberFormat="1" applyFont="1" applyBorder="1" applyAlignment="1">
      <alignment horizontal="center" vertical="center" wrapText="1"/>
    </xf>
    <xf numFmtId="43" fontId="12" fillId="7" borderId="14" xfId="12" applyFont="1" applyFill="1" applyBorder="1" applyAlignment="1">
      <alignment horizontal="center" vertical="center"/>
    </xf>
    <xf numFmtId="43" fontId="12" fillId="7" borderId="2" xfId="12" applyFont="1" applyFill="1" applyBorder="1" applyAlignment="1">
      <alignment horizontal="center" vertical="center"/>
    </xf>
    <xf numFmtId="0" fontId="4" fillId="0" borderId="7"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4" xfId="0" applyFont="1" applyBorder="1" applyAlignment="1">
      <alignment horizontal="justify" vertical="center" wrapText="1"/>
    </xf>
    <xf numFmtId="0" fontId="4" fillId="7" borderId="5" xfId="0" applyFont="1" applyFill="1" applyBorder="1" applyAlignment="1">
      <alignment horizontal="justify" vertical="center" wrapText="1"/>
    </xf>
    <xf numFmtId="0" fontId="4" fillId="7" borderId="0" xfId="0" applyFont="1" applyFill="1" applyAlignment="1">
      <alignment horizontal="justify" vertical="center" wrapText="1"/>
    </xf>
    <xf numFmtId="0" fontId="4" fillId="7" borderId="3" xfId="0" applyFont="1" applyFill="1" applyBorder="1" applyAlignment="1">
      <alignment horizontal="justify" vertical="center" wrapText="1"/>
    </xf>
    <xf numFmtId="178" fontId="12" fillId="0" borderId="13" xfId="0" applyNumberFormat="1" applyFont="1" applyBorder="1" applyAlignment="1">
      <alignment horizontal="center" vertical="center"/>
    </xf>
    <xf numFmtId="43" fontId="12" fillId="7" borderId="9" xfId="12" applyFont="1" applyFill="1" applyBorder="1" applyAlignment="1">
      <alignment horizontal="center" vertical="center"/>
    </xf>
    <xf numFmtId="178" fontId="12" fillId="0" borderId="12" xfId="0" applyNumberFormat="1" applyFont="1" applyBorder="1" applyAlignment="1">
      <alignment horizontal="center" vertical="center"/>
    </xf>
    <xf numFmtId="178" fontId="12" fillId="0" borderId="9" xfId="0" applyNumberFormat="1" applyFont="1" applyBorder="1" applyAlignment="1">
      <alignment horizontal="center" vertical="center"/>
    </xf>
    <xf numFmtId="178" fontId="12" fillId="0" borderId="14" xfId="0" applyNumberFormat="1" applyFont="1" applyBorder="1" applyAlignment="1">
      <alignment horizontal="center" vertical="center"/>
    </xf>
    <xf numFmtId="178" fontId="12" fillId="0" borderId="7" xfId="0" applyNumberFormat="1" applyFont="1" applyBorder="1" applyAlignment="1">
      <alignment horizontal="center" vertical="center" wrapText="1"/>
    </xf>
    <xf numFmtId="178" fontId="12" fillId="0" borderId="1" xfId="0" applyNumberFormat="1" applyFont="1" applyBorder="1" applyAlignment="1">
      <alignment horizontal="center" vertical="center"/>
    </xf>
    <xf numFmtId="178" fontId="12" fillId="0" borderId="4" xfId="0" applyNumberFormat="1" applyFont="1" applyBorder="1" applyAlignment="1">
      <alignment horizontal="center" vertical="center"/>
    </xf>
    <xf numFmtId="169" fontId="12" fillId="7" borderId="2" xfId="13" applyNumberFormat="1" applyFont="1" applyFill="1" applyBorder="1" applyAlignment="1">
      <alignment horizontal="center" vertical="center"/>
    </xf>
    <xf numFmtId="1" fontId="12" fillId="7" borderId="2" xfId="0" applyNumberFormat="1" applyFont="1" applyFill="1" applyBorder="1" applyAlignment="1">
      <alignment horizontal="center" vertical="center"/>
    </xf>
    <xf numFmtId="0" fontId="12" fillId="0" borderId="7" xfId="0" applyFont="1" applyBorder="1" applyAlignment="1">
      <alignment horizontal="justify" vertical="center" wrapText="1"/>
    </xf>
    <xf numFmtId="0" fontId="12" fillId="0" borderId="1" xfId="0" applyFont="1" applyBorder="1" applyAlignment="1">
      <alignment horizontal="justify" vertical="center" wrapText="1"/>
    </xf>
    <xf numFmtId="0" fontId="12" fillId="0" borderId="4" xfId="0" applyFont="1" applyBorder="1" applyAlignment="1">
      <alignment horizontal="justify" vertical="center" wrapText="1"/>
    </xf>
    <xf numFmtId="169" fontId="12" fillId="7" borderId="9" xfId="0" applyNumberFormat="1" applyFont="1" applyFill="1" applyBorder="1" applyAlignment="1">
      <alignment horizontal="center" vertical="center"/>
    </xf>
    <xf numFmtId="0" fontId="12" fillId="7" borderId="10" xfId="0" applyFont="1" applyFill="1" applyBorder="1" applyAlignment="1">
      <alignment horizontal="center" vertical="center"/>
    </xf>
    <xf numFmtId="0" fontId="4" fillId="7" borderId="10" xfId="0" applyFont="1" applyFill="1" applyBorder="1" applyAlignment="1">
      <alignment horizontal="justify" vertical="center" wrapText="1"/>
    </xf>
    <xf numFmtId="0" fontId="4" fillId="7" borderId="2" xfId="0" applyFont="1" applyFill="1" applyBorder="1" applyAlignment="1">
      <alignment horizontal="justify" vertical="center" wrapText="1"/>
    </xf>
    <xf numFmtId="10" fontId="12" fillId="0" borderId="9" xfId="3" applyNumberFormat="1" applyFont="1" applyBorder="1" applyAlignment="1">
      <alignment horizontal="center" vertical="center"/>
    </xf>
    <xf numFmtId="10" fontId="12" fillId="0" borderId="13" xfId="3" applyNumberFormat="1" applyFont="1" applyBorder="1" applyAlignment="1">
      <alignment horizontal="center" vertical="center"/>
    </xf>
    <xf numFmtId="10" fontId="12" fillId="0" borderId="14" xfId="3" applyNumberFormat="1" applyFont="1" applyBorder="1" applyAlignment="1">
      <alignment horizontal="center" vertical="center"/>
    </xf>
    <xf numFmtId="10" fontId="12" fillId="7" borderId="9" xfId="10" applyNumberFormat="1" applyFont="1" applyFill="1" applyBorder="1" applyAlignment="1">
      <alignment horizontal="center" vertical="center"/>
    </xf>
    <xf numFmtId="10" fontId="12" fillId="7" borderId="13" xfId="10" applyNumberFormat="1" applyFont="1" applyFill="1" applyBorder="1" applyAlignment="1">
      <alignment horizontal="center" vertical="center"/>
    </xf>
    <xf numFmtId="10" fontId="12" fillId="7" borderId="14" xfId="10" applyNumberFormat="1" applyFont="1" applyFill="1" applyBorder="1" applyAlignment="1">
      <alignment horizontal="center" vertical="center"/>
    </xf>
    <xf numFmtId="177" fontId="12" fillId="7" borderId="13" xfId="0" applyNumberFormat="1" applyFont="1" applyFill="1" applyBorder="1" applyAlignment="1">
      <alignment horizontal="center" vertical="center" wrapText="1"/>
    </xf>
    <xf numFmtId="1" fontId="12" fillId="7" borderId="9" xfId="0" applyNumberFormat="1" applyFont="1" applyFill="1" applyBorder="1" applyAlignment="1">
      <alignment horizontal="center" vertical="center"/>
    </xf>
    <xf numFmtId="1" fontId="12" fillId="7" borderId="14" xfId="0" applyNumberFormat="1" applyFont="1" applyFill="1" applyBorder="1" applyAlignment="1">
      <alignment horizontal="center" vertical="center"/>
    </xf>
    <xf numFmtId="0" fontId="8" fillId="0" borderId="8" xfId="0" applyFont="1" applyBorder="1" applyAlignment="1">
      <alignment horizontal="center" vertical="center" wrapText="1"/>
    </xf>
    <xf numFmtId="0" fontId="8" fillId="0" borderId="12" xfId="0" applyFont="1" applyBorder="1" applyAlignment="1">
      <alignment horizontal="center" vertical="center" wrapText="1"/>
    </xf>
    <xf numFmtId="177" fontId="12" fillId="7" borderId="9" xfId="0" applyNumberFormat="1" applyFont="1" applyFill="1" applyBorder="1" applyAlignment="1">
      <alignment horizontal="center" vertical="center" wrapText="1"/>
    </xf>
    <xf numFmtId="180" fontId="12" fillId="0" borderId="9" xfId="16" applyNumberFormat="1" applyFont="1" applyBorder="1" applyAlignment="1">
      <alignment horizontal="justify" vertical="center" wrapText="1"/>
    </xf>
    <xf numFmtId="180" fontId="12" fillId="0" borderId="13" xfId="16" applyNumberFormat="1" applyFont="1" applyBorder="1" applyAlignment="1">
      <alignment horizontal="justify" vertical="center" wrapText="1"/>
    </xf>
    <xf numFmtId="180" fontId="12" fillId="0" borderId="14" xfId="16" applyNumberFormat="1" applyFont="1" applyBorder="1" applyAlignment="1">
      <alignment horizontal="justify" vertical="center" wrapText="1"/>
    </xf>
    <xf numFmtId="0" fontId="12" fillId="0" borderId="8" xfId="0" applyFont="1" applyBorder="1" applyAlignment="1">
      <alignment horizontal="center" vertical="center"/>
    </xf>
    <xf numFmtId="0" fontId="12" fillId="0" borderId="12" xfId="0" applyFont="1" applyBorder="1" applyAlignment="1">
      <alignment horizontal="center" vertical="center"/>
    </xf>
    <xf numFmtId="1" fontId="12" fillId="0" borderId="9" xfId="0" applyNumberFormat="1" applyFont="1" applyBorder="1" applyAlignment="1">
      <alignment horizontal="center" vertical="center"/>
    </xf>
    <xf numFmtId="0" fontId="12" fillId="0" borderId="1" xfId="0" applyFont="1" applyBorder="1" applyAlignment="1">
      <alignment horizontal="center" vertical="center"/>
    </xf>
    <xf numFmtId="0" fontId="12" fillId="0" borderId="4" xfId="0" applyFont="1" applyBorder="1" applyAlignment="1">
      <alignment horizontal="center" vertical="center"/>
    </xf>
    <xf numFmtId="49" fontId="8" fillId="7" borderId="9" xfId="15" applyNumberFormat="1" applyFont="1" applyFill="1" applyBorder="1" applyAlignment="1">
      <alignment horizontal="center" vertical="center" wrapText="1"/>
    </xf>
    <xf numFmtId="49" fontId="8" fillId="7" borderId="13" xfId="15" applyNumberFormat="1" applyFont="1" applyFill="1" applyBorder="1" applyAlignment="1">
      <alignment horizontal="center" vertical="center" wrapText="1"/>
    </xf>
    <xf numFmtId="49" fontId="8" fillId="7" borderId="14" xfId="15" applyNumberFormat="1" applyFont="1" applyFill="1" applyBorder="1" applyAlignment="1">
      <alignment horizontal="center" vertical="center" wrapText="1"/>
    </xf>
    <xf numFmtId="177" fontId="12" fillId="7" borderId="2" xfId="18" applyNumberFormat="1" applyFont="1" applyFill="1" applyBorder="1" applyAlignment="1">
      <alignment horizontal="center" vertical="center"/>
    </xf>
    <xf numFmtId="177" fontId="12" fillId="7" borderId="9" xfId="18" applyNumberFormat="1" applyFont="1" applyFill="1" applyBorder="1" applyAlignment="1">
      <alignment horizontal="center" vertical="center"/>
    </xf>
    <xf numFmtId="43" fontId="12" fillId="7" borderId="13" xfId="12" applyFont="1" applyFill="1" applyBorder="1" applyAlignment="1">
      <alignment horizontal="center" vertical="center"/>
    </xf>
    <xf numFmtId="43" fontId="8" fillId="7" borderId="9" xfId="17" applyFont="1" applyFill="1" applyBorder="1" applyAlignment="1">
      <alignment horizontal="justify" vertical="center" wrapText="1"/>
    </xf>
    <xf numFmtId="43" fontId="8" fillId="7" borderId="13" xfId="17" applyFont="1" applyFill="1" applyBorder="1" applyAlignment="1">
      <alignment horizontal="justify" vertical="center" wrapText="1"/>
    </xf>
    <xf numFmtId="14" fontId="12" fillId="0" borderId="8" xfId="0" applyNumberFormat="1" applyFont="1" applyBorder="1" applyAlignment="1">
      <alignment horizontal="center" vertical="center"/>
    </xf>
    <xf numFmtId="14" fontId="12" fillId="0" borderId="12" xfId="0" applyNumberFormat="1" applyFont="1" applyBorder="1" applyAlignment="1">
      <alignment horizontal="center" vertical="center"/>
    </xf>
    <xf numFmtId="0" fontId="4" fillId="0" borderId="15" xfId="0" applyFont="1" applyBorder="1" applyAlignment="1">
      <alignment horizontal="center" vertical="center" wrapText="1"/>
    </xf>
    <xf numFmtId="177" fontId="12" fillId="7" borderId="9" xfId="0" applyNumberFormat="1" applyFont="1" applyFill="1" applyBorder="1" applyAlignment="1">
      <alignment horizontal="center" vertical="center"/>
    </xf>
    <xf numFmtId="49" fontId="12" fillId="0" borderId="7" xfId="0" applyNumberFormat="1" applyFont="1" applyBorder="1" applyAlignment="1">
      <alignment horizontal="center"/>
    </xf>
    <xf numFmtId="0" fontId="12" fillId="0" borderId="9" xfId="0" applyFont="1" applyBorder="1" applyAlignment="1">
      <alignment horizontal="center"/>
    </xf>
    <xf numFmtId="0" fontId="12" fillId="0" borderId="13" xfId="0" applyFont="1" applyBorder="1" applyAlignment="1">
      <alignment horizontal="center"/>
    </xf>
    <xf numFmtId="43" fontId="8" fillId="0" borderId="14" xfId="12" applyFont="1" applyBorder="1" applyAlignment="1">
      <alignment horizontal="center" vertical="center"/>
    </xf>
    <xf numFmtId="43" fontId="8" fillId="0" borderId="2" xfId="12" applyFont="1" applyBorder="1" applyAlignment="1">
      <alignment horizontal="center" vertical="center"/>
    </xf>
    <xf numFmtId="1" fontId="12" fillId="7" borderId="2" xfId="20" applyNumberFormat="1" applyFont="1" applyFill="1" applyBorder="1" applyAlignment="1">
      <alignment horizontal="center" vertical="center" wrapText="1"/>
    </xf>
    <xf numFmtId="177" fontId="12" fillId="7" borderId="14"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169" fontId="12" fillId="0" borderId="9" xfId="0" applyNumberFormat="1" applyFont="1" applyBorder="1" applyAlignment="1">
      <alignment horizontal="center" vertical="center"/>
    </xf>
    <xf numFmtId="169" fontId="12" fillId="0" borderId="7" xfId="0" applyNumberFormat="1" applyFont="1" applyBorder="1" applyAlignment="1">
      <alignment horizontal="center" vertical="center" wrapText="1"/>
    </xf>
    <xf numFmtId="169" fontId="12" fillId="0" borderId="1" xfId="0" applyNumberFormat="1" applyFont="1" applyBorder="1" applyAlignment="1">
      <alignment horizontal="center" vertical="center"/>
    </xf>
    <xf numFmtId="169" fontId="12" fillId="0" borderId="4" xfId="0" applyNumberFormat="1" applyFont="1" applyBorder="1" applyAlignment="1">
      <alignment horizontal="center" vertical="center"/>
    </xf>
    <xf numFmtId="169" fontId="12" fillId="0" borderId="13" xfId="13" applyNumberFormat="1" applyFont="1" applyBorder="1" applyAlignment="1">
      <alignment vertical="center"/>
    </xf>
    <xf numFmtId="169" fontId="12" fillId="0" borderId="14" xfId="13" applyNumberFormat="1" applyFont="1" applyBorder="1" applyAlignment="1">
      <alignment vertical="center"/>
    </xf>
    <xf numFmtId="3" fontId="13" fillId="0" borderId="9" xfId="0" applyNumberFormat="1" applyFont="1" applyBorder="1" applyAlignment="1">
      <alignment horizontal="center" vertical="center"/>
    </xf>
    <xf numFmtId="3" fontId="13" fillId="0" borderId="14" xfId="0" applyNumberFormat="1" applyFont="1" applyBorder="1" applyAlignment="1">
      <alignment horizontal="center" vertical="center"/>
    </xf>
    <xf numFmtId="169" fontId="13" fillId="0" borderId="9" xfId="13" applyNumberFormat="1" applyFont="1" applyBorder="1" applyAlignment="1">
      <alignment horizontal="center" vertical="center"/>
    </xf>
    <xf numFmtId="169" fontId="13" fillId="0" borderId="14" xfId="13" applyNumberFormat="1" applyFont="1" applyBorder="1" applyAlignment="1">
      <alignment horizontal="center" vertical="center"/>
    </xf>
    <xf numFmtId="169" fontId="12" fillId="0" borderId="9" xfId="13" applyNumberFormat="1" applyFont="1" applyBorder="1" applyAlignment="1">
      <alignment horizontal="center" vertical="center"/>
    </xf>
    <xf numFmtId="169" fontId="12" fillId="0" borderId="14" xfId="13" applyNumberFormat="1" applyFont="1" applyBorder="1" applyAlignment="1">
      <alignment horizontal="center" vertical="center"/>
    </xf>
    <xf numFmtId="0" fontId="4" fillId="0" borderId="7" xfId="0" applyFont="1" applyBorder="1" applyAlignment="1">
      <alignment horizontal="center" vertical="center" wrapText="1"/>
    </xf>
    <xf numFmtId="0" fontId="8" fillId="0" borderId="2" xfId="15" applyFont="1" applyBorder="1" applyAlignment="1">
      <alignment horizontal="justify" vertical="center" wrapText="1"/>
    </xf>
    <xf numFmtId="169" fontId="12" fillId="0" borderId="4" xfId="0" applyNumberFormat="1" applyFont="1" applyBorder="1" applyAlignment="1">
      <alignment horizontal="center" vertical="center" wrapText="1"/>
    </xf>
    <xf numFmtId="0" fontId="8" fillId="0" borderId="9" xfId="15" applyFont="1" applyBorder="1" applyAlignment="1">
      <alignment horizontal="justify" vertical="center" wrapText="1"/>
    </xf>
    <xf numFmtId="0" fontId="8" fillId="0" borderId="13" xfId="15" applyFont="1" applyBorder="1" applyAlignment="1">
      <alignment horizontal="justify" vertical="center" wrapText="1"/>
    </xf>
    <xf numFmtId="0" fontId="8" fillId="0" borderId="14" xfId="15" applyFont="1" applyBorder="1" applyAlignment="1">
      <alignment horizontal="justify" vertical="center" wrapText="1"/>
    </xf>
    <xf numFmtId="14" fontId="12" fillId="0" borderId="9" xfId="0" applyNumberFormat="1" applyFont="1" applyBorder="1" applyAlignment="1">
      <alignment horizontal="center" vertical="center" wrapText="1"/>
    </xf>
    <xf numFmtId="14" fontId="12" fillId="0" borderId="13" xfId="0" applyNumberFormat="1" applyFont="1" applyBorder="1" applyAlignment="1">
      <alignment horizontal="center" vertical="center" wrapText="1"/>
    </xf>
    <xf numFmtId="14" fontId="12" fillId="0" borderId="14" xfId="0" applyNumberFormat="1" applyFont="1" applyBorder="1" applyAlignment="1">
      <alignment horizontal="center" vertical="center" wrapText="1"/>
    </xf>
    <xf numFmtId="1" fontId="12" fillId="7" borderId="2" xfId="14" applyNumberFormat="1" applyFont="1" applyFill="1" applyBorder="1" applyAlignment="1">
      <alignment horizontal="center" vertical="center" wrapText="1"/>
    </xf>
    <xf numFmtId="3" fontId="8" fillId="0" borderId="13" xfId="0" applyNumberFormat="1" applyFont="1" applyBorder="1" applyAlignment="1">
      <alignment horizontal="center" vertical="center"/>
    </xf>
    <xf numFmtId="3" fontId="8" fillId="0" borderId="14" xfId="0" applyNumberFormat="1" applyFont="1" applyBorder="1" applyAlignment="1">
      <alignment horizontal="center" vertical="center"/>
    </xf>
    <xf numFmtId="169" fontId="12" fillId="0" borderId="8" xfId="0" applyNumberFormat="1" applyFont="1" applyBorder="1" applyAlignment="1">
      <alignment horizontal="center" vertical="center"/>
    </xf>
    <xf numFmtId="169" fontId="12" fillId="0" borderId="12" xfId="0" applyNumberFormat="1" applyFont="1" applyBorder="1" applyAlignment="1">
      <alignment horizontal="center" vertical="center"/>
    </xf>
    <xf numFmtId="169" fontId="12" fillId="0" borderId="6" xfId="0" applyNumberFormat="1" applyFont="1" applyBorder="1" applyAlignment="1">
      <alignment horizontal="center" vertical="center"/>
    </xf>
    <xf numFmtId="169" fontId="12" fillId="0" borderId="13" xfId="0" applyNumberFormat="1" applyFont="1" applyBorder="1" applyAlignment="1">
      <alignment horizontal="center" vertical="center"/>
    </xf>
    <xf numFmtId="169" fontId="12" fillId="0" borderId="14" xfId="0" applyNumberFormat="1" applyFont="1" applyBorder="1" applyAlignment="1">
      <alignment horizontal="center" vertical="center"/>
    </xf>
    <xf numFmtId="169" fontId="12" fillId="0" borderId="1" xfId="0" applyNumberFormat="1" applyFont="1" applyBorder="1" applyAlignment="1">
      <alignment horizontal="center" vertical="center" wrapText="1"/>
    </xf>
    <xf numFmtId="169" fontId="8" fillId="0" borderId="9" xfId="13" applyNumberFormat="1" applyFont="1" applyBorder="1" applyAlignment="1">
      <alignment horizontal="center" vertical="center"/>
    </xf>
    <xf numFmtId="169" fontId="8" fillId="0" borderId="13" xfId="13" applyNumberFormat="1" applyFont="1" applyBorder="1" applyAlignment="1">
      <alignment horizontal="center" vertical="center"/>
    </xf>
    <xf numFmtId="169" fontId="8" fillId="0" borderId="14" xfId="13" applyNumberFormat="1" applyFont="1" applyBorder="1" applyAlignment="1">
      <alignment horizontal="center" vertical="center"/>
    </xf>
    <xf numFmtId="169" fontId="12" fillId="7" borderId="9" xfId="13" applyNumberFormat="1" applyFont="1" applyFill="1" applyBorder="1" applyAlignment="1">
      <alignment horizontal="center" vertical="center"/>
    </xf>
    <xf numFmtId="169" fontId="12" fillId="7" borderId="13" xfId="13" applyNumberFormat="1" applyFont="1" applyFill="1" applyBorder="1" applyAlignment="1">
      <alignment horizontal="center" vertical="center"/>
    </xf>
    <xf numFmtId="169" fontId="12" fillId="7" borderId="14" xfId="13" applyNumberFormat="1" applyFont="1" applyFill="1" applyBorder="1" applyAlignment="1">
      <alignment horizontal="center" vertical="center"/>
    </xf>
    <xf numFmtId="3" fontId="12" fillId="0" borderId="12" xfId="0" applyNumberFormat="1" applyFont="1" applyBorder="1" applyAlignment="1">
      <alignment horizontal="center" vertical="center"/>
    </xf>
    <xf numFmtId="3" fontId="12" fillId="0" borderId="6" xfId="0" applyNumberFormat="1" applyFont="1" applyBorder="1" applyAlignment="1">
      <alignment horizontal="center" vertical="center"/>
    </xf>
    <xf numFmtId="3" fontId="12" fillId="0" borderId="7" xfId="0" applyNumberFormat="1" applyFont="1" applyBorder="1" applyAlignment="1">
      <alignment horizontal="center" vertical="center" wrapText="1"/>
    </xf>
    <xf numFmtId="3" fontId="12" fillId="0" borderId="1" xfId="0" applyNumberFormat="1" applyFont="1" applyBorder="1" applyAlignment="1">
      <alignment horizontal="center" vertical="center"/>
    </xf>
    <xf numFmtId="3" fontId="12" fillId="0" borderId="4" xfId="0" applyNumberFormat="1" applyFont="1" applyBorder="1" applyAlignment="1">
      <alignment horizontal="center" vertical="center"/>
    </xf>
    <xf numFmtId="14" fontId="20" fillId="0" borderId="9" xfId="0" applyNumberFormat="1" applyFont="1" applyBorder="1" applyAlignment="1">
      <alignment horizontal="center" vertical="center"/>
    </xf>
    <xf numFmtId="14" fontId="20" fillId="0" borderId="13" xfId="0" applyNumberFormat="1" applyFont="1" applyBorder="1" applyAlignment="1">
      <alignment horizontal="center" vertical="center"/>
    </xf>
    <xf numFmtId="0" fontId="20" fillId="0" borderId="9" xfId="0" applyFont="1" applyBorder="1" applyAlignment="1">
      <alignment horizontal="center" vertical="center"/>
    </xf>
    <xf numFmtId="0" fontId="20" fillId="0" borderId="13" xfId="0" applyFont="1" applyBorder="1" applyAlignment="1">
      <alignment horizontal="center" vertical="center"/>
    </xf>
    <xf numFmtId="0" fontId="20" fillId="0" borderId="9" xfId="0" applyFont="1" applyBorder="1" applyAlignment="1">
      <alignment horizontal="center"/>
    </xf>
    <xf numFmtId="0" fontId="20" fillId="0" borderId="13" xfId="0" applyFont="1" applyBorder="1" applyAlignment="1">
      <alignment horizontal="center"/>
    </xf>
    <xf numFmtId="0" fontId="12" fillId="0" borderId="20" xfId="0" applyFont="1" applyBorder="1" applyAlignment="1">
      <alignment horizontal="center" vertical="center"/>
    </xf>
    <xf numFmtId="0" fontId="12" fillId="0" borderId="49" xfId="0" applyFont="1" applyBorder="1" applyAlignment="1">
      <alignment horizontal="center" vertical="center" wrapText="1"/>
    </xf>
    <xf numFmtId="0" fontId="12" fillId="0" borderId="50" xfId="0" applyFont="1" applyBorder="1" applyAlignment="1">
      <alignment horizontal="center" vertical="center" wrapText="1"/>
    </xf>
    <xf numFmtId="0" fontId="12" fillId="0" borderId="51" xfId="0" applyFont="1" applyBorder="1" applyAlignment="1">
      <alignment horizontal="center" vertical="center" wrapText="1"/>
    </xf>
    <xf numFmtId="0" fontId="8" fillId="0" borderId="0" xfId="0" applyFont="1" applyAlignment="1">
      <alignment horizontal="left" wrapText="1"/>
    </xf>
    <xf numFmtId="0" fontId="13" fillId="0" borderId="5" xfId="0" applyFont="1" applyBorder="1" applyAlignment="1">
      <alignment horizontal="justify" vertical="center"/>
    </xf>
    <xf numFmtId="0" fontId="13" fillId="0" borderId="0" xfId="0" applyFont="1" applyAlignment="1">
      <alignment horizontal="justify" wrapText="1"/>
    </xf>
    <xf numFmtId="0" fontId="8" fillId="0" borderId="0" xfId="0" applyNumberFormat="1" applyFont="1" applyAlignment="1">
      <alignment horizontal="left" wrapText="1"/>
    </xf>
    <xf numFmtId="0" fontId="20" fillId="0" borderId="8" xfId="0" applyFont="1" applyBorder="1" applyAlignment="1">
      <alignment horizontal="center"/>
    </xf>
    <xf numFmtId="0" fontId="20" fillId="0" borderId="12" xfId="0" applyFont="1" applyBorder="1" applyAlignment="1">
      <alignment horizontal="center"/>
    </xf>
    <xf numFmtId="0" fontId="8" fillId="0" borderId="20" xfId="0" applyFont="1" applyBorder="1" applyAlignment="1">
      <alignment horizontal="center" vertical="center"/>
    </xf>
    <xf numFmtId="43" fontId="12" fillId="0" borderId="9" xfId="12" applyFont="1" applyBorder="1" applyAlignment="1">
      <alignment horizontal="center" vertical="center"/>
    </xf>
    <xf numFmtId="43" fontId="12" fillId="0" borderId="13" xfId="12" applyFont="1" applyBorder="1" applyAlignment="1">
      <alignment horizontal="center" vertical="center"/>
    </xf>
    <xf numFmtId="1" fontId="4" fillId="0" borderId="8" xfId="0" applyNumberFormat="1" applyFont="1" applyBorder="1" applyAlignment="1">
      <alignment horizontal="center" vertical="center" wrapText="1"/>
    </xf>
    <xf numFmtId="1" fontId="4" fillId="0" borderId="12" xfId="0" applyNumberFormat="1" applyFont="1" applyBorder="1" applyAlignment="1">
      <alignment horizontal="center" vertical="center" wrapText="1"/>
    </xf>
    <xf numFmtId="1" fontId="4" fillId="0" borderId="6" xfId="0" applyNumberFormat="1" applyFont="1" applyBorder="1" applyAlignment="1">
      <alignment horizontal="center" vertical="center" wrapText="1"/>
    </xf>
    <xf numFmtId="177" fontId="12" fillId="0" borderId="1" xfId="0" applyNumberFormat="1" applyFont="1" applyBorder="1" applyAlignment="1">
      <alignment horizontal="center" vertical="center" wrapText="1"/>
    </xf>
    <xf numFmtId="166" fontId="12" fillId="7" borderId="9" xfId="0" applyNumberFormat="1" applyFont="1" applyFill="1" applyBorder="1" applyAlignment="1">
      <alignment horizontal="center" vertical="center" wrapText="1"/>
    </xf>
    <xf numFmtId="166" fontId="12" fillId="7" borderId="13" xfId="0" applyNumberFormat="1" applyFont="1" applyFill="1" applyBorder="1" applyAlignment="1">
      <alignment horizontal="center" vertical="center" wrapText="1"/>
    </xf>
    <xf numFmtId="3" fontId="12" fillId="7" borderId="16" xfId="0" applyNumberFormat="1" applyFont="1" applyFill="1" applyBorder="1" applyAlignment="1">
      <alignment horizontal="justify" vertical="center" wrapText="1"/>
    </xf>
    <xf numFmtId="3" fontId="12" fillId="7" borderId="19" xfId="0" applyNumberFormat="1" applyFont="1" applyFill="1" applyBorder="1" applyAlignment="1">
      <alignment horizontal="justify" vertical="center" wrapText="1"/>
    </xf>
    <xf numFmtId="3" fontId="12" fillId="7" borderId="13" xfId="0" applyNumberFormat="1" applyFont="1" applyFill="1" applyBorder="1" applyAlignment="1">
      <alignment horizontal="center" vertical="center" wrapText="1"/>
    </xf>
    <xf numFmtId="3" fontId="8" fillId="7" borderId="20" xfId="0" applyNumberFormat="1" applyFont="1" applyFill="1" applyBorder="1" applyAlignment="1">
      <alignment horizontal="center" vertical="center" wrapText="1"/>
    </xf>
    <xf numFmtId="3" fontId="12" fillId="7" borderId="20" xfId="0" applyNumberFormat="1" applyFont="1" applyFill="1" applyBorder="1" applyAlignment="1">
      <alignment horizontal="center" vertical="center" wrapText="1"/>
    </xf>
    <xf numFmtId="0" fontId="13" fillId="14" borderId="2" xfId="0" applyFont="1" applyFill="1" applyBorder="1" applyAlignment="1">
      <alignment horizontal="center" vertical="center" wrapText="1"/>
    </xf>
    <xf numFmtId="9" fontId="12" fillId="7" borderId="9" xfId="29" applyNumberFormat="1" applyFont="1" applyFill="1" applyBorder="1" applyAlignment="1">
      <alignment horizontal="center" vertical="center" wrapText="1"/>
    </xf>
    <xf numFmtId="41" fontId="12" fillId="7" borderId="13" xfId="29" applyFont="1" applyFill="1" applyBorder="1" applyAlignment="1">
      <alignment horizontal="center" vertical="center" wrapText="1"/>
    </xf>
    <xf numFmtId="0" fontId="12" fillId="7" borderId="45" xfId="0" applyFont="1" applyFill="1" applyBorder="1" applyAlignment="1">
      <alignment horizontal="center" vertical="center" wrapText="1"/>
    </xf>
    <xf numFmtId="0" fontId="12" fillId="7" borderId="34" xfId="0" applyFont="1" applyFill="1" applyBorder="1" applyAlignment="1">
      <alignment horizontal="center" vertical="center" wrapText="1"/>
    </xf>
    <xf numFmtId="1" fontId="13" fillId="18" borderId="2" xfId="0" applyNumberFormat="1" applyFont="1" applyFill="1" applyBorder="1" applyAlignment="1">
      <alignment horizontal="left" vertical="center"/>
    </xf>
    <xf numFmtId="0" fontId="13" fillId="25" borderId="15" xfId="0" applyFont="1" applyFill="1" applyBorder="1" applyAlignment="1">
      <alignment horizontal="left" vertical="center"/>
    </xf>
    <xf numFmtId="0" fontId="13" fillId="25" borderId="2" xfId="0" applyFont="1" applyFill="1" applyBorder="1" applyAlignment="1">
      <alignment horizontal="left" vertical="center"/>
    </xf>
    <xf numFmtId="0" fontId="13" fillId="14" borderId="12" xfId="0" applyFont="1" applyFill="1" applyBorder="1" applyAlignment="1">
      <alignment horizontal="center" vertical="center" wrapText="1"/>
    </xf>
    <xf numFmtId="0" fontId="13" fillId="14" borderId="13" xfId="0" applyFont="1" applyFill="1" applyBorder="1" applyAlignment="1">
      <alignment horizontal="center" vertical="center" wrapText="1"/>
    </xf>
    <xf numFmtId="0" fontId="13" fillId="14" borderId="45" xfId="0" applyFont="1" applyFill="1" applyBorder="1" applyAlignment="1">
      <alignment horizontal="center" vertical="center" wrapText="1"/>
    </xf>
    <xf numFmtId="3" fontId="13" fillId="14" borderId="18" xfId="0" applyNumberFormat="1" applyFont="1" applyFill="1" applyBorder="1" applyAlignment="1">
      <alignment horizontal="center" vertical="center" wrapText="1"/>
    </xf>
    <xf numFmtId="0" fontId="13" fillId="0" borderId="38" xfId="0" applyFont="1" applyBorder="1" applyAlignment="1">
      <alignment horizontal="center" vertical="center"/>
    </xf>
    <xf numFmtId="0" fontId="13" fillId="0" borderId="12" xfId="0" applyFont="1" applyBorder="1" applyAlignment="1">
      <alignment horizontal="center" vertical="center"/>
    </xf>
    <xf numFmtId="0" fontId="13" fillId="0" borderId="48" xfId="0" applyFont="1" applyBorder="1" applyAlignment="1">
      <alignment horizontal="center" vertical="center"/>
    </xf>
    <xf numFmtId="0" fontId="12" fillId="0" borderId="32" xfId="22" applyFont="1" applyBorder="1" applyAlignment="1">
      <alignment horizontal="center"/>
    </xf>
    <xf numFmtId="0" fontId="12" fillId="0" borderId="5" xfId="22" applyFont="1" applyBorder="1" applyAlignment="1">
      <alignment horizontal="center"/>
    </xf>
    <xf numFmtId="0" fontId="12" fillId="0" borderId="7" xfId="22" applyFont="1" applyBorder="1" applyAlignment="1">
      <alignment horizontal="center"/>
    </xf>
    <xf numFmtId="0" fontId="12" fillId="7" borderId="9" xfId="22" applyFont="1" applyFill="1" applyBorder="1" applyAlignment="1">
      <alignment horizontal="center" vertical="center" wrapText="1"/>
    </xf>
    <xf numFmtId="0" fontId="12" fillId="7" borderId="13" xfId="22" applyFont="1" applyFill="1" applyBorder="1" applyAlignment="1">
      <alignment horizontal="center" vertical="center" wrapText="1"/>
    </xf>
    <xf numFmtId="0" fontId="12" fillId="7" borderId="14" xfId="22" applyFont="1" applyFill="1" applyBorder="1" applyAlignment="1">
      <alignment horizontal="center" vertical="center" wrapText="1"/>
    </xf>
    <xf numFmtId="0" fontId="12" fillId="0" borderId="9" xfId="22" applyFont="1" applyFill="1" applyBorder="1" applyAlignment="1">
      <alignment horizontal="justify" vertical="center" wrapText="1"/>
    </xf>
    <xf numFmtId="0" fontId="12" fillId="0" borderId="13" xfId="22" applyFont="1" applyFill="1" applyBorder="1" applyAlignment="1">
      <alignment horizontal="justify" vertical="center" wrapText="1"/>
    </xf>
    <xf numFmtId="0" fontId="12" fillId="0" borderId="14" xfId="22" applyFont="1" applyFill="1" applyBorder="1" applyAlignment="1">
      <alignment horizontal="justify" vertical="center" wrapText="1"/>
    </xf>
    <xf numFmtId="0" fontId="25" fillId="8" borderId="6" xfId="0" applyFont="1" applyFill="1" applyBorder="1" applyAlignment="1">
      <alignment horizontal="center" vertical="center" wrapText="1"/>
    </xf>
    <xf numFmtId="0" fontId="12" fillId="7" borderId="9" xfId="8" applyNumberFormat="1" applyFont="1" applyFill="1" applyBorder="1" applyAlignment="1">
      <alignment horizontal="center" vertical="center" wrapText="1"/>
    </xf>
    <xf numFmtId="0" fontId="12" fillId="7" borderId="13" xfId="8" applyNumberFormat="1" applyFont="1" applyFill="1" applyBorder="1" applyAlignment="1">
      <alignment horizontal="center" vertical="center" wrapText="1"/>
    </xf>
    <xf numFmtId="0" fontId="12" fillId="7" borderId="14" xfId="8" applyNumberFormat="1" applyFont="1" applyFill="1" applyBorder="1" applyAlignment="1">
      <alignment horizontal="center" vertical="center" wrapText="1"/>
    </xf>
    <xf numFmtId="0" fontId="12" fillId="0" borderId="9" xfId="8" applyNumberFormat="1" applyFont="1" applyBorder="1" applyAlignment="1">
      <alignment horizontal="center" vertical="center" wrapText="1"/>
    </xf>
    <xf numFmtId="0" fontId="12" fillId="0" borderId="13" xfId="8" applyNumberFormat="1" applyFont="1" applyBorder="1" applyAlignment="1">
      <alignment horizontal="center" vertical="center" wrapText="1"/>
    </xf>
    <xf numFmtId="0" fontId="12" fillId="0" borderId="14" xfId="8" applyNumberFormat="1" applyFont="1" applyBorder="1" applyAlignment="1">
      <alignment horizontal="center" vertical="center" wrapText="1"/>
    </xf>
    <xf numFmtId="0" fontId="12" fillId="7" borderId="9" xfId="22" applyFont="1" applyFill="1" applyBorder="1" applyAlignment="1">
      <alignment horizontal="justify" vertical="center" wrapText="1"/>
    </xf>
    <xf numFmtId="0" fontId="12" fillId="7" borderId="13" xfId="22" applyFont="1" applyFill="1" applyBorder="1" applyAlignment="1">
      <alignment horizontal="justify" vertical="center" wrapText="1"/>
    </xf>
    <xf numFmtId="0" fontId="12" fillId="7" borderId="14" xfId="22" applyFont="1" applyFill="1" applyBorder="1" applyAlignment="1">
      <alignment horizontal="justify" vertical="center" wrapText="1"/>
    </xf>
    <xf numFmtId="0" fontId="12" fillId="7" borderId="9" xfId="22" applyFont="1" applyFill="1" applyBorder="1" applyAlignment="1">
      <alignment horizontal="left" vertical="center" wrapText="1"/>
    </xf>
    <xf numFmtId="0" fontId="12" fillId="7" borderId="13" xfId="22" applyFont="1" applyFill="1" applyBorder="1" applyAlignment="1">
      <alignment horizontal="left" vertical="center" wrapText="1"/>
    </xf>
    <xf numFmtId="0" fontId="12" fillId="7" borderId="14" xfId="22" applyFont="1" applyFill="1" applyBorder="1" applyAlignment="1">
      <alignment horizontal="left" vertical="center" wrapText="1"/>
    </xf>
    <xf numFmtId="164" fontId="12" fillId="7" borderId="9" xfId="22" applyNumberFormat="1" applyFont="1" applyFill="1" applyBorder="1" applyAlignment="1">
      <alignment horizontal="center" vertical="center" wrapText="1"/>
    </xf>
    <xf numFmtId="164" fontId="12" fillId="7" borderId="13" xfId="22" applyNumberFormat="1" applyFont="1" applyFill="1" applyBorder="1" applyAlignment="1">
      <alignment horizontal="center" vertical="center" wrapText="1"/>
    </xf>
    <xf numFmtId="164" fontId="12" fillId="7" borderId="14" xfId="22" applyNumberFormat="1" applyFont="1" applyFill="1" applyBorder="1" applyAlignment="1">
      <alignment horizontal="center" vertical="center" wrapText="1"/>
    </xf>
    <xf numFmtId="3" fontId="12" fillId="7" borderId="16" xfId="22" applyNumberFormat="1" applyFont="1" applyFill="1" applyBorder="1" applyAlignment="1">
      <alignment horizontal="center" vertical="center" wrapText="1"/>
    </xf>
    <xf numFmtId="3" fontId="12" fillId="7" borderId="19" xfId="22" applyNumberFormat="1" applyFont="1" applyFill="1" applyBorder="1" applyAlignment="1">
      <alignment horizontal="center" vertical="center" wrapText="1"/>
    </xf>
    <xf numFmtId="3" fontId="12" fillId="7" borderId="17" xfId="22" applyNumberFormat="1" applyFont="1" applyFill="1" applyBorder="1" applyAlignment="1">
      <alignment horizontal="center" vertical="center" wrapText="1"/>
    </xf>
    <xf numFmtId="0" fontId="12" fillId="7" borderId="2" xfId="22" applyFont="1" applyFill="1" applyBorder="1" applyAlignment="1">
      <alignment horizontal="center" vertical="center" wrapText="1"/>
    </xf>
    <xf numFmtId="169" fontId="12" fillId="0" borderId="9" xfId="8" applyNumberFormat="1" applyFont="1" applyBorder="1" applyAlignment="1">
      <alignment horizontal="center" vertical="center" wrapText="1"/>
    </xf>
    <xf numFmtId="169" fontId="12" fillId="0" borderId="13" xfId="8" applyNumberFormat="1" applyFont="1" applyBorder="1" applyAlignment="1">
      <alignment horizontal="center" vertical="center" wrapText="1"/>
    </xf>
    <xf numFmtId="169" fontId="12" fillId="0" borderId="14" xfId="8" applyNumberFormat="1" applyFont="1" applyBorder="1" applyAlignment="1">
      <alignment horizontal="center" vertical="center" wrapText="1"/>
    </xf>
    <xf numFmtId="1" fontId="12" fillId="7" borderId="7" xfId="22" applyNumberFormat="1" applyFont="1" applyFill="1" applyBorder="1" applyAlignment="1">
      <alignment horizontal="center" vertical="center" wrapText="1"/>
    </xf>
    <xf numFmtId="1" fontId="12" fillId="7" borderId="1" xfId="22" applyNumberFormat="1" applyFont="1" applyFill="1" applyBorder="1" applyAlignment="1">
      <alignment horizontal="center" vertical="center" wrapText="1"/>
    </xf>
    <xf numFmtId="1" fontId="12" fillId="7" borderId="4" xfId="22" applyNumberFormat="1" applyFont="1" applyFill="1" applyBorder="1" applyAlignment="1">
      <alignment horizontal="center" vertical="center" wrapText="1"/>
    </xf>
    <xf numFmtId="0" fontId="12" fillId="0" borderId="8" xfId="8" applyNumberFormat="1" applyFont="1" applyBorder="1" applyAlignment="1">
      <alignment horizontal="center" vertical="center"/>
    </xf>
    <xf numFmtId="0" fontId="12" fillId="0" borderId="12" xfId="8" applyNumberFormat="1" applyFont="1" applyBorder="1" applyAlignment="1">
      <alignment horizontal="center" vertical="center"/>
    </xf>
    <xf numFmtId="0" fontId="12" fillId="0" borderId="6" xfId="8" applyNumberFormat="1" applyFont="1" applyBorder="1" applyAlignment="1">
      <alignment horizontal="center" vertical="center"/>
    </xf>
    <xf numFmtId="0" fontId="12" fillId="0" borderId="2" xfId="8" applyNumberFormat="1" applyFont="1" applyBorder="1" applyAlignment="1">
      <alignment horizontal="center" vertical="center"/>
    </xf>
    <xf numFmtId="0" fontId="12" fillId="0" borderId="9" xfId="8" applyNumberFormat="1" applyFont="1" applyBorder="1" applyAlignment="1">
      <alignment horizontal="center" vertical="center"/>
    </xf>
    <xf numFmtId="0" fontId="12" fillId="0" borderId="13" xfId="8" applyNumberFormat="1" applyFont="1" applyBorder="1" applyAlignment="1">
      <alignment horizontal="center" vertical="center"/>
    </xf>
    <xf numFmtId="0" fontId="12" fillId="0" borderId="14" xfId="8" applyNumberFormat="1" applyFont="1" applyBorder="1" applyAlignment="1">
      <alignment horizontal="center" vertical="center"/>
    </xf>
    <xf numFmtId="1" fontId="12" fillId="7" borderId="9" xfId="22" applyNumberFormat="1" applyFont="1" applyFill="1" applyBorder="1" applyAlignment="1">
      <alignment horizontal="center" vertical="center" wrapText="1"/>
    </xf>
    <xf numFmtId="1" fontId="12" fillId="7" borderId="13" xfId="22" applyNumberFormat="1" applyFont="1" applyFill="1" applyBorder="1" applyAlignment="1">
      <alignment horizontal="center" vertical="center" wrapText="1"/>
    </xf>
    <xf numFmtId="1" fontId="12" fillId="7" borderId="14" xfId="22" applyNumberFormat="1" applyFont="1" applyFill="1" applyBorder="1" applyAlignment="1">
      <alignment horizontal="center" vertical="center" wrapText="1"/>
    </xf>
    <xf numFmtId="0" fontId="8" fillId="0" borderId="9" xfId="8" applyNumberFormat="1" applyFont="1" applyBorder="1" applyAlignment="1">
      <alignment horizontal="center" vertical="center" wrapText="1"/>
    </xf>
    <xf numFmtId="0" fontId="8" fillId="0" borderId="13" xfId="8" applyNumberFormat="1" applyFont="1" applyBorder="1" applyAlignment="1">
      <alignment horizontal="center" vertical="center" wrapText="1"/>
    </xf>
    <xf numFmtId="0" fontId="8" fillId="0" borderId="14" xfId="8" applyNumberFormat="1" applyFont="1" applyBorder="1" applyAlignment="1">
      <alignment horizontal="center" vertical="center" wrapText="1"/>
    </xf>
    <xf numFmtId="0" fontId="8" fillId="7" borderId="9" xfId="22" applyFont="1" applyFill="1" applyBorder="1" applyAlignment="1">
      <alignment horizontal="center" vertical="center" wrapText="1"/>
    </xf>
    <xf numFmtId="0" fontId="8" fillId="7" borderId="13" xfId="22" applyFont="1" applyFill="1" applyBorder="1" applyAlignment="1">
      <alignment horizontal="center" vertical="center" wrapText="1"/>
    </xf>
    <xf numFmtId="0" fontId="8" fillId="7" borderId="14" xfId="22" applyFont="1" applyFill="1" applyBorder="1" applyAlignment="1">
      <alignment horizontal="center" vertical="center" wrapText="1"/>
    </xf>
    <xf numFmtId="37" fontId="8" fillId="0" borderId="9" xfId="8" applyNumberFormat="1" applyFont="1" applyBorder="1" applyAlignment="1">
      <alignment horizontal="center" vertical="center" wrapText="1"/>
    </xf>
    <xf numFmtId="37" fontId="8" fillId="0" borderId="13" xfId="8" applyNumberFormat="1" applyFont="1" applyBorder="1" applyAlignment="1">
      <alignment horizontal="center" vertical="center" wrapText="1"/>
    </xf>
    <xf numFmtId="37" fontId="8" fillId="0" borderId="14" xfId="8" applyNumberFormat="1" applyFont="1" applyBorder="1" applyAlignment="1">
      <alignment horizontal="center" vertical="center" wrapText="1"/>
    </xf>
    <xf numFmtId="0" fontId="8" fillId="7" borderId="9" xfId="22" applyFont="1" applyFill="1" applyBorder="1" applyAlignment="1">
      <alignment horizontal="justify" vertical="center" wrapText="1"/>
    </xf>
    <xf numFmtId="0" fontId="8" fillId="7" borderId="13" xfId="22" applyFont="1" applyFill="1" applyBorder="1" applyAlignment="1">
      <alignment horizontal="justify" vertical="center" wrapText="1"/>
    </xf>
    <xf numFmtId="0" fontId="8" fillId="7" borderId="14" xfId="22" applyFont="1" applyFill="1" applyBorder="1" applyAlignment="1">
      <alignment horizontal="justify" vertical="center" wrapText="1"/>
    </xf>
    <xf numFmtId="37" fontId="12" fillId="0" borderId="9" xfId="8" applyNumberFormat="1" applyFont="1" applyBorder="1" applyAlignment="1">
      <alignment horizontal="center" vertical="center" wrapText="1"/>
    </xf>
    <xf numFmtId="37" fontId="12" fillId="0" borderId="13" xfId="8" applyNumberFormat="1" applyFont="1" applyBorder="1" applyAlignment="1">
      <alignment horizontal="center" vertical="center" wrapText="1"/>
    </xf>
    <xf numFmtId="37" fontId="12" fillId="0" borderId="14" xfId="8" applyNumberFormat="1" applyFont="1" applyBorder="1" applyAlignment="1">
      <alignment horizontal="center" vertical="center" wrapText="1"/>
    </xf>
    <xf numFmtId="1" fontId="8" fillId="7" borderId="9" xfId="22" applyNumberFormat="1" applyFont="1" applyFill="1" applyBorder="1" applyAlignment="1">
      <alignment horizontal="center" vertical="center" wrapText="1"/>
    </xf>
    <xf numFmtId="1" fontId="8" fillId="7" borderId="13" xfId="22" applyNumberFormat="1" applyFont="1" applyFill="1" applyBorder="1" applyAlignment="1">
      <alignment horizontal="center" vertical="center" wrapText="1"/>
    </xf>
    <xf numFmtId="1" fontId="8" fillId="7" borderId="14" xfId="22" applyNumberFormat="1" applyFont="1" applyFill="1" applyBorder="1" applyAlignment="1">
      <alignment horizontal="center" vertical="center" wrapText="1"/>
    </xf>
    <xf numFmtId="164" fontId="8" fillId="7" borderId="9" xfId="22" applyNumberFormat="1" applyFont="1" applyFill="1" applyBorder="1" applyAlignment="1">
      <alignment horizontal="center" vertical="center" wrapText="1"/>
    </xf>
    <xf numFmtId="164" fontId="8" fillId="7" borderId="13" xfId="22" applyNumberFormat="1" applyFont="1" applyFill="1" applyBorder="1" applyAlignment="1">
      <alignment horizontal="center" vertical="center" wrapText="1"/>
    </xf>
    <xf numFmtId="164" fontId="8" fillId="7" borderId="14" xfId="22" applyNumberFormat="1" applyFont="1" applyFill="1" applyBorder="1" applyAlignment="1">
      <alignment horizontal="center" vertical="center" wrapText="1"/>
    </xf>
    <xf numFmtId="3" fontId="8" fillId="7" borderId="16" xfId="22" applyNumberFormat="1" applyFont="1" applyFill="1" applyBorder="1" applyAlignment="1">
      <alignment horizontal="center" vertical="center" wrapText="1"/>
    </xf>
    <xf numFmtId="3" fontId="8" fillId="7" borderId="19" xfId="22" applyNumberFormat="1" applyFont="1" applyFill="1" applyBorder="1" applyAlignment="1">
      <alignment horizontal="center" vertical="center" wrapText="1"/>
    </xf>
    <xf numFmtId="3" fontId="8" fillId="7" borderId="17" xfId="22" applyNumberFormat="1" applyFont="1" applyFill="1" applyBorder="1" applyAlignment="1">
      <alignment horizontal="center" vertical="center" wrapText="1"/>
    </xf>
    <xf numFmtId="0" fontId="12" fillId="7" borderId="2" xfId="22" applyFont="1" applyFill="1" applyBorder="1" applyAlignment="1">
      <alignment horizontal="left" vertical="center" wrapText="1"/>
    </xf>
    <xf numFmtId="0" fontId="12" fillId="0" borderId="9" xfId="22" applyFont="1" applyBorder="1" applyAlignment="1">
      <alignment horizontal="justify" vertical="center" wrapText="1"/>
    </xf>
    <xf numFmtId="0" fontId="12" fillId="0" borderId="13" xfId="22" applyFont="1" applyBorder="1" applyAlignment="1">
      <alignment horizontal="justify" vertical="center" wrapText="1"/>
    </xf>
    <xf numFmtId="1" fontId="12" fillId="0" borderId="9" xfId="22" applyNumberFormat="1" applyFont="1" applyBorder="1" applyAlignment="1">
      <alignment horizontal="center" vertical="center" wrapText="1"/>
    </xf>
    <xf numFmtId="1" fontId="12" fillId="0" borderId="13" xfId="22" applyNumberFormat="1" applyFont="1" applyBorder="1" applyAlignment="1">
      <alignment horizontal="center" vertical="center" wrapText="1"/>
    </xf>
    <xf numFmtId="1" fontId="12" fillId="0" borderId="14" xfId="22" applyNumberFormat="1" applyFont="1" applyBorder="1" applyAlignment="1">
      <alignment horizontal="center" vertical="center" wrapText="1"/>
    </xf>
    <xf numFmtId="0" fontId="12" fillId="0" borderId="9" xfId="22" applyFont="1" applyBorder="1" applyAlignment="1">
      <alignment horizontal="center" vertical="center" wrapText="1"/>
    </xf>
    <xf numFmtId="0" fontId="12" fillId="0" borderId="13" xfId="22" applyFont="1" applyBorder="1" applyAlignment="1">
      <alignment horizontal="center" vertical="center" wrapText="1"/>
    </xf>
    <xf numFmtId="0" fontId="12" fillId="0" borderId="14" xfId="22" applyFont="1" applyBorder="1" applyAlignment="1">
      <alignment horizontal="center" vertical="center" wrapText="1"/>
    </xf>
    <xf numFmtId="0" fontId="12" fillId="0" borderId="14" xfId="22" applyFont="1" applyBorder="1" applyAlignment="1">
      <alignment horizontal="justify" vertical="center" wrapText="1"/>
    </xf>
    <xf numFmtId="3" fontId="12" fillId="0" borderId="16" xfId="22" applyNumberFormat="1" applyFont="1" applyBorder="1" applyAlignment="1">
      <alignment horizontal="center" vertical="center" wrapText="1"/>
    </xf>
    <xf numFmtId="3" fontId="12" fillId="0" borderId="19" xfId="22" applyNumberFormat="1" applyFont="1" applyBorder="1" applyAlignment="1">
      <alignment horizontal="center" vertical="center" wrapText="1"/>
    </xf>
    <xf numFmtId="3" fontId="12" fillId="0" borderId="17" xfId="22" applyNumberFormat="1" applyFont="1" applyBorder="1" applyAlignment="1">
      <alignment horizontal="center" vertical="center" wrapText="1"/>
    </xf>
    <xf numFmtId="0" fontId="12" fillId="0" borderId="9" xfId="22" applyFont="1" applyBorder="1" applyAlignment="1">
      <alignment horizontal="left" vertical="center" wrapText="1"/>
    </xf>
    <xf numFmtId="0" fontId="12" fillId="0" borderId="13" xfId="22" applyFont="1" applyBorder="1" applyAlignment="1">
      <alignment horizontal="left" vertical="center" wrapText="1"/>
    </xf>
    <xf numFmtId="0" fontId="12" fillId="0" borderId="14" xfId="22" applyFont="1" applyBorder="1" applyAlignment="1">
      <alignment horizontal="left" vertical="center" wrapText="1"/>
    </xf>
    <xf numFmtId="164" fontId="12" fillId="0" borderId="9" xfId="22" applyNumberFormat="1" applyFont="1" applyBorder="1" applyAlignment="1">
      <alignment horizontal="center" vertical="center" wrapText="1"/>
    </xf>
    <xf numFmtId="164" fontId="12" fillId="0" borderId="13" xfId="22" applyNumberFormat="1" applyFont="1" applyBorder="1" applyAlignment="1">
      <alignment horizontal="center" vertical="center" wrapText="1"/>
    </xf>
    <xf numFmtId="0" fontId="12" fillId="0" borderId="2" xfId="22" applyFont="1" applyBorder="1" applyAlignment="1">
      <alignment horizontal="center" vertical="center" wrapText="1"/>
    </xf>
    <xf numFmtId="169" fontId="12" fillId="0" borderId="9" xfId="8" applyNumberFormat="1" applyFont="1" applyBorder="1" applyAlignment="1">
      <alignment vertical="center" wrapText="1"/>
    </xf>
    <xf numFmtId="169" fontId="12" fillId="0" borderId="13" xfId="8" applyNumberFormat="1" applyFont="1" applyBorder="1" applyAlignment="1">
      <alignment vertical="center" wrapText="1"/>
    </xf>
    <xf numFmtId="169" fontId="12" fillId="0" borderId="14" xfId="8" applyNumberFormat="1" applyFont="1" applyBorder="1" applyAlignment="1">
      <alignment vertical="center" wrapText="1"/>
    </xf>
    <xf numFmtId="164" fontId="12" fillId="0" borderId="2" xfId="22" applyNumberFormat="1" applyFont="1" applyBorder="1" applyAlignment="1">
      <alignment horizontal="center" vertical="center" wrapText="1"/>
    </xf>
    <xf numFmtId="187" fontId="12" fillId="7" borderId="9" xfId="22" applyNumberFormat="1" applyFont="1" applyFill="1" applyBorder="1" applyAlignment="1">
      <alignment horizontal="center" vertical="center" wrapText="1"/>
    </xf>
    <xf numFmtId="187" fontId="12" fillId="7" borderId="13" xfId="22" applyNumberFormat="1" applyFont="1" applyFill="1" applyBorder="1" applyAlignment="1">
      <alignment horizontal="center" vertical="center" wrapText="1"/>
    </xf>
    <xf numFmtId="187" fontId="12" fillId="7" borderId="14" xfId="22" applyNumberFormat="1" applyFont="1" applyFill="1" applyBorder="1" applyAlignment="1">
      <alignment horizontal="center" vertical="center" wrapText="1"/>
    </xf>
    <xf numFmtId="1" fontId="12" fillId="7" borderId="16" xfId="22" applyNumberFormat="1" applyFont="1" applyFill="1" applyBorder="1" applyAlignment="1">
      <alignment horizontal="center" vertical="center" wrapText="1"/>
    </xf>
    <xf numFmtId="1" fontId="12" fillId="7" borderId="19" xfId="22" applyNumberFormat="1" applyFont="1" applyFill="1" applyBorder="1" applyAlignment="1">
      <alignment horizontal="center" vertical="center" wrapText="1"/>
    </xf>
    <xf numFmtId="1" fontId="12" fillId="7" borderId="17" xfId="22" applyNumberFormat="1" applyFont="1" applyFill="1" applyBorder="1" applyAlignment="1">
      <alignment horizontal="center" vertical="center" wrapText="1"/>
    </xf>
    <xf numFmtId="164" fontId="12" fillId="7" borderId="2" xfId="22" applyNumberFormat="1" applyFont="1" applyFill="1" applyBorder="1" applyAlignment="1">
      <alignment horizontal="center" vertical="center" wrapText="1"/>
    </xf>
    <xf numFmtId="49" fontId="12" fillId="0" borderId="9" xfId="23" applyNumberFormat="1" applyFont="1" applyBorder="1" applyAlignment="1">
      <alignment horizontal="justify" vertical="center" wrapText="1"/>
    </xf>
    <xf numFmtId="49" fontId="12" fillId="0" borderId="14" xfId="23" applyNumberFormat="1" applyFont="1" applyBorder="1" applyAlignment="1">
      <alignment horizontal="justify" vertical="center" wrapText="1"/>
    </xf>
    <xf numFmtId="0" fontId="13" fillId="0" borderId="8" xfId="22" applyFont="1" applyBorder="1" applyAlignment="1">
      <alignment horizontal="center" vertical="center" wrapText="1"/>
    </xf>
    <xf numFmtId="0" fontId="13" fillId="0" borderId="5" xfId="22" applyFont="1" applyBorder="1" applyAlignment="1">
      <alignment horizontal="center" vertical="center" wrapText="1"/>
    </xf>
    <xf numFmtId="0" fontId="13" fillId="0" borderId="12" xfId="22" applyFont="1" applyBorder="1" applyAlignment="1">
      <alignment horizontal="center" vertical="center" wrapText="1"/>
    </xf>
    <xf numFmtId="0" fontId="13" fillId="0" borderId="0" xfId="22" applyFont="1" applyAlignment="1">
      <alignment horizontal="center" vertical="center" wrapText="1"/>
    </xf>
    <xf numFmtId="0" fontId="13" fillId="0" borderId="6" xfId="22" applyFont="1" applyBorder="1" applyAlignment="1">
      <alignment horizontal="center" vertical="center" wrapText="1"/>
    </xf>
    <xf numFmtId="0" fontId="13" fillId="0" borderId="3" xfId="22" applyFont="1" applyBorder="1" applyAlignment="1">
      <alignment horizontal="center" vertical="center" wrapText="1"/>
    </xf>
    <xf numFmtId="0" fontId="12" fillId="7" borderId="5" xfId="22" applyFont="1" applyFill="1" applyBorder="1" applyAlignment="1">
      <alignment horizontal="center" vertical="center" wrapText="1"/>
    </xf>
    <xf numFmtId="0" fontId="12" fillId="7" borderId="3" xfId="22" applyFont="1" applyFill="1" applyBorder="1" applyAlignment="1">
      <alignment horizontal="center" vertical="center" wrapText="1"/>
    </xf>
    <xf numFmtId="0" fontId="12" fillId="7" borderId="2" xfId="8" applyNumberFormat="1" applyFont="1" applyFill="1" applyBorder="1" applyAlignment="1">
      <alignment horizontal="center" vertical="center" wrapText="1"/>
    </xf>
    <xf numFmtId="1" fontId="12" fillId="7" borderId="2" xfId="22" quotePrefix="1" applyNumberFormat="1" applyFont="1" applyFill="1" applyBorder="1" applyAlignment="1">
      <alignment horizontal="center" vertical="center" wrapText="1"/>
    </xf>
    <xf numFmtId="0" fontId="12" fillId="7" borderId="9" xfId="22" applyFont="1" applyFill="1" applyBorder="1" applyAlignment="1">
      <alignment horizontal="center" vertical="center"/>
    </xf>
    <xf numFmtId="0" fontId="12" fillId="7" borderId="13" xfId="22" applyFont="1" applyFill="1" applyBorder="1" applyAlignment="1">
      <alignment horizontal="center" vertical="center"/>
    </xf>
    <xf numFmtId="1" fontId="12" fillId="7" borderId="9" xfId="22" quotePrefix="1" applyNumberFormat="1" applyFont="1" applyFill="1" applyBorder="1" applyAlignment="1">
      <alignment horizontal="center" vertical="center" wrapText="1"/>
    </xf>
    <xf numFmtId="1" fontId="12" fillId="7" borderId="13" xfId="22" quotePrefix="1" applyNumberFormat="1" applyFont="1" applyFill="1" applyBorder="1" applyAlignment="1">
      <alignment horizontal="center" vertical="center" wrapText="1"/>
    </xf>
    <xf numFmtId="1" fontId="12" fillId="7" borderId="14" xfId="22" quotePrefix="1" applyNumberFormat="1" applyFont="1" applyFill="1" applyBorder="1" applyAlignment="1">
      <alignment horizontal="center" vertical="center" wrapText="1"/>
    </xf>
    <xf numFmtId="0" fontId="12" fillId="7" borderId="7" xfId="22" applyFont="1" applyFill="1" applyBorder="1" applyAlignment="1">
      <alignment horizontal="left" vertical="center" wrapText="1"/>
    </xf>
    <xf numFmtId="0" fontId="12" fillId="7" borderId="4" xfId="22" applyFont="1" applyFill="1" applyBorder="1" applyAlignment="1">
      <alignment horizontal="left" vertical="center" wrapText="1"/>
    </xf>
    <xf numFmtId="10" fontId="12" fillId="7" borderId="2" xfId="10" applyNumberFormat="1" applyFont="1" applyFill="1" applyBorder="1" applyAlignment="1">
      <alignment horizontal="center" vertical="center" wrapText="1"/>
    </xf>
    <xf numFmtId="43" fontId="12" fillId="7" borderId="2" xfId="8" applyFont="1" applyFill="1" applyBorder="1" applyAlignment="1">
      <alignment horizontal="center" vertical="center" wrapText="1"/>
    </xf>
    <xf numFmtId="0" fontId="12" fillId="7" borderId="15" xfId="22" applyFont="1" applyFill="1" applyBorder="1" applyAlignment="1">
      <alignment horizontal="justify" vertical="center" wrapText="1"/>
    </xf>
    <xf numFmtId="0" fontId="12" fillId="0" borderId="2" xfId="8" applyNumberFormat="1" applyFont="1" applyBorder="1" applyAlignment="1">
      <alignment horizontal="center" vertical="center" wrapText="1"/>
    </xf>
    <xf numFmtId="169" fontId="13" fillId="15" borderId="11" xfId="8" applyNumberFormat="1" applyFont="1" applyFill="1" applyBorder="1" applyAlignment="1">
      <alignment horizontal="center" vertical="center" textRotation="180" wrapText="1"/>
    </xf>
    <xf numFmtId="169" fontId="13" fillId="15" borderId="10" xfId="8" applyNumberFormat="1" applyFont="1" applyFill="1" applyBorder="1" applyAlignment="1">
      <alignment horizontal="center" vertical="center" textRotation="180" wrapText="1"/>
    </xf>
    <xf numFmtId="1" fontId="12" fillId="0" borderId="9" xfId="8" applyNumberFormat="1" applyFont="1" applyBorder="1" applyAlignment="1">
      <alignment horizontal="center" vertical="center" wrapText="1"/>
    </xf>
    <xf numFmtId="1" fontId="12" fillId="0" borderId="13" xfId="8" applyNumberFormat="1" applyFont="1" applyBorder="1" applyAlignment="1">
      <alignment horizontal="center" vertical="center" wrapText="1"/>
    </xf>
    <xf numFmtId="14" fontId="12" fillId="0" borderId="9" xfId="8" applyNumberFormat="1" applyFont="1" applyBorder="1" applyAlignment="1">
      <alignment horizontal="center" vertical="center" wrapText="1"/>
    </xf>
    <xf numFmtId="0" fontId="12" fillId="0" borderId="16" xfId="8" applyNumberFormat="1" applyFont="1" applyBorder="1" applyAlignment="1">
      <alignment horizontal="center" vertical="center" wrapText="1"/>
    </xf>
    <xf numFmtId="0" fontId="12" fillId="0" borderId="19" xfId="8" applyNumberFormat="1" applyFont="1" applyBorder="1" applyAlignment="1">
      <alignment horizontal="center" vertical="center" wrapText="1"/>
    </xf>
    <xf numFmtId="0" fontId="12" fillId="0" borderId="17" xfId="8" applyNumberFormat="1" applyFont="1" applyBorder="1" applyAlignment="1">
      <alignment horizontal="center" vertical="center" wrapText="1"/>
    </xf>
    <xf numFmtId="1" fontId="12" fillId="7" borderId="9" xfId="22" applyNumberFormat="1" applyFont="1" applyFill="1" applyBorder="1" applyAlignment="1">
      <alignment horizontal="center" vertical="center"/>
    </xf>
    <xf numFmtId="1" fontId="12" fillId="7" borderId="13" xfId="22" applyNumberFormat="1" applyFont="1" applyFill="1" applyBorder="1" applyAlignment="1">
      <alignment horizontal="center" vertical="center"/>
    </xf>
    <xf numFmtId="14" fontId="8" fillId="0" borderId="2" xfId="8" applyNumberFormat="1" applyFont="1" applyBorder="1" applyAlignment="1">
      <alignment horizontal="center" vertical="center" wrapText="1"/>
    </xf>
    <xf numFmtId="0" fontId="12" fillId="0" borderId="21" xfId="22" applyFont="1" applyBorder="1" applyAlignment="1">
      <alignment horizontal="center"/>
    </xf>
    <xf numFmtId="0" fontId="12" fillId="0" borderId="22" xfId="22" applyFont="1" applyBorder="1" applyAlignment="1">
      <alignment horizontal="center"/>
    </xf>
    <xf numFmtId="0" fontId="12" fillId="0" borderId="23" xfId="22" applyFont="1" applyBorder="1" applyAlignment="1">
      <alignment horizontal="center"/>
    </xf>
    <xf numFmtId="0" fontId="12" fillId="0" borderId="2" xfId="22" applyFont="1" applyBorder="1" applyAlignment="1">
      <alignment horizontal="justify" vertical="center" wrapText="1"/>
    </xf>
    <xf numFmtId="1" fontId="12" fillId="7" borderId="2" xfId="22" applyNumberFormat="1" applyFont="1" applyFill="1" applyBorder="1" applyAlignment="1">
      <alignment horizontal="center" vertical="center" wrapText="1"/>
    </xf>
    <xf numFmtId="0" fontId="12" fillId="7" borderId="0" xfId="22" applyFont="1" applyFill="1" applyAlignment="1">
      <alignment horizontal="center" vertical="center" wrapText="1"/>
    </xf>
    <xf numFmtId="3" fontId="12" fillId="7" borderId="39" xfId="22" applyNumberFormat="1" applyFont="1" applyFill="1" applyBorder="1" applyAlignment="1">
      <alignment horizontal="center" vertical="center" wrapText="1"/>
    </xf>
    <xf numFmtId="1" fontId="39" fillId="7" borderId="9" xfId="0" applyNumberFormat="1" applyFont="1" applyFill="1" applyBorder="1" applyAlignment="1">
      <alignment horizontal="center" vertical="center" wrapText="1"/>
    </xf>
    <xf numFmtId="1" fontId="39" fillId="7" borderId="13" xfId="0" applyNumberFormat="1" applyFont="1" applyFill="1" applyBorder="1" applyAlignment="1">
      <alignment horizontal="center" vertical="center" wrapText="1"/>
    </xf>
    <xf numFmtId="1" fontId="39" fillId="7" borderId="14" xfId="0" applyNumberFormat="1" applyFont="1" applyFill="1" applyBorder="1" applyAlignment="1">
      <alignment horizontal="center" vertical="center" wrapText="1"/>
    </xf>
    <xf numFmtId="166" fontId="39" fillId="7" borderId="9" xfId="0" applyNumberFormat="1" applyFont="1" applyFill="1" applyBorder="1" applyAlignment="1">
      <alignment horizontal="center" vertical="center" wrapText="1"/>
    </xf>
    <xf numFmtId="166" fontId="39" fillId="7" borderId="13" xfId="0" applyNumberFormat="1" applyFont="1" applyFill="1" applyBorder="1" applyAlignment="1">
      <alignment horizontal="center" vertical="center" wrapText="1"/>
    </xf>
    <xf numFmtId="166" fontId="39" fillId="7" borderId="14" xfId="0" applyNumberFormat="1" applyFont="1" applyFill="1" applyBorder="1" applyAlignment="1">
      <alignment horizontal="center" vertical="center" wrapText="1"/>
    </xf>
    <xf numFmtId="3" fontId="39" fillId="7" borderId="9" xfId="0" applyNumberFormat="1" applyFont="1" applyFill="1" applyBorder="1" applyAlignment="1">
      <alignment horizontal="justify" vertical="center" wrapText="1"/>
    </xf>
    <xf numFmtId="3" fontId="39" fillId="7" borderId="13" xfId="0" applyNumberFormat="1" applyFont="1" applyFill="1" applyBorder="1" applyAlignment="1">
      <alignment horizontal="justify" vertical="center" wrapText="1"/>
    </xf>
    <xf numFmtId="3" fontId="39" fillId="7" borderId="14" xfId="0" applyNumberFormat="1" applyFont="1" applyFill="1" applyBorder="1" applyAlignment="1">
      <alignment horizontal="justify" vertical="center" wrapText="1"/>
    </xf>
    <xf numFmtId="0" fontId="39" fillId="7" borderId="0" xfId="0" applyFont="1" applyFill="1" applyAlignment="1">
      <alignment horizontal="center" vertical="center" wrapText="1"/>
    </xf>
    <xf numFmtId="0" fontId="39" fillId="7" borderId="9" xfId="0" applyFont="1" applyFill="1" applyBorder="1" applyAlignment="1">
      <alignment horizontal="justify" vertical="center" wrapText="1"/>
    </xf>
    <xf numFmtId="0" fontId="39" fillId="7" borderId="14" xfId="0" applyFont="1" applyFill="1" applyBorder="1" applyAlignment="1">
      <alignment horizontal="justify" vertical="center" wrapText="1"/>
    </xf>
    <xf numFmtId="165" fontId="39" fillId="7" borderId="9" xfId="0" applyNumberFormat="1" applyFont="1" applyFill="1" applyBorder="1" applyAlignment="1">
      <alignment horizontal="center" vertical="center" wrapText="1"/>
    </xf>
    <xf numFmtId="165" fontId="39" fillId="7" borderId="13" xfId="0" applyNumberFormat="1" applyFont="1" applyFill="1" applyBorder="1" applyAlignment="1">
      <alignment horizontal="center" vertical="center" wrapText="1"/>
    </xf>
    <xf numFmtId="165" fontId="39" fillId="7" borderId="14" xfId="0" applyNumberFormat="1" applyFont="1" applyFill="1" applyBorder="1" applyAlignment="1">
      <alignment horizontal="center" vertical="center" wrapText="1"/>
    </xf>
    <xf numFmtId="0" fontId="39" fillId="7" borderId="13" xfId="0" applyFont="1" applyFill="1" applyBorder="1" applyAlignment="1">
      <alignment horizontal="justify" vertical="center" wrapText="1"/>
    </xf>
    <xf numFmtId="0" fontId="39" fillId="7" borderId="9" xfId="0" applyFont="1" applyFill="1" applyBorder="1" applyAlignment="1">
      <alignment horizontal="center" vertical="center" wrapText="1"/>
    </xf>
    <xf numFmtId="0" fontId="39" fillId="7" borderId="14" xfId="0" applyFont="1" applyFill="1" applyBorder="1" applyAlignment="1">
      <alignment horizontal="center" vertical="center" wrapText="1"/>
    </xf>
    <xf numFmtId="0" fontId="39" fillId="7" borderId="2" xfId="0" applyFont="1" applyFill="1" applyBorder="1" applyAlignment="1">
      <alignment horizontal="center" vertical="center" wrapText="1"/>
    </xf>
    <xf numFmtId="0" fontId="39" fillId="7" borderId="2" xfId="0" applyFont="1" applyFill="1" applyBorder="1" applyAlignment="1">
      <alignment horizontal="justify" vertical="center" wrapText="1"/>
    </xf>
    <xf numFmtId="0" fontId="39" fillId="0" borderId="2" xfId="0" applyFont="1" applyBorder="1" applyAlignment="1">
      <alignment horizontal="justify" vertical="center" wrapText="1"/>
    </xf>
    <xf numFmtId="0" fontId="39" fillId="7" borderId="13" xfId="0" applyFont="1" applyFill="1" applyBorder="1" applyAlignment="1">
      <alignment horizontal="center" vertical="center" wrapText="1"/>
    </xf>
    <xf numFmtId="0" fontId="39" fillId="0" borderId="2" xfId="0" applyFont="1" applyBorder="1" applyAlignment="1">
      <alignment horizontal="center" vertical="center" wrapText="1"/>
    </xf>
    <xf numFmtId="1" fontId="39" fillId="7" borderId="2" xfId="0" applyNumberFormat="1" applyFont="1" applyFill="1" applyBorder="1" applyAlignment="1">
      <alignment horizontal="center" vertical="center" wrapText="1"/>
    </xf>
    <xf numFmtId="165" fontId="39" fillId="7" borderId="2" xfId="0" applyNumberFormat="1" applyFont="1" applyFill="1" applyBorder="1" applyAlignment="1">
      <alignment horizontal="center" vertical="center" wrapText="1"/>
    </xf>
    <xf numFmtId="166" fontId="39" fillId="7" borderId="2" xfId="0" applyNumberFormat="1" applyFont="1" applyFill="1" applyBorder="1" applyAlignment="1">
      <alignment horizontal="center" vertical="center" wrapText="1"/>
    </xf>
    <xf numFmtId="3" fontId="39" fillId="7" borderId="2" xfId="0" applyNumberFormat="1" applyFont="1" applyFill="1" applyBorder="1" applyAlignment="1">
      <alignment horizontal="justify" vertical="center" wrapText="1"/>
    </xf>
    <xf numFmtId="0" fontId="39" fillId="0" borderId="9" xfId="0" applyFont="1" applyBorder="1" applyAlignment="1">
      <alignment horizontal="justify" vertical="center" wrapText="1"/>
    </xf>
    <xf numFmtId="0" fontId="39" fillId="0" borderId="14" xfId="0" applyFont="1" applyBorder="1" applyAlignment="1">
      <alignment horizontal="justify" vertical="center" wrapText="1"/>
    </xf>
    <xf numFmtId="0" fontId="32" fillId="7" borderId="9" xfId="0" applyFont="1" applyFill="1" applyBorder="1" applyAlignment="1">
      <alignment horizontal="justify" vertical="center"/>
    </xf>
    <xf numFmtId="0" fontId="32" fillId="7" borderId="14" xfId="0" applyFont="1" applyFill="1" applyBorder="1" applyAlignment="1">
      <alignment horizontal="justify" vertical="center"/>
    </xf>
    <xf numFmtId="166" fontId="39" fillId="7" borderId="9" xfId="0" applyNumberFormat="1" applyFont="1" applyFill="1" applyBorder="1" applyAlignment="1">
      <alignment horizontal="justify" vertical="center" wrapText="1"/>
    </xf>
    <xf numFmtId="166" fontId="39" fillId="7" borderId="13" xfId="0" applyNumberFormat="1" applyFont="1" applyFill="1" applyBorder="1" applyAlignment="1">
      <alignment horizontal="justify" vertical="center" wrapText="1"/>
    </xf>
    <xf numFmtId="166" fontId="39" fillId="7" borderId="14" xfId="0" applyNumberFormat="1" applyFont="1" applyFill="1" applyBorder="1" applyAlignment="1">
      <alignment horizontal="justify" vertical="center" wrapText="1"/>
    </xf>
    <xf numFmtId="0" fontId="39" fillId="0" borderId="13" xfId="0" applyFont="1" applyBorder="1" applyAlignment="1">
      <alignment horizontal="justify" vertical="center" wrapText="1"/>
    </xf>
    <xf numFmtId="0" fontId="32" fillId="7" borderId="13" xfId="0" applyFont="1" applyFill="1" applyBorder="1" applyAlignment="1">
      <alignment horizontal="justify" vertical="center"/>
    </xf>
    <xf numFmtId="0" fontId="39" fillId="0" borderId="9" xfId="0" applyFont="1" applyBorder="1" applyAlignment="1">
      <alignment horizontal="justify" vertical="top" wrapText="1"/>
    </xf>
    <xf numFmtId="0" fontId="39" fillId="0" borderId="13" xfId="0" applyFont="1" applyBorder="1" applyAlignment="1">
      <alignment horizontal="justify" vertical="top" wrapText="1"/>
    </xf>
    <xf numFmtId="0" fontId="39" fillId="0" borderId="9" xfId="0" applyFont="1" applyBorder="1" applyAlignment="1">
      <alignment horizontal="center" vertical="center" wrapText="1"/>
    </xf>
    <xf numFmtId="0" fontId="39" fillId="0" borderId="13" xfId="0" applyFont="1" applyBorder="1" applyAlignment="1">
      <alignment horizontal="center" vertical="center" wrapText="1"/>
    </xf>
    <xf numFmtId="9" fontId="39" fillId="7" borderId="9" xfId="0" applyNumberFormat="1" applyFont="1" applyFill="1" applyBorder="1" applyAlignment="1">
      <alignment horizontal="center" vertical="center" wrapText="1"/>
    </xf>
    <xf numFmtId="9" fontId="39" fillId="7" borderId="14" xfId="0" applyNumberFormat="1" applyFont="1" applyFill="1" applyBorder="1" applyAlignment="1">
      <alignment horizontal="center" vertical="center" wrapText="1"/>
    </xf>
    <xf numFmtId="0" fontId="39" fillId="7" borderId="3" xfId="0" applyFont="1" applyFill="1" applyBorder="1" applyAlignment="1">
      <alignment horizontal="center" vertical="center" wrapText="1"/>
    </xf>
    <xf numFmtId="0" fontId="39" fillId="7" borderId="4" xfId="0" applyFont="1" applyFill="1" applyBorder="1" applyAlignment="1">
      <alignment horizontal="center" vertical="center" wrapText="1"/>
    </xf>
    <xf numFmtId="0" fontId="39" fillId="7" borderId="9" xfId="0" applyFont="1" applyFill="1" applyBorder="1" applyAlignment="1">
      <alignment horizontal="justify" vertical="top" wrapText="1"/>
    </xf>
    <xf numFmtId="0" fontId="39" fillId="7" borderId="14" xfId="0" applyFont="1" applyFill="1" applyBorder="1" applyAlignment="1">
      <alignment horizontal="justify" vertical="top" wrapText="1"/>
    </xf>
    <xf numFmtId="0" fontId="7" fillId="0" borderId="0"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 xfId="0" applyFont="1" applyBorder="1" applyAlignment="1">
      <alignment horizontal="center" vertical="center"/>
    </xf>
    <xf numFmtId="3" fontId="13" fillId="8" borderId="2" xfId="0" applyNumberFormat="1" applyFont="1" applyFill="1" applyBorder="1" applyAlignment="1">
      <alignment horizontal="justify" vertical="center" wrapText="1"/>
    </xf>
    <xf numFmtId="0" fontId="7" fillId="19" borderId="11" xfId="0" applyFont="1" applyFill="1" applyBorder="1" applyAlignment="1">
      <alignment horizontal="left" vertical="center" wrapText="1"/>
    </xf>
    <xf numFmtId="0" fontId="7" fillId="19" borderId="5" xfId="0" applyFont="1" applyFill="1" applyBorder="1" applyAlignment="1">
      <alignment horizontal="left" vertical="center" wrapText="1"/>
    </xf>
    <xf numFmtId="0" fontId="7" fillId="10" borderId="10" xfId="0" applyFont="1" applyFill="1" applyBorder="1" applyAlignment="1">
      <alignment horizontal="left" vertical="center" wrapText="1"/>
    </xf>
    <xf numFmtId="0" fontId="7" fillId="10" borderId="11" xfId="0" applyFont="1" applyFill="1" applyBorder="1" applyAlignment="1">
      <alignment horizontal="left" vertical="center" wrapText="1"/>
    </xf>
    <xf numFmtId="0" fontId="7" fillId="10" borderId="5" xfId="0" applyFont="1" applyFill="1" applyBorder="1" applyAlignment="1">
      <alignment horizontal="left" vertical="center" wrapText="1"/>
    </xf>
    <xf numFmtId="41" fontId="8" fillId="7" borderId="9" xfId="29" applyFont="1" applyFill="1" applyBorder="1" applyAlignment="1">
      <alignment horizontal="center" vertical="center" wrapText="1"/>
    </xf>
    <xf numFmtId="41" fontId="8" fillId="7" borderId="13" xfId="29" applyFont="1" applyFill="1" applyBorder="1" applyAlignment="1">
      <alignment horizontal="center" vertical="center" wrapText="1"/>
    </xf>
    <xf numFmtId="49" fontId="8" fillId="7" borderId="13" xfId="0" applyNumberFormat="1" applyFont="1" applyFill="1" applyBorder="1" applyAlignment="1">
      <alignment horizontal="center" vertical="center"/>
    </xf>
    <xf numFmtId="14" fontId="8" fillId="0" borderId="9" xfId="0" applyNumberFormat="1" applyFont="1" applyBorder="1" applyAlignment="1">
      <alignment horizontal="center" vertical="center" wrapText="1"/>
    </xf>
    <xf numFmtId="14" fontId="8" fillId="0" borderId="13" xfId="0" applyNumberFormat="1" applyFont="1" applyBorder="1" applyAlignment="1">
      <alignment horizontal="center" vertical="center" wrapText="1"/>
    </xf>
    <xf numFmtId="0" fontId="7" fillId="7" borderId="21" xfId="0" applyFont="1" applyFill="1" applyBorder="1" applyAlignment="1">
      <alignment horizontal="center" vertical="center"/>
    </xf>
    <xf numFmtId="0" fontId="7" fillId="7" borderId="22" xfId="0" applyFont="1" applyFill="1" applyBorder="1" applyAlignment="1">
      <alignment horizontal="center" vertical="center"/>
    </xf>
    <xf numFmtId="41" fontId="8" fillId="0" borderId="9" xfId="29" applyFont="1" applyBorder="1" applyAlignment="1">
      <alignment horizontal="center" vertical="center" wrapText="1"/>
    </xf>
    <xf numFmtId="41" fontId="8" fillId="0" borderId="13" xfId="29" applyFont="1" applyBorder="1" applyAlignment="1">
      <alignment horizontal="center" vertical="center" wrapText="1"/>
    </xf>
    <xf numFmtId="9" fontId="8" fillId="0" borderId="9" xfId="3" applyFont="1" applyBorder="1" applyAlignment="1">
      <alignment horizontal="center" vertical="center" wrapText="1"/>
    </xf>
    <xf numFmtId="9" fontId="8" fillId="0" borderId="13" xfId="3" applyFont="1" applyBorder="1" applyAlignment="1">
      <alignment horizontal="center" vertical="center" wrapText="1"/>
    </xf>
    <xf numFmtId="0" fontId="13" fillId="14" borderId="34" xfId="0" applyFont="1" applyFill="1" applyBorder="1" applyAlignment="1">
      <alignment horizontal="center" vertical="center" wrapText="1"/>
    </xf>
    <xf numFmtId="0" fontId="13" fillId="14" borderId="47" xfId="0" applyFont="1" applyFill="1" applyBorder="1" applyAlignment="1">
      <alignment horizontal="center" vertical="center" wrapText="1"/>
    </xf>
    <xf numFmtId="0" fontId="13" fillId="14" borderId="7" xfId="0" applyFont="1" applyFill="1" applyBorder="1" applyAlignment="1">
      <alignment horizontal="center" vertical="center" wrapText="1"/>
    </xf>
    <xf numFmtId="0" fontId="13" fillId="14" borderId="4" xfId="0" applyFont="1" applyFill="1" applyBorder="1" applyAlignment="1">
      <alignment horizontal="center" vertical="center" wrapText="1"/>
    </xf>
    <xf numFmtId="3" fontId="13" fillId="14" borderId="16" xfId="0" applyNumberFormat="1" applyFont="1" applyFill="1" applyBorder="1" applyAlignment="1">
      <alignment horizontal="center" vertical="center" wrapText="1"/>
    </xf>
    <xf numFmtId="3" fontId="13" fillId="14" borderId="17" xfId="0" applyNumberFormat="1" applyFont="1" applyFill="1" applyBorder="1" applyAlignment="1">
      <alignment horizontal="center" vertical="center" wrapText="1"/>
    </xf>
    <xf numFmtId="3" fontId="7" fillId="9" borderId="15" xfId="0" applyNumberFormat="1" applyFont="1" applyFill="1" applyBorder="1" applyAlignment="1">
      <alignment horizontal="center" vertical="center" wrapText="1"/>
    </xf>
    <xf numFmtId="0" fontId="7" fillId="9" borderId="15" xfId="0" applyFont="1" applyFill="1" applyBorder="1" applyAlignment="1">
      <alignment horizontal="center" vertical="center" wrapText="1"/>
    </xf>
    <xf numFmtId="0" fontId="7" fillId="9" borderId="15" xfId="0" applyFont="1" applyFill="1" applyBorder="1" applyAlignment="1">
      <alignment horizontal="center" vertical="center"/>
    </xf>
    <xf numFmtId="164" fontId="13" fillId="14" borderId="9" xfId="0" applyNumberFormat="1" applyFont="1" applyFill="1" applyBorder="1" applyAlignment="1">
      <alignment horizontal="center" vertical="center" wrapText="1"/>
    </xf>
    <xf numFmtId="164" fontId="13" fillId="14" borderId="14" xfId="0" applyNumberFormat="1" applyFont="1" applyFill="1" applyBorder="1" applyAlignment="1">
      <alignment horizontal="center" vertical="center" wrapText="1"/>
    </xf>
    <xf numFmtId="192" fontId="12" fillId="7" borderId="12" xfId="0" applyNumberFormat="1" applyFont="1" applyFill="1" applyBorder="1" applyAlignment="1">
      <alignment horizontal="center" vertical="center" wrapText="1"/>
    </xf>
    <xf numFmtId="3" fontId="12" fillId="0" borderId="20" xfId="0" applyNumberFormat="1" applyFont="1" applyBorder="1" applyAlignment="1">
      <alignment horizontal="center" vertical="center"/>
    </xf>
    <xf numFmtId="1" fontId="12" fillId="0" borderId="13" xfId="0" applyNumberFormat="1" applyFont="1" applyBorder="1" applyAlignment="1">
      <alignment horizontal="center" vertical="center"/>
    </xf>
    <xf numFmtId="1" fontId="12" fillId="0" borderId="20" xfId="0" applyNumberFormat="1" applyFont="1" applyBorder="1" applyAlignment="1">
      <alignment horizontal="center" vertical="center"/>
    </xf>
    <xf numFmtId="2" fontId="12" fillId="0" borderId="9" xfId="0" applyNumberFormat="1" applyFont="1" applyFill="1" applyBorder="1" applyAlignment="1">
      <alignment horizontal="center" vertical="center" wrapText="1"/>
    </xf>
    <xf numFmtId="2" fontId="12" fillId="0" borderId="14" xfId="0" applyNumberFormat="1" applyFont="1" applyFill="1" applyBorder="1" applyAlignment="1">
      <alignment horizontal="center" vertical="center" wrapText="1"/>
    </xf>
    <xf numFmtId="188" fontId="8" fillId="7" borderId="9" xfId="10" applyNumberFormat="1" applyFont="1" applyFill="1" applyBorder="1" applyAlignment="1">
      <alignment horizontal="center" vertical="center" wrapText="1"/>
    </xf>
    <xf numFmtId="188" fontId="8" fillId="7" borderId="14" xfId="10" applyNumberFormat="1" applyFont="1" applyFill="1" applyBorder="1" applyAlignment="1">
      <alignment horizontal="center" vertical="center" wrapText="1"/>
    </xf>
    <xf numFmtId="3" fontId="12" fillId="7" borderId="16" xfId="0" applyNumberFormat="1" applyFont="1" applyFill="1" applyBorder="1" applyAlignment="1">
      <alignment horizontal="center" vertical="center" wrapText="1"/>
    </xf>
    <xf numFmtId="3" fontId="12" fillId="7" borderId="19" xfId="0" applyNumberFormat="1" applyFont="1" applyFill="1" applyBorder="1" applyAlignment="1">
      <alignment horizontal="center" vertical="center" wrapText="1"/>
    </xf>
  </cellXfs>
  <cellStyles count="33">
    <cellStyle name="Excel Built-in Normal" xfId="11"/>
    <cellStyle name="Excel Built-in Normal 2" xfId="23"/>
    <cellStyle name="Millares" xfId="1" builtinId="3"/>
    <cellStyle name="Millares [0] 2" xfId="16"/>
    <cellStyle name="Millares [0] 3" xfId="29"/>
    <cellStyle name="Millares 2" xfId="5"/>
    <cellStyle name="Millares 2 2" xfId="8"/>
    <cellStyle name="Millares 2 2 2" xfId="17"/>
    <cellStyle name="Millares 2 3" xfId="12"/>
    <cellStyle name="Millares 3" xfId="24"/>
    <cellStyle name="Millares 3 2" xfId="32"/>
    <cellStyle name="Millares 3 3" xfId="6"/>
    <cellStyle name="Millares 4" xfId="13"/>
    <cellStyle name="Millares 4 2" xfId="28"/>
    <cellStyle name="Moneda" xfId="2" builtinId="4"/>
    <cellStyle name="Moneda [0] 2 3" xfId="26"/>
    <cellStyle name="Moneda [0] 3" xfId="21"/>
    <cellStyle name="Moneda 2" xfId="18"/>
    <cellStyle name="Normal" xfId="0" builtinId="0"/>
    <cellStyle name="Normal 2" xfId="27"/>
    <cellStyle name="Normal 2 2" xfId="15"/>
    <cellStyle name="Normal 2 2 2" xfId="9"/>
    <cellStyle name="Normal 2 2 2 2" xfId="31"/>
    <cellStyle name="Normal 2 3" xfId="25"/>
    <cellStyle name="Normal 3" xfId="19"/>
    <cellStyle name="Normal 4" xfId="30"/>
    <cellStyle name="Normal 7" xfId="22"/>
    <cellStyle name="Porcentaje" xfId="3" builtinId="5"/>
    <cellStyle name="Porcentaje 2" xfId="4"/>
    <cellStyle name="Porcentaje 2 2" xfId="7"/>
    <cellStyle name="Porcentaje 2 2 2" xfId="14"/>
    <cellStyle name="Porcentaje 2 3" xfId="10"/>
    <cellStyle name="Porcentual 2" xfId="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484911</xdr:colOff>
      <xdr:row>0</xdr:row>
      <xdr:rowOff>86591</xdr:rowOff>
    </xdr:from>
    <xdr:to>
      <xdr:col>2</xdr:col>
      <xdr:colOff>167821</xdr:colOff>
      <xdr:row>0</xdr:row>
      <xdr:rowOff>86591</xdr:rowOff>
    </xdr:to>
    <xdr:pic>
      <xdr:nvPicPr>
        <xdr:cNvPr id="2" name="Imagen 1" descr="C:\Users\AUXPLANEACION03\Desktop\Gobernacion_del_quindio.jpg">
          <a:extLst>
            <a:ext uri="{FF2B5EF4-FFF2-40B4-BE49-F238E27FC236}">
              <a16:creationId xmlns=""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4911" y="86591"/>
          <a:ext cx="825910" cy="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914400</xdr:colOff>
      <xdr:row>4</xdr:row>
      <xdr:rowOff>190500</xdr:rowOff>
    </xdr:to>
    <xdr:pic>
      <xdr:nvPicPr>
        <xdr:cNvPr id="2" name="Imagen 2" descr="C:\Users\AUXPLANEACION03\Desktop\Gobernacion_del_quindi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1550" y="0"/>
          <a:ext cx="9144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1150711</xdr:colOff>
      <xdr:row>3</xdr:row>
      <xdr:rowOff>52747</xdr:rowOff>
    </xdr:to>
    <xdr:pic>
      <xdr:nvPicPr>
        <xdr:cNvPr id="2" name="Imagen 1" descr="C:\Users\AUXPLANEACION03\Desktop\Gobernacion_del_quindio.jpg">
          <a:extLst>
            <a:ext uri="{FF2B5EF4-FFF2-40B4-BE49-F238E27FC236}">
              <a16:creationId xmlns:a16="http://schemas.microsoft.com/office/drawing/2014/main" xmlns="" id="{135D4AC7-8FDC-4311-BAE6-AFD12F63E1D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025" y="0"/>
          <a:ext cx="1150711" cy="7861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27215</xdr:colOff>
      <xdr:row>0</xdr:row>
      <xdr:rowOff>204108</xdr:rowOff>
    </xdr:from>
    <xdr:to>
      <xdr:col>2</xdr:col>
      <xdr:colOff>105828</xdr:colOff>
      <xdr:row>1</xdr:row>
      <xdr:rowOff>4083</xdr:rowOff>
    </xdr:to>
    <xdr:pic>
      <xdr:nvPicPr>
        <xdr:cNvPr id="2" name="Imagen 1" descr="C:\Users\AUXPLANEACION03\Desktop\Gobernacion_del_quindio.jpg">
          <a:extLst>
            <a:ext uri="{FF2B5EF4-FFF2-40B4-BE49-F238E27FC236}">
              <a16:creationId xmlns:a16="http://schemas.microsoft.com/office/drawing/2014/main" xmlns="" id="{DB1373B6-CF01-4F9D-B809-57E953644D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7340" y="194583"/>
          <a:ext cx="650113" cy="0"/>
        </a:xfrm>
        <a:prstGeom prst="rect">
          <a:avLst/>
        </a:prstGeom>
        <a:noFill/>
        <a:ln>
          <a:noFill/>
        </a:ln>
      </xdr:spPr>
    </xdr:pic>
    <xdr:clientData/>
  </xdr:twoCellAnchor>
  <xdr:twoCellAnchor editAs="oneCell">
    <xdr:from>
      <xdr:col>1</xdr:col>
      <xdr:colOff>27215</xdr:colOff>
      <xdr:row>0</xdr:row>
      <xdr:rowOff>204108</xdr:rowOff>
    </xdr:from>
    <xdr:to>
      <xdr:col>2</xdr:col>
      <xdr:colOff>99767</xdr:colOff>
      <xdr:row>1</xdr:row>
      <xdr:rowOff>4083</xdr:rowOff>
    </xdr:to>
    <xdr:pic>
      <xdr:nvPicPr>
        <xdr:cNvPr id="3" name="Imagen 2" descr="C:\Users\AUXPLANEACION03\Desktop\Gobernacion_del_quindio.jpg">
          <a:extLst>
            <a:ext uri="{FF2B5EF4-FFF2-40B4-BE49-F238E27FC236}">
              <a16:creationId xmlns:a16="http://schemas.microsoft.com/office/drawing/2014/main" xmlns="" id="{186FAC12-793D-4DA1-854A-0E561BEDD67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7340" y="194583"/>
          <a:ext cx="644052" cy="0"/>
        </a:xfrm>
        <a:prstGeom prst="rect">
          <a:avLst/>
        </a:prstGeom>
        <a:noFill/>
        <a:ln>
          <a:noFill/>
        </a:ln>
      </xdr:spPr>
    </xdr:pic>
    <xdr:clientData/>
  </xdr:twoCellAnchor>
  <xdr:twoCellAnchor editAs="oneCell">
    <xdr:from>
      <xdr:col>1</xdr:col>
      <xdr:colOff>27215</xdr:colOff>
      <xdr:row>0</xdr:row>
      <xdr:rowOff>204108</xdr:rowOff>
    </xdr:from>
    <xdr:to>
      <xdr:col>2</xdr:col>
      <xdr:colOff>102735</xdr:colOff>
      <xdr:row>1</xdr:row>
      <xdr:rowOff>4083</xdr:rowOff>
    </xdr:to>
    <xdr:pic>
      <xdr:nvPicPr>
        <xdr:cNvPr id="4" name="Imagen 3" descr="C:\Users\AUXPLANEACION03\Desktop\Gobernacion_del_quindio.jpg">
          <a:extLst>
            <a:ext uri="{FF2B5EF4-FFF2-40B4-BE49-F238E27FC236}">
              <a16:creationId xmlns:a16="http://schemas.microsoft.com/office/drawing/2014/main" xmlns="" id="{609C6AFE-ECE3-41C3-B00D-5DD30B917CB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7340" y="194583"/>
          <a:ext cx="647020" cy="0"/>
        </a:xfrm>
        <a:prstGeom prst="rect">
          <a:avLst/>
        </a:prstGeom>
        <a:noFill/>
        <a:ln>
          <a:noFill/>
        </a:ln>
      </xdr:spPr>
    </xdr:pic>
    <xdr:clientData/>
  </xdr:twoCellAnchor>
  <xdr:oneCellAnchor>
    <xdr:from>
      <xdr:col>1</xdr:col>
      <xdr:colOff>27213</xdr:colOff>
      <xdr:row>0</xdr:row>
      <xdr:rowOff>176893</xdr:rowOff>
    </xdr:from>
    <xdr:ext cx="993321" cy="925286"/>
    <xdr:pic>
      <xdr:nvPicPr>
        <xdr:cNvPr id="5" name="Imagen 4" descr="C:\Users\AUXPLANEACION03\Desktop\Gobernacion_del_quindio.jpg">
          <a:extLst>
            <a:ext uri="{FF2B5EF4-FFF2-40B4-BE49-F238E27FC236}">
              <a16:creationId xmlns:a16="http://schemas.microsoft.com/office/drawing/2014/main" xmlns="" id="{B1D9C653-F1F0-4E5F-A96C-FBAD9D18A2A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7338" y="176893"/>
          <a:ext cx="993321" cy="925286"/>
        </a:xfrm>
        <a:prstGeom prst="rect">
          <a:avLst/>
        </a:prstGeom>
        <a:noFill/>
        <a:ln>
          <a:noFill/>
        </a:ln>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361951</xdr:colOff>
      <xdr:row>0</xdr:row>
      <xdr:rowOff>0</xdr:rowOff>
    </xdr:from>
    <xdr:to>
      <xdr:col>1</xdr:col>
      <xdr:colOff>42864</xdr:colOff>
      <xdr:row>2</xdr:row>
      <xdr:rowOff>163223</xdr:rowOff>
    </xdr:to>
    <xdr:pic>
      <xdr:nvPicPr>
        <xdr:cNvPr id="2" name="Imagen 1" descr="C:\Users\AUXPLANEACION03\Desktop\Gobernacion_del_quindio.jpg">
          <a:extLst>
            <a:ext uri="{FF2B5EF4-FFF2-40B4-BE49-F238E27FC236}">
              <a16:creationId xmlns="" xmlns:a16="http://schemas.microsoft.com/office/drawing/2014/main" id="{57E6AFF1-78E4-440D-9AEF-0C99D36B8DE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951" y="0"/>
          <a:ext cx="538163" cy="5442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27213</xdr:colOff>
      <xdr:row>0</xdr:row>
      <xdr:rowOff>176893</xdr:rowOff>
    </xdr:from>
    <xdr:ext cx="993321" cy="925286"/>
    <xdr:pic>
      <xdr:nvPicPr>
        <xdr:cNvPr id="2" name="Imagen 1" descr="C:\Users\AUXPLANEACION03\Desktop\Gobernacion_del_quindio.jpg">
          <a:extLst>
            <a:ext uri="{FF2B5EF4-FFF2-40B4-BE49-F238E27FC236}">
              <a16:creationId xmlns:a16="http://schemas.microsoft.com/office/drawing/2014/main" xmlns="" id="{17AEB0BC-3DDD-42A0-8C55-7F54B39144A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1163" y="176893"/>
          <a:ext cx="993321" cy="925286"/>
        </a:xfrm>
        <a:prstGeom prst="rect">
          <a:avLst/>
        </a:prstGeom>
        <a:noFill/>
        <a:ln>
          <a:noFill/>
        </a:ln>
      </xdr:spPr>
    </xdr:pic>
    <xdr:clientData/>
  </xdr:oneCellAnchor>
  <xdr:oneCellAnchor>
    <xdr:from>
      <xdr:col>1</xdr:col>
      <xdr:colOff>27213</xdr:colOff>
      <xdr:row>0</xdr:row>
      <xdr:rowOff>176893</xdr:rowOff>
    </xdr:from>
    <xdr:ext cx="993321" cy="925286"/>
    <xdr:pic>
      <xdr:nvPicPr>
        <xdr:cNvPr id="3" name="Imagen 2" descr="C:\Users\AUXPLANEACION03\Desktop\Gobernacion_del_quindio.jpg">
          <a:extLst>
            <a:ext uri="{FF2B5EF4-FFF2-40B4-BE49-F238E27FC236}">
              <a16:creationId xmlns:a16="http://schemas.microsoft.com/office/drawing/2014/main" xmlns="" id="{211F7BE7-E610-415B-8F01-129B840C3AB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1163" y="176893"/>
          <a:ext cx="993321" cy="925286"/>
        </a:xfrm>
        <a:prstGeom prst="rect">
          <a:avLst/>
        </a:prstGeom>
        <a:noFill/>
        <a:ln>
          <a:noFill/>
        </a:ln>
      </xdr:spPr>
    </xdr:pic>
    <xdr:clientData/>
  </xdr:oneCellAnchor>
  <xdr:oneCellAnchor>
    <xdr:from>
      <xdr:col>1</xdr:col>
      <xdr:colOff>27213</xdr:colOff>
      <xdr:row>0</xdr:row>
      <xdr:rowOff>176893</xdr:rowOff>
    </xdr:from>
    <xdr:ext cx="993321" cy="925286"/>
    <xdr:pic>
      <xdr:nvPicPr>
        <xdr:cNvPr id="4" name="Imagen 3" descr="C:\Users\AUXPLANEACION03\Desktop\Gobernacion_del_quindio.jpg">
          <a:extLst>
            <a:ext uri="{FF2B5EF4-FFF2-40B4-BE49-F238E27FC236}">
              <a16:creationId xmlns:a16="http://schemas.microsoft.com/office/drawing/2014/main" xmlns="" id="{ADD23A22-A2EC-4848-B958-489CF657056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1163" y="176893"/>
          <a:ext cx="993321" cy="925286"/>
        </a:xfrm>
        <a:prstGeom prst="rect">
          <a:avLst/>
        </a:prstGeom>
        <a:noFill/>
        <a:ln>
          <a:noFill/>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IEGO%20RAMIREZ/Dropbox/Edades_Simples_1985-20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de edad"/>
      <sheetName val="Edades simples Total"/>
      <sheetName val="Mpios creados &gt; 1985"/>
      <sheetName val="Hoja1"/>
    </sheetNames>
    <sheetDataSet>
      <sheetData sheetId="0"/>
      <sheetData sheetId="1"/>
      <sheetData sheetId="2"/>
      <sheetData sheetId="3">
        <row r="11">
          <cell r="H11">
            <v>111093.8</v>
          </cell>
        </row>
        <row r="12">
          <cell r="D12">
            <v>2635.2</v>
          </cell>
          <cell r="E12">
            <v>2764.8</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Q32"/>
  <sheetViews>
    <sheetView showGridLines="0" topLeftCell="J1" zoomScale="60" zoomScaleNormal="60" workbookViewId="0">
      <selection activeCell="J12" sqref="J12:J13"/>
    </sheetView>
  </sheetViews>
  <sheetFormatPr baseColWidth="10" defaultColWidth="11.42578125" defaultRowHeight="15" x14ac:dyDescent="0.2"/>
  <cols>
    <col min="1" max="1" width="13.28515625" style="2" customWidth="1"/>
    <col min="2" max="2" width="6" style="2" customWidth="1"/>
    <col min="3" max="3" width="15.5703125" style="2" customWidth="1"/>
    <col min="4" max="4" width="14.140625" style="2" customWidth="1"/>
    <col min="5" max="5" width="7.42578125" style="2" customWidth="1"/>
    <col min="6" max="6" width="12.28515625" style="2" customWidth="1"/>
    <col min="7" max="7" width="13" style="2" customWidth="1"/>
    <col min="8" max="8" width="23.7109375" style="2" customWidth="1"/>
    <col min="9" max="9" width="1" style="2" customWidth="1"/>
    <col min="10" max="10" width="14.7109375" style="125" customWidth="1"/>
    <col min="11" max="11" width="29" style="125" customWidth="1"/>
    <col min="12" max="12" width="21.85546875" style="125" customWidth="1"/>
    <col min="13" max="13" width="23.85546875" style="125" customWidth="1"/>
    <col min="14" max="14" width="34.28515625" style="125" customWidth="1"/>
    <col min="15" max="15" width="23" style="125" customWidth="1"/>
    <col min="16" max="16" width="30.28515625" style="125" customWidth="1"/>
    <col min="17" max="17" width="18.42578125" style="126" customWidth="1"/>
    <col min="18" max="18" width="29" style="125" customWidth="1"/>
    <col min="19" max="19" width="38.5703125" style="125" customWidth="1"/>
    <col min="20" max="20" width="30.85546875" style="125" customWidth="1"/>
    <col min="21" max="21" width="34.5703125" style="125" customWidth="1"/>
    <col min="22" max="22" width="27.5703125" style="2" customWidth="1"/>
    <col min="23" max="23" width="16.7109375" style="2" bestFit="1" customWidth="1"/>
    <col min="24" max="24" width="34.7109375" style="2" customWidth="1"/>
    <col min="25" max="40" width="11" style="2" customWidth="1"/>
    <col min="41" max="42" width="23.28515625" style="2" customWidth="1"/>
    <col min="43" max="43" width="28" style="2" customWidth="1"/>
    <col min="44" max="16384" width="11.42578125" style="2"/>
  </cols>
  <sheetData>
    <row r="1" spans="1:43" ht="15" customHeight="1" x14ac:dyDescent="0.2">
      <c r="A1" s="2059" t="s">
        <v>0</v>
      </c>
      <c r="B1" s="2059"/>
      <c r="C1" s="2059"/>
      <c r="D1" s="2059"/>
      <c r="E1" s="2059"/>
      <c r="F1" s="2059"/>
      <c r="G1" s="2059"/>
      <c r="H1" s="2059"/>
      <c r="I1" s="2059"/>
      <c r="J1" s="2059"/>
      <c r="K1" s="2059"/>
      <c r="L1" s="2059"/>
      <c r="M1" s="2059"/>
      <c r="N1" s="2059"/>
      <c r="O1" s="2059"/>
      <c r="P1" s="2059"/>
      <c r="Q1" s="2059"/>
      <c r="R1" s="2059"/>
      <c r="S1" s="2059"/>
      <c r="T1" s="2059"/>
      <c r="U1" s="2059"/>
      <c r="V1" s="2059"/>
      <c r="W1" s="2059"/>
      <c r="X1" s="2059"/>
      <c r="Y1" s="2059"/>
      <c r="Z1" s="2059"/>
      <c r="AA1" s="2059"/>
      <c r="AB1" s="2059"/>
      <c r="AC1" s="2059"/>
      <c r="AD1" s="2059"/>
      <c r="AE1" s="2059"/>
      <c r="AF1" s="2059"/>
      <c r="AG1" s="2059"/>
      <c r="AH1" s="2059"/>
      <c r="AI1" s="2059"/>
      <c r="AJ1" s="2059"/>
      <c r="AK1" s="2059"/>
      <c r="AL1" s="2059"/>
      <c r="AM1" s="2059"/>
      <c r="AN1" s="2059"/>
      <c r="AO1" s="2060"/>
      <c r="AP1" s="1" t="s">
        <v>1</v>
      </c>
      <c r="AQ1" s="1" t="s">
        <v>2</v>
      </c>
    </row>
    <row r="2" spans="1:43" ht="15" customHeight="1" x14ac:dyDescent="0.2">
      <c r="A2" s="2059"/>
      <c r="B2" s="2059"/>
      <c r="C2" s="2059"/>
      <c r="D2" s="2059"/>
      <c r="E2" s="2059"/>
      <c r="F2" s="2059"/>
      <c r="G2" s="2059"/>
      <c r="H2" s="2059"/>
      <c r="I2" s="2059"/>
      <c r="J2" s="2059"/>
      <c r="K2" s="2059"/>
      <c r="L2" s="2059"/>
      <c r="M2" s="2059"/>
      <c r="N2" s="2059"/>
      <c r="O2" s="2059"/>
      <c r="P2" s="2059"/>
      <c r="Q2" s="2059"/>
      <c r="R2" s="2059"/>
      <c r="S2" s="2059"/>
      <c r="T2" s="2059"/>
      <c r="U2" s="2059"/>
      <c r="V2" s="2059"/>
      <c r="W2" s="2059"/>
      <c r="X2" s="2059"/>
      <c r="Y2" s="2059"/>
      <c r="Z2" s="2059"/>
      <c r="AA2" s="2059"/>
      <c r="AB2" s="2059"/>
      <c r="AC2" s="2059"/>
      <c r="AD2" s="2059"/>
      <c r="AE2" s="2059"/>
      <c r="AF2" s="2059"/>
      <c r="AG2" s="2059"/>
      <c r="AH2" s="2059"/>
      <c r="AI2" s="2059"/>
      <c r="AJ2" s="2059"/>
      <c r="AK2" s="2059"/>
      <c r="AL2" s="2059"/>
      <c r="AM2" s="2059"/>
      <c r="AN2" s="2059"/>
      <c r="AO2" s="2060"/>
      <c r="AP2" s="3" t="s">
        <v>3</v>
      </c>
      <c r="AQ2" s="4" t="s">
        <v>4</v>
      </c>
    </row>
    <row r="3" spans="1:43" ht="15" customHeight="1" x14ac:dyDescent="0.2">
      <c r="A3" s="2059"/>
      <c r="B3" s="2059"/>
      <c r="C3" s="2059"/>
      <c r="D3" s="2059"/>
      <c r="E3" s="2059"/>
      <c r="F3" s="2059"/>
      <c r="G3" s="2059"/>
      <c r="H3" s="2059"/>
      <c r="I3" s="2059"/>
      <c r="J3" s="2059"/>
      <c r="K3" s="2059"/>
      <c r="L3" s="2059"/>
      <c r="M3" s="2059"/>
      <c r="N3" s="2059"/>
      <c r="O3" s="2059"/>
      <c r="P3" s="2059"/>
      <c r="Q3" s="2059"/>
      <c r="R3" s="2059"/>
      <c r="S3" s="2059"/>
      <c r="T3" s="2059"/>
      <c r="U3" s="2059"/>
      <c r="V3" s="2059"/>
      <c r="W3" s="2059"/>
      <c r="X3" s="2059"/>
      <c r="Y3" s="2059"/>
      <c r="Z3" s="2059"/>
      <c r="AA3" s="2059"/>
      <c r="AB3" s="2059"/>
      <c r="AC3" s="2059"/>
      <c r="AD3" s="2059"/>
      <c r="AE3" s="2059"/>
      <c r="AF3" s="2059"/>
      <c r="AG3" s="2059"/>
      <c r="AH3" s="2059"/>
      <c r="AI3" s="2059"/>
      <c r="AJ3" s="2059"/>
      <c r="AK3" s="2059"/>
      <c r="AL3" s="2059"/>
      <c r="AM3" s="2059"/>
      <c r="AN3" s="2059"/>
      <c r="AO3" s="2060"/>
      <c r="AP3" s="1" t="s">
        <v>5</v>
      </c>
      <c r="AQ3" s="5" t="s">
        <v>6</v>
      </c>
    </row>
    <row r="4" spans="1:43" ht="15" customHeight="1" x14ac:dyDescent="0.2">
      <c r="A4" s="2061"/>
      <c r="B4" s="2061"/>
      <c r="C4" s="2061"/>
      <c r="D4" s="2061"/>
      <c r="E4" s="2061"/>
      <c r="F4" s="2061"/>
      <c r="G4" s="2061"/>
      <c r="H4" s="2061"/>
      <c r="I4" s="2061"/>
      <c r="J4" s="2061"/>
      <c r="K4" s="2061"/>
      <c r="L4" s="2061"/>
      <c r="M4" s="2061"/>
      <c r="N4" s="2061"/>
      <c r="O4" s="2061"/>
      <c r="P4" s="2061"/>
      <c r="Q4" s="2061"/>
      <c r="R4" s="2061"/>
      <c r="S4" s="2061"/>
      <c r="T4" s="2061"/>
      <c r="U4" s="2061"/>
      <c r="V4" s="2061"/>
      <c r="W4" s="2061"/>
      <c r="X4" s="2061"/>
      <c r="Y4" s="2061"/>
      <c r="Z4" s="2061"/>
      <c r="AA4" s="2061"/>
      <c r="AB4" s="2061"/>
      <c r="AC4" s="2061"/>
      <c r="AD4" s="2061"/>
      <c r="AE4" s="2061"/>
      <c r="AF4" s="2061"/>
      <c r="AG4" s="2061"/>
      <c r="AH4" s="2061"/>
      <c r="AI4" s="2061"/>
      <c r="AJ4" s="2061"/>
      <c r="AK4" s="2061"/>
      <c r="AL4" s="2061"/>
      <c r="AM4" s="2061"/>
      <c r="AN4" s="2061"/>
      <c r="AO4" s="2062"/>
      <c r="AP4" s="1" t="s">
        <v>7</v>
      </c>
      <c r="AQ4" s="6" t="s">
        <v>8</v>
      </c>
    </row>
    <row r="5" spans="1:43" ht="15.75" x14ac:dyDescent="0.2">
      <c r="A5" s="2063" t="s">
        <v>9</v>
      </c>
      <c r="B5" s="2063"/>
      <c r="C5" s="2063"/>
      <c r="D5" s="2063"/>
      <c r="E5" s="2063"/>
      <c r="F5" s="2063"/>
      <c r="G5" s="2063"/>
      <c r="H5" s="2063"/>
      <c r="I5" s="2063"/>
      <c r="J5" s="2063"/>
      <c r="K5" s="2063"/>
      <c r="L5" s="2063"/>
      <c r="M5" s="2063"/>
      <c r="N5" s="2065" t="s">
        <v>10</v>
      </c>
      <c r="O5" s="2065"/>
      <c r="P5" s="2065"/>
      <c r="Q5" s="2065"/>
      <c r="R5" s="2065"/>
      <c r="S5" s="2065"/>
      <c r="T5" s="2065"/>
      <c r="U5" s="2065"/>
      <c r="V5" s="2065"/>
      <c r="W5" s="2065"/>
      <c r="X5" s="2065"/>
      <c r="Y5" s="2065"/>
      <c r="Z5" s="2065"/>
      <c r="AA5" s="2065"/>
      <c r="AB5" s="2065"/>
      <c r="AC5" s="2065"/>
      <c r="AD5" s="2065"/>
      <c r="AE5" s="2065"/>
      <c r="AF5" s="2065"/>
      <c r="AG5" s="2065"/>
      <c r="AH5" s="2065"/>
      <c r="AI5" s="2065"/>
      <c r="AJ5" s="2065"/>
      <c r="AK5" s="2065"/>
      <c r="AL5" s="2065"/>
      <c r="AM5" s="2065"/>
      <c r="AN5" s="2065"/>
      <c r="AO5" s="2065"/>
      <c r="AP5" s="2065"/>
      <c r="AQ5" s="2065"/>
    </row>
    <row r="6" spans="1:43" ht="15.75" x14ac:dyDescent="0.2">
      <c r="A6" s="2064"/>
      <c r="B6" s="2064"/>
      <c r="C6" s="2064"/>
      <c r="D6" s="2064"/>
      <c r="E6" s="2064"/>
      <c r="F6" s="2064"/>
      <c r="G6" s="2064"/>
      <c r="H6" s="2064"/>
      <c r="I6" s="2064"/>
      <c r="J6" s="2064"/>
      <c r="K6" s="2064"/>
      <c r="L6" s="2064"/>
      <c r="M6" s="2064"/>
      <c r="N6" s="7"/>
      <c r="O6" s="8"/>
      <c r="P6" s="8"/>
      <c r="Q6" s="9"/>
      <c r="R6" s="8"/>
      <c r="S6" s="8"/>
      <c r="T6" s="8"/>
      <c r="U6" s="8"/>
      <c r="V6" s="10"/>
      <c r="W6" s="10"/>
      <c r="X6" s="10"/>
      <c r="Y6" s="2066" t="s">
        <v>11</v>
      </c>
      <c r="Z6" s="2064"/>
      <c r="AA6" s="2064"/>
      <c r="AB6" s="2064"/>
      <c r="AC6" s="2064"/>
      <c r="AD6" s="2064"/>
      <c r="AE6" s="2064"/>
      <c r="AF6" s="2064"/>
      <c r="AG6" s="2064"/>
      <c r="AH6" s="2064"/>
      <c r="AI6" s="2064"/>
      <c r="AJ6" s="2064"/>
      <c r="AK6" s="2064"/>
      <c r="AL6" s="2064"/>
      <c r="AM6" s="2067"/>
      <c r="AN6" s="11"/>
      <c r="AO6" s="10"/>
      <c r="AP6" s="10"/>
      <c r="AQ6" s="12"/>
    </row>
    <row r="7" spans="1:43" ht="15.75" x14ac:dyDescent="0.2">
      <c r="A7" s="2068" t="s">
        <v>12</v>
      </c>
      <c r="B7" s="2070" t="s">
        <v>13</v>
      </c>
      <c r="C7" s="2071"/>
      <c r="D7" s="2071" t="s">
        <v>12</v>
      </c>
      <c r="E7" s="2070" t="s">
        <v>14</v>
      </c>
      <c r="F7" s="2071"/>
      <c r="G7" s="2071" t="s">
        <v>12</v>
      </c>
      <c r="H7" s="2070" t="s">
        <v>15</v>
      </c>
      <c r="I7" s="2071"/>
      <c r="J7" s="2071" t="s">
        <v>12</v>
      </c>
      <c r="K7" s="2070" t="s">
        <v>16</v>
      </c>
      <c r="L7" s="2081" t="s">
        <v>17</v>
      </c>
      <c r="M7" s="2070" t="s">
        <v>18</v>
      </c>
      <c r="N7" s="2081" t="s">
        <v>19</v>
      </c>
      <c r="O7" s="2081" t="s">
        <v>20</v>
      </c>
      <c r="P7" s="2081" t="s">
        <v>10</v>
      </c>
      <c r="Q7" s="2089" t="s">
        <v>21</v>
      </c>
      <c r="R7" s="2091" t="s">
        <v>22</v>
      </c>
      <c r="S7" s="2081" t="s">
        <v>23</v>
      </c>
      <c r="T7" s="2081" t="s">
        <v>24</v>
      </c>
      <c r="U7" s="2081" t="s">
        <v>25</v>
      </c>
      <c r="V7" s="2080" t="s">
        <v>22</v>
      </c>
      <c r="W7" s="13"/>
      <c r="X7" s="2081" t="s">
        <v>26</v>
      </c>
      <c r="Y7" s="2083" t="s">
        <v>27</v>
      </c>
      <c r="Z7" s="2084"/>
      <c r="AA7" s="2085" t="s">
        <v>28</v>
      </c>
      <c r="AB7" s="2086"/>
      <c r="AC7" s="2086"/>
      <c r="AD7" s="2086"/>
      <c r="AE7" s="2087" t="s">
        <v>29</v>
      </c>
      <c r="AF7" s="2088"/>
      <c r="AG7" s="2088"/>
      <c r="AH7" s="2088"/>
      <c r="AI7" s="2088"/>
      <c r="AJ7" s="2088"/>
      <c r="AK7" s="2085" t="s">
        <v>30</v>
      </c>
      <c r="AL7" s="2086"/>
      <c r="AM7" s="2086"/>
      <c r="AN7" s="2074" t="s">
        <v>31</v>
      </c>
      <c r="AO7" s="2076" t="s">
        <v>32</v>
      </c>
      <c r="AP7" s="2076" t="s">
        <v>33</v>
      </c>
      <c r="AQ7" s="2078" t="s">
        <v>34</v>
      </c>
    </row>
    <row r="8" spans="1:43" ht="128.25" customHeight="1" x14ac:dyDescent="0.2">
      <c r="A8" s="2069"/>
      <c r="B8" s="2072"/>
      <c r="C8" s="2073"/>
      <c r="D8" s="2073"/>
      <c r="E8" s="2072"/>
      <c r="F8" s="2073"/>
      <c r="G8" s="2073"/>
      <c r="H8" s="2072"/>
      <c r="I8" s="2073"/>
      <c r="J8" s="2073"/>
      <c r="K8" s="2072"/>
      <c r="L8" s="2082"/>
      <c r="M8" s="2097"/>
      <c r="N8" s="2082"/>
      <c r="O8" s="2082"/>
      <c r="P8" s="2082"/>
      <c r="Q8" s="2090"/>
      <c r="R8" s="2092"/>
      <c r="S8" s="2082"/>
      <c r="T8" s="2082"/>
      <c r="U8" s="2082"/>
      <c r="V8" s="2080"/>
      <c r="W8" s="14" t="s">
        <v>12</v>
      </c>
      <c r="X8" s="2082"/>
      <c r="Y8" s="15" t="s">
        <v>35</v>
      </c>
      <c r="Z8" s="16" t="s">
        <v>36</v>
      </c>
      <c r="AA8" s="15" t="s">
        <v>37</v>
      </c>
      <c r="AB8" s="15" t="s">
        <v>38</v>
      </c>
      <c r="AC8" s="15" t="s">
        <v>39</v>
      </c>
      <c r="AD8" s="15" t="s">
        <v>40</v>
      </c>
      <c r="AE8" s="15" t="s">
        <v>41</v>
      </c>
      <c r="AF8" s="15" t="s">
        <v>42</v>
      </c>
      <c r="AG8" s="15" t="s">
        <v>43</v>
      </c>
      <c r="AH8" s="15" t="s">
        <v>44</v>
      </c>
      <c r="AI8" s="15" t="s">
        <v>45</v>
      </c>
      <c r="AJ8" s="15" t="s">
        <v>46</v>
      </c>
      <c r="AK8" s="15" t="s">
        <v>47</v>
      </c>
      <c r="AL8" s="15" t="s">
        <v>48</v>
      </c>
      <c r="AM8" s="15" t="s">
        <v>49</v>
      </c>
      <c r="AN8" s="2075"/>
      <c r="AO8" s="2077"/>
      <c r="AP8" s="2077"/>
      <c r="AQ8" s="2079"/>
    </row>
    <row r="9" spans="1:43" ht="15.75" x14ac:dyDescent="0.2">
      <c r="A9" s="17">
        <v>5</v>
      </c>
      <c r="B9" s="18" t="s">
        <v>52</v>
      </c>
      <c r="C9" s="18"/>
      <c r="D9" s="18"/>
      <c r="E9" s="18"/>
      <c r="F9" s="18"/>
      <c r="G9" s="18"/>
      <c r="H9" s="18"/>
      <c r="I9" s="18"/>
      <c r="J9" s="19"/>
      <c r="K9" s="19"/>
      <c r="L9" s="19"/>
      <c r="M9" s="19"/>
      <c r="N9" s="19"/>
      <c r="O9" s="19"/>
      <c r="P9" s="19"/>
      <c r="Q9" s="20"/>
      <c r="R9" s="21"/>
      <c r="S9" s="19"/>
      <c r="T9" s="19"/>
      <c r="U9" s="19"/>
      <c r="V9" s="22"/>
      <c r="W9" s="23"/>
      <c r="X9" s="24"/>
      <c r="Y9" s="18"/>
      <c r="Z9" s="18"/>
      <c r="AA9" s="18"/>
      <c r="AB9" s="18"/>
      <c r="AC9" s="18"/>
      <c r="AD9" s="18"/>
      <c r="AE9" s="18"/>
      <c r="AF9" s="18"/>
      <c r="AG9" s="18"/>
      <c r="AH9" s="18"/>
      <c r="AI9" s="18"/>
      <c r="AJ9" s="18"/>
      <c r="AK9" s="18"/>
      <c r="AL9" s="18"/>
      <c r="AM9" s="18"/>
      <c r="AN9" s="18"/>
      <c r="AO9" s="25"/>
      <c r="AP9" s="25"/>
      <c r="AQ9" s="26"/>
    </row>
    <row r="10" spans="1:43" ht="15.75" x14ac:dyDescent="0.2">
      <c r="A10" s="27"/>
      <c r="B10" s="28"/>
      <c r="C10" s="29"/>
      <c r="D10" s="30">
        <v>28</v>
      </c>
      <c r="E10" s="31" t="s">
        <v>53</v>
      </c>
      <c r="F10" s="31"/>
      <c r="G10" s="31"/>
      <c r="H10" s="31"/>
      <c r="I10" s="31"/>
      <c r="J10" s="32"/>
      <c r="K10" s="32"/>
      <c r="L10" s="32"/>
      <c r="M10" s="32"/>
      <c r="N10" s="32"/>
      <c r="O10" s="32"/>
      <c r="P10" s="32"/>
      <c r="Q10" s="33"/>
      <c r="R10" s="34"/>
      <c r="S10" s="32"/>
      <c r="T10" s="32"/>
      <c r="U10" s="32"/>
      <c r="V10" s="35"/>
      <c r="W10" s="36"/>
      <c r="X10" s="37"/>
      <c r="Y10" s="31"/>
      <c r="Z10" s="31"/>
      <c r="AA10" s="31"/>
      <c r="AB10" s="31"/>
      <c r="AC10" s="31"/>
      <c r="AD10" s="31"/>
      <c r="AE10" s="31"/>
      <c r="AF10" s="31"/>
      <c r="AG10" s="31"/>
      <c r="AH10" s="31"/>
      <c r="AI10" s="31"/>
      <c r="AJ10" s="31"/>
      <c r="AK10" s="31"/>
      <c r="AL10" s="31"/>
      <c r="AM10" s="31"/>
      <c r="AN10" s="31"/>
      <c r="AO10" s="38"/>
      <c r="AP10" s="38"/>
      <c r="AQ10" s="39"/>
    </row>
    <row r="11" spans="1:43" ht="15.75" x14ac:dyDescent="0.2">
      <c r="A11" s="40"/>
      <c r="B11" s="41"/>
      <c r="C11" s="42"/>
      <c r="D11" s="43"/>
      <c r="E11" s="44"/>
      <c r="F11" s="45"/>
      <c r="G11" s="46">
        <v>89</v>
      </c>
      <c r="H11" s="47" t="s">
        <v>54</v>
      </c>
      <c r="I11" s="47"/>
      <c r="J11" s="48"/>
      <c r="K11" s="48"/>
      <c r="L11" s="48"/>
      <c r="M11" s="48"/>
      <c r="N11" s="48"/>
      <c r="O11" s="48"/>
      <c r="P11" s="48"/>
      <c r="Q11" s="49"/>
      <c r="R11" s="50"/>
      <c r="S11" s="48"/>
      <c r="T11" s="48"/>
      <c r="U11" s="48"/>
      <c r="V11" s="51"/>
      <c r="W11" s="52"/>
      <c r="X11" s="53"/>
      <c r="Y11" s="47"/>
      <c r="Z11" s="47"/>
      <c r="AA11" s="47"/>
      <c r="AB11" s="47"/>
      <c r="AC11" s="47"/>
      <c r="AD11" s="47"/>
      <c r="AE11" s="47"/>
      <c r="AF11" s="47"/>
      <c r="AG11" s="47"/>
      <c r="AH11" s="47"/>
      <c r="AI11" s="47"/>
      <c r="AJ11" s="47"/>
      <c r="AK11" s="47"/>
      <c r="AL11" s="47"/>
      <c r="AM11" s="47"/>
      <c r="AN11" s="47"/>
      <c r="AO11" s="54"/>
      <c r="AP11" s="54"/>
      <c r="AQ11" s="55"/>
    </row>
    <row r="12" spans="1:43" ht="75" customHeight="1" x14ac:dyDescent="0.2">
      <c r="A12" s="40"/>
      <c r="B12" s="41"/>
      <c r="C12" s="42"/>
      <c r="D12" s="56"/>
      <c r="E12" s="57"/>
      <c r="F12" s="58"/>
      <c r="G12" s="59"/>
      <c r="H12" s="60"/>
      <c r="I12" s="61"/>
      <c r="J12" s="2093">
        <v>282</v>
      </c>
      <c r="K12" s="2095" t="s">
        <v>55</v>
      </c>
      <c r="L12" s="2095" t="s">
        <v>56</v>
      </c>
      <c r="M12" s="2093">
        <v>2</v>
      </c>
      <c r="N12" s="2093" t="s">
        <v>57</v>
      </c>
      <c r="O12" s="2093" t="s">
        <v>58</v>
      </c>
      <c r="P12" s="2098" t="s">
        <v>59</v>
      </c>
      <c r="Q12" s="2100">
        <f>+(V12+V13)/R12</f>
        <v>1</v>
      </c>
      <c r="R12" s="2102">
        <f>V12+V13</f>
        <v>110000000</v>
      </c>
      <c r="S12" s="2104" t="s">
        <v>60</v>
      </c>
      <c r="T12" s="2104" t="s">
        <v>61</v>
      </c>
      <c r="U12" s="62" t="s">
        <v>62</v>
      </c>
      <c r="V12" s="63">
        <v>75000000</v>
      </c>
      <c r="W12" s="2115" t="s">
        <v>63</v>
      </c>
      <c r="X12" s="64" t="s">
        <v>64</v>
      </c>
      <c r="Y12" s="2111">
        <v>292684</v>
      </c>
      <c r="Z12" s="2111">
        <v>282326</v>
      </c>
      <c r="AA12" s="2111">
        <v>135912</v>
      </c>
      <c r="AB12" s="2111">
        <v>45122</v>
      </c>
      <c r="AC12" s="2111">
        <v>307101</v>
      </c>
      <c r="AD12" s="2111">
        <v>86875</v>
      </c>
      <c r="AE12" s="2111">
        <v>2145</v>
      </c>
      <c r="AF12" s="2111">
        <v>12718</v>
      </c>
      <c r="AG12" s="2111">
        <v>26</v>
      </c>
      <c r="AH12" s="2111">
        <v>37</v>
      </c>
      <c r="AI12" s="2111">
        <v>0</v>
      </c>
      <c r="AJ12" s="2111">
        <v>0</v>
      </c>
      <c r="AK12" s="2111">
        <v>53164</v>
      </c>
      <c r="AL12" s="2111">
        <v>16982</v>
      </c>
      <c r="AM12" s="2111">
        <v>60013</v>
      </c>
      <c r="AN12" s="2111">
        <v>575010</v>
      </c>
      <c r="AO12" s="2113">
        <v>43101</v>
      </c>
      <c r="AP12" s="2113">
        <v>43465</v>
      </c>
      <c r="AQ12" s="2106" t="s">
        <v>65</v>
      </c>
    </row>
    <row r="13" spans="1:43" ht="75" customHeight="1" x14ac:dyDescent="0.2">
      <c r="A13" s="40"/>
      <c r="B13" s="41"/>
      <c r="C13" s="42"/>
      <c r="D13" s="56"/>
      <c r="E13" s="57"/>
      <c r="F13" s="58"/>
      <c r="G13" s="65"/>
      <c r="H13" s="66"/>
      <c r="I13" s="67"/>
      <c r="J13" s="2094"/>
      <c r="K13" s="2096"/>
      <c r="L13" s="2096"/>
      <c r="M13" s="2094"/>
      <c r="N13" s="2094"/>
      <c r="O13" s="2094"/>
      <c r="P13" s="2099"/>
      <c r="Q13" s="2101"/>
      <c r="R13" s="2103"/>
      <c r="S13" s="2105"/>
      <c r="T13" s="2105"/>
      <c r="U13" s="62" t="s">
        <v>66</v>
      </c>
      <c r="V13" s="63">
        <v>35000000</v>
      </c>
      <c r="W13" s="2116"/>
      <c r="X13" s="68" t="s">
        <v>67</v>
      </c>
      <c r="Y13" s="2112"/>
      <c r="Z13" s="2112"/>
      <c r="AA13" s="2112"/>
      <c r="AB13" s="2112"/>
      <c r="AC13" s="2112"/>
      <c r="AD13" s="2112"/>
      <c r="AE13" s="2112"/>
      <c r="AF13" s="2112"/>
      <c r="AG13" s="2112"/>
      <c r="AH13" s="2112"/>
      <c r="AI13" s="2112"/>
      <c r="AJ13" s="2112"/>
      <c r="AK13" s="2112"/>
      <c r="AL13" s="2112"/>
      <c r="AM13" s="2112"/>
      <c r="AN13" s="2112"/>
      <c r="AO13" s="2114"/>
      <c r="AP13" s="2114"/>
      <c r="AQ13" s="2107"/>
    </row>
    <row r="14" spans="1:43" ht="112.5" customHeight="1" x14ac:dyDescent="0.2">
      <c r="A14" s="40"/>
      <c r="B14" s="41"/>
      <c r="C14" s="42"/>
      <c r="D14" s="56"/>
      <c r="E14" s="57"/>
      <c r="F14" s="58"/>
      <c r="G14" s="65"/>
      <c r="H14" s="66"/>
      <c r="I14" s="67"/>
      <c r="J14" s="2108">
        <v>283</v>
      </c>
      <c r="K14" s="2109" t="s">
        <v>68</v>
      </c>
      <c r="L14" s="2109" t="s">
        <v>69</v>
      </c>
      <c r="M14" s="2108">
        <v>1</v>
      </c>
      <c r="N14" s="2109" t="s">
        <v>70</v>
      </c>
      <c r="O14" s="2108" t="s">
        <v>71</v>
      </c>
      <c r="P14" s="2109" t="s">
        <v>72</v>
      </c>
      <c r="Q14" s="2110">
        <f>+(V14+V15+V16)/R14</f>
        <v>1</v>
      </c>
      <c r="R14" s="2118">
        <f>SUM(V14:V16)</f>
        <v>85000000</v>
      </c>
      <c r="S14" s="2109" t="s">
        <v>73</v>
      </c>
      <c r="T14" s="69" t="s">
        <v>74</v>
      </c>
      <c r="U14" s="62" t="s">
        <v>75</v>
      </c>
      <c r="V14" s="70">
        <v>82350000</v>
      </c>
      <c r="W14" s="71" t="s">
        <v>63</v>
      </c>
      <c r="X14" s="72" t="s">
        <v>76</v>
      </c>
      <c r="Y14" s="2117">
        <v>850</v>
      </c>
      <c r="Z14" s="2117">
        <v>550</v>
      </c>
      <c r="AA14" s="2117">
        <v>400</v>
      </c>
      <c r="AB14" s="2117">
        <v>0</v>
      </c>
      <c r="AC14" s="2117">
        <v>950</v>
      </c>
      <c r="AD14" s="2117">
        <v>50</v>
      </c>
      <c r="AE14" s="2117">
        <v>0</v>
      </c>
      <c r="AF14" s="2117">
        <v>30</v>
      </c>
      <c r="AG14" s="2117">
        <v>0</v>
      </c>
      <c r="AH14" s="2117">
        <v>0</v>
      </c>
      <c r="AI14" s="2117">
        <v>0</v>
      </c>
      <c r="AJ14" s="2117">
        <v>0</v>
      </c>
      <c r="AK14" s="2117">
        <v>0</v>
      </c>
      <c r="AL14" s="2117">
        <v>0</v>
      </c>
      <c r="AM14" s="2117">
        <v>0</v>
      </c>
      <c r="AN14" s="2117">
        <v>1400</v>
      </c>
      <c r="AO14" s="2120">
        <v>43101</v>
      </c>
      <c r="AP14" s="2120">
        <v>43465</v>
      </c>
      <c r="AQ14" s="2121" t="s">
        <v>77</v>
      </c>
    </row>
    <row r="15" spans="1:43" ht="97.5" customHeight="1" x14ac:dyDescent="0.2">
      <c r="A15" s="40"/>
      <c r="B15" s="41"/>
      <c r="C15" s="42"/>
      <c r="D15" s="56"/>
      <c r="E15" s="57"/>
      <c r="F15" s="58"/>
      <c r="G15" s="65"/>
      <c r="H15" s="66"/>
      <c r="I15" s="67"/>
      <c r="J15" s="2108"/>
      <c r="K15" s="2109"/>
      <c r="L15" s="2109"/>
      <c r="M15" s="2108"/>
      <c r="N15" s="2109"/>
      <c r="O15" s="2108"/>
      <c r="P15" s="2109"/>
      <c r="Q15" s="2110"/>
      <c r="R15" s="2118"/>
      <c r="S15" s="2109"/>
      <c r="T15" s="62" t="s">
        <v>78</v>
      </c>
      <c r="U15" s="62" t="s">
        <v>79</v>
      </c>
      <c r="V15" s="70">
        <v>900000</v>
      </c>
      <c r="W15" s="71">
        <v>20</v>
      </c>
      <c r="X15" s="72" t="s">
        <v>80</v>
      </c>
      <c r="Y15" s="2117"/>
      <c r="Z15" s="2117"/>
      <c r="AA15" s="2117"/>
      <c r="AB15" s="2117"/>
      <c r="AC15" s="2117"/>
      <c r="AD15" s="2117"/>
      <c r="AE15" s="2117"/>
      <c r="AF15" s="2117"/>
      <c r="AG15" s="2117"/>
      <c r="AH15" s="2117"/>
      <c r="AI15" s="2117"/>
      <c r="AJ15" s="2117"/>
      <c r="AK15" s="2117"/>
      <c r="AL15" s="2117"/>
      <c r="AM15" s="2117"/>
      <c r="AN15" s="2117"/>
      <c r="AO15" s="2120"/>
      <c r="AP15" s="2120"/>
      <c r="AQ15" s="2121"/>
    </row>
    <row r="16" spans="1:43" ht="99" customHeight="1" x14ac:dyDescent="0.2">
      <c r="A16" s="40"/>
      <c r="B16" s="41"/>
      <c r="C16" s="42"/>
      <c r="D16" s="56"/>
      <c r="E16" s="57"/>
      <c r="F16" s="58"/>
      <c r="G16" s="65"/>
      <c r="H16" s="66"/>
      <c r="I16" s="67"/>
      <c r="J16" s="2108"/>
      <c r="K16" s="2109"/>
      <c r="L16" s="2109"/>
      <c r="M16" s="2108"/>
      <c r="N16" s="2109"/>
      <c r="O16" s="2108"/>
      <c r="P16" s="2109"/>
      <c r="Q16" s="2110"/>
      <c r="R16" s="2118"/>
      <c r="S16" s="2109"/>
      <c r="T16" s="62" t="s">
        <v>81</v>
      </c>
      <c r="U16" s="62" t="s">
        <v>82</v>
      </c>
      <c r="V16" s="73">
        <v>1750000</v>
      </c>
      <c r="W16" s="74">
        <v>20</v>
      </c>
      <c r="X16" s="75" t="s">
        <v>80</v>
      </c>
      <c r="Y16" s="2117"/>
      <c r="Z16" s="2117"/>
      <c r="AA16" s="2117"/>
      <c r="AB16" s="2117"/>
      <c r="AC16" s="2117"/>
      <c r="AD16" s="2117"/>
      <c r="AE16" s="2117"/>
      <c r="AF16" s="2117"/>
      <c r="AG16" s="2117"/>
      <c r="AH16" s="2117"/>
      <c r="AI16" s="2117"/>
      <c r="AJ16" s="2117"/>
      <c r="AK16" s="2117"/>
      <c r="AL16" s="2117"/>
      <c r="AM16" s="2117"/>
      <c r="AN16" s="2117"/>
      <c r="AO16" s="2120"/>
      <c r="AP16" s="2120"/>
      <c r="AQ16" s="2121"/>
    </row>
    <row r="17" spans="1:43" ht="141" customHeight="1" x14ac:dyDescent="0.2">
      <c r="A17" s="40"/>
      <c r="B17" s="41"/>
      <c r="C17" s="42"/>
      <c r="D17" s="56"/>
      <c r="E17" s="57"/>
      <c r="F17" s="58"/>
      <c r="G17" s="65"/>
      <c r="H17" s="66"/>
      <c r="I17" s="67"/>
      <c r="J17" s="2122">
        <v>284</v>
      </c>
      <c r="K17" s="2123" t="s">
        <v>83</v>
      </c>
      <c r="L17" s="2109" t="s">
        <v>84</v>
      </c>
      <c r="M17" s="2108">
        <v>1</v>
      </c>
      <c r="N17" s="2109" t="s">
        <v>85</v>
      </c>
      <c r="O17" s="2108" t="s">
        <v>86</v>
      </c>
      <c r="P17" s="2109" t="s">
        <v>87</v>
      </c>
      <c r="Q17" s="2130">
        <f>+(V17+V18)/R17</f>
        <v>1</v>
      </c>
      <c r="R17" s="2131">
        <v>293000000</v>
      </c>
      <c r="S17" s="2109" t="s">
        <v>88</v>
      </c>
      <c r="T17" s="76" t="s">
        <v>60</v>
      </c>
      <c r="U17" s="77" t="s">
        <v>89</v>
      </c>
      <c r="V17" s="63">
        <f>293000000-6000000</f>
        <v>287000000</v>
      </c>
      <c r="W17" s="78" t="s">
        <v>63</v>
      </c>
      <c r="X17" s="79" t="s">
        <v>90</v>
      </c>
      <c r="Y17" s="2119">
        <v>292684</v>
      </c>
      <c r="Z17" s="2117">
        <v>282326</v>
      </c>
      <c r="AA17" s="2117">
        <v>135912</v>
      </c>
      <c r="AB17" s="2117">
        <v>45122</v>
      </c>
      <c r="AC17" s="2117">
        <v>307101</v>
      </c>
      <c r="AD17" s="2117">
        <v>86875</v>
      </c>
      <c r="AE17" s="2117">
        <v>2145</v>
      </c>
      <c r="AF17" s="2117">
        <v>12718</v>
      </c>
      <c r="AG17" s="2117">
        <v>26</v>
      </c>
      <c r="AH17" s="2117">
        <v>37</v>
      </c>
      <c r="AI17" s="2117">
        <v>0</v>
      </c>
      <c r="AJ17" s="2117">
        <v>0</v>
      </c>
      <c r="AK17" s="2117">
        <v>53164</v>
      </c>
      <c r="AL17" s="2117">
        <v>16982</v>
      </c>
      <c r="AM17" s="2117">
        <v>60013</v>
      </c>
      <c r="AN17" s="2117">
        <v>575010</v>
      </c>
      <c r="AO17" s="2120">
        <v>43101</v>
      </c>
      <c r="AP17" s="2120">
        <v>43465</v>
      </c>
      <c r="AQ17" s="2121" t="s">
        <v>91</v>
      </c>
    </row>
    <row r="18" spans="1:43" ht="136.5" customHeight="1" x14ac:dyDescent="0.2">
      <c r="A18" s="40"/>
      <c r="B18" s="41"/>
      <c r="C18" s="42"/>
      <c r="D18" s="56"/>
      <c r="E18" s="57"/>
      <c r="F18" s="58"/>
      <c r="G18" s="65"/>
      <c r="H18" s="66"/>
      <c r="I18" s="67"/>
      <c r="J18" s="2122"/>
      <c r="K18" s="2123"/>
      <c r="L18" s="2109"/>
      <c r="M18" s="2108"/>
      <c r="N18" s="2109"/>
      <c r="O18" s="2108"/>
      <c r="P18" s="2109"/>
      <c r="Q18" s="2130"/>
      <c r="R18" s="2131"/>
      <c r="S18" s="2109"/>
      <c r="T18" s="62" t="s">
        <v>92</v>
      </c>
      <c r="U18" s="77" t="s">
        <v>93</v>
      </c>
      <c r="V18" s="63">
        <f>10000000-4000000</f>
        <v>6000000</v>
      </c>
      <c r="W18" s="78">
        <v>20</v>
      </c>
      <c r="X18" s="79" t="s">
        <v>80</v>
      </c>
      <c r="Y18" s="2119"/>
      <c r="Z18" s="2117"/>
      <c r="AA18" s="2117"/>
      <c r="AB18" s="2117"/>
      <c r="AC18" s="2117"/>
      <c r="AD18" s="2117"/>
      <c r="AE18" s="2117"/>
      <c r="AF18" s="2117"/>
      <c r="AG18" s="2117"/>
      <c r="AH18" s="2117"/>
      <c r="AI18" s="2117"/>
      <c r="AJ18" s="2117"/>
      <c r="AK18" s="2117"/>
      <c r="AL18" s="2117"/>
      <c r="AM18" s="2117"/>
      <c r="AN18" s="2117"/>
      <c r="AO18" s="2120"/>
      <c r="AP18" s="2120"/>
      <c r="AQ18" s="2121"/>
    </row>
    <row r="19" spans="1:43" ht="136.5" customHeight="1" x14ac:dyDescent="0.2">
      <c r="A19" s="40"/>
      <c r="B19" s="41"/>
      <c r="C19" s="42"/>
      <c r="D19" s="56"/>
      <c r="E19" s="57"/>
      <c r="F19" s="58"/>
      <c r="G19" s="65"/>
      <c r="H19" s="66"/>
      <c r="I19" s="67"/>
      <c r="J19" s="2124">
        <v>285</v>
      </c>
      <c r="K19" s="2098" t="s">
        <v>94</v>
      </c>
      <c r="L19" s="62" t="s">
        <v>95</v>
      </c>
      <c r="M19" s="2093">
        <v>1</v>
      </c>
      <c r="N19" s="2093" t="s">
        <v>96</v>
      </c>
      <c r="O19" s="2093" t="s">
        <v>97</v>
      </c>
      <c r="P19" s="2095" t="s">
        <v>98</v>
      </c>
      <c r="Q19" s="2133">
        <v>1</v>
      </c>
      <c r="R19" s="2102">
        <v>255000000</v>
      </c>
      <c r="S19" s="2098" t="s">
        <v>99</v>
      </c>
      <c r="T19" s="2098" t="s">
        <v>100</v>
      </c>
      <c r="U19" s="77" t="s">
        <v>93</v>
      </c>
      <c r="V19" s="63">
        <v>45000000</v>
      </c>
      <c r="W19" s="2115" t="s">
        <v>101</v>
      </c>
      <c r="X19" s="2093" t="s">
        <v>102</v>
      </c>
      <c r="Y19" s="2111">
        <v>292684</v>
      </c>
      <c r="Z19" s="2111">
        <v>282326</v>
      </c>
      <c r="AA19" s="2111">
        <v>135912</v>
      </c>
      <c r="AB19" s="2111">
        <v>45122</v>
      </c>
      <c r="AC19" s="2111">
        <v>307101</v>
      </c>
      <c r="AD19" s="2111">
        <v>86875</v>
      </c>
      <c r="AE19" s="2111">
        <v>2145</v>
      </c>
      <c r="AF19" s="2111">
        <v>12718</v>
      </c>
      <c r="AG19" s="2111">
        <v>26</v>
      </c>
      <c r="AH19" s="2111">
        <v>37</v>
      </c>
      <c r="AI19" s="2111">
        <v>0</v>
      </c>
      <c r="AJ19" s="2111">
        <v>0</v>
      </c>
      <c r="AK19" s="2111">
        <v>53164</v>
      </c>
      <c r="AL19" s="2111">
        <v>16982</v>
      </c>
      <c r="AM19" s="2111">
        <v>60013</v>
      </c>
      <c r="AN19" s="2111">
        <v>575010</v>
      </c>
      <c r="AO19" s="2150">
        <v>43101</v>
      </c>
      <c r="AP19" s="2150">
        <v>43465</v>
      </c>
      <c r="AQ19" s="2138" t="s">
        <v>91</v>
      </c>
    </row>
    <row r="20" spans="1:43" ht="136.5" customHeight="1" x14ac:dyDescent="0.2">
      <c r="A20" s="40"/>
      <c r="B20" s="41"/>
      <c r="C20" s="42"/>
      <c r="D20" s="56"/>
      <c r="E20" s="57"/>
      <c r="F20" s="58"/>
      <c r="G20" s="65"/>
      <c r="H20" s="66"/>
      <c r="I20" s="67"/>
      <c r="J20" s="2125"/>
      <c r="K20" s="2127"/>
      <c r="L20" s="62" t="s">
        <v>95</v>
      </c>
      <c r="M20" s="2128"/>
      <c r="N20" s="2128"/>
      <c r="O20" s="2128"/>
      <c r="P20" s="2129"/>
      <c r="Q20" s="2134"/>
      <c r="R20" s="2136"/>
      <c r="S20" s="2127"/>
      <c r="T20" s="2127"/>
      <c r="U20" s="77" t="s">
        <v>103</v>
      </c>
      <c r="V20" s="63">
        <v>67945334</v>
      </c>
      <c r="W20" s="2137"/>
      <c r="X20" s="2128"/>
      <c r="Y20" s="2132"/>
      <c r="Z20" s="2132"/>
      <c r="AA20" s="2132"/>
      <c r="AB20" s="2132"/>
      <c r="AC20" s="2132"/>
      <c r="AD20" s="2132"/>
      <c r="AE20" s="2132"/>
      <c r="AF20" s="2132"/>
      <c r="AG20" s="2132"/>
      <c r="AH20" s="2132"/>
      <c r="AI20" s="2132"/>
      <c r="AJ20" s="2132"/>
      <c r="AK20" s="2132"/>
      <c r="AL20" s="2132"/>
      <c r="AM20" s="2132"/>
      <c r="AN20" s="2132"/>
      <c r="AO20" s="2151"/>
      <c r="AP20" s="2151"/>
      <c r="AQ20" s="2139"/>
    </row>
    <row r="21" spans="1:43" ht="70.5" customHeight="1" x14ac:dyDescent="0.2">
      <c r="A21" s="40"/>
      <c r="B21" s="41"/>
      <c r="C21" s="42"/>
      <c r="D21" s="56"/>
      <c r="E21" s="57"/>
      <c r="F21" s="58"/>
      <c r="G21" s="65"/>
      <c r="H21" s="66"/>
      <c r="I21" s="67"/>
      <c r="J21" s="2126"/>
      <c r="K21" s="2099"/>
      <c r="L21" s="62" t="s">
        <v>95</v>
      </c>
      <c r="M21" s="2094"/>
      <c r="N21" s="2094"/>
      <c r="O21" s="2094"/>
      <c r="P21" s="2096"/>
      <c r="Q21" s="2135"/>
      <c r="R21" s="2103"/>
      <c r="S21" s="2099"/>
      <c r="T21" s="2099"/>
      <c r="U21" s="77" t="s">
        <v>104</v>
      </c>
      <c r="V21" s="70">
        <f>142054666</f>
        <v>142054666</v>
      </c>
      <c r="W21" s="2116"/>
      <c r="X21" s="2094"/>
      <c r="Y21" s="2112"/>
      <c r="Z21" s="2112"/>
      <c r="AA21" s="2112"/>
      <c r="AB21" s="2112"/>
      <c r="AC21" s="2112"/>
      <c r="AD21" s="2112"/>
      <c r="AE21" s="2112"/>
      <c r="AF21" s="2112"/>
      <c r="AG21" s="2112"/>
      <c r="AH21" s="2112"/>
      <c r="AI21" s="2112"/>
      <c r="AJ21" s="2112"/>
      <c r="AK21" s="2112"/>
      <c r="AL21" s="2112"/>
      <c r="AM21" s="2112"/>
      <c r="AN21" s="2112"/>
      <c r="AO21" s="2152"/>
      <c r="AP21" s="2152"/>
      <c r="AQ21" s="2140"/>
    </row>
    <row r="22" spans="1:43" ht="105" x14ac:dyDescent="0.2">
      <c r="A22" s="40"/>
      <c r="B22" s="41"/>
      <c r="C22" s="42"/>
      <c r="D22" s="56"/>
      <c r="E22" s="57"/>
      <c r="F22" s="58"/>
      <c r="G22" s="65"/>
      <c r="H22" s="66"/>
      <c r="I22" s="67"/>
      <c r="J22" s="80">
        <v>280</v>
      </c>
      <c r="K22" s="77" t="s">
        <v>105</v>
      </c>
      <c r="L22" s="62" t="s">
        <v>106</v>
      </c>
      <c r="M22" s="81">
        <v>1</v>
      </c>
      <c r="N22" s="82"/>
      <c r="O22" s="2141" t="s">
        <v>107</v>
      </c>
      <c r="P22" s="2144" t="s">
        <v>108</v>
      </c>
      <c r="Q22" s="83">
        <f>+(V22)/R22</f>
        <v>7.621951219512195E-2</v>
      </c>
      <c r="R22" s="2147">
        <f>SUM(V22:V26)</f>
        <v>328000000</v>
      </c>
      <c r="S22" s="2141" t="s">
        <v>109</v>
      </c>
      <c r="T22" s="62" t="s">
        <v>110</v>
      </c>
      <c r="U22" s="62" t="s">
        <v>111</v>
      </c>
      <c r="V22" s="84">
        <v>25000000</v>
      </c>
      <c r="W22" s="85">
        <v>20</v>
      </c>
      <c r="X22" s="86" t="s">
        <v>112</v>
      </c>
      <c r="Y22" s="2119">
        <v>292684</v>
      </c>
      <c r="Z22" s="2117">
        <v>282326</v>
      </c>
      <c r="AA22" s="2119">
        <v>135912</v>
      </c>
      <c r="AB22" s="2119">
        <v>45122</v>
      </c>
      <c r="AC22" s="2119">
        <v>307101</v>
      </c>
      <c r="AD22" s="2119">
        <v>86875</v>
      </c>
      <c r="AE22" s="2119">
        <v>2145</v>
      </c>
      <c r="AF22" s="2119">
        <v>12718</v>
      </c>
      <c r="AG22" s="2119">
        <v>26</v>
      </c>
      <c r="AH22" s="2119">
        <v>37</v>
      </c>
      <c r="AI22" s="2119">
        <v>0</v>
      </c>
      <c r="AJ22" s="2119">
        <v>0</v>
      </c>
      <c r="AK22" s="2119">
        <v>53164</v>
      </c>
      <c r="AL22" s="2119">
        <v>16982</v>
      </c>
      <c r="AM22" s="2119">
        <v>60013</v>
      </c>
      <c r="AN22" s="2119">
        <v>575010</v>
      </c>
      <c r="AO22" s="2113">
        <v>43101</v>
      </c>
      <c r="AP22" s="2113">
        <v>43462</v>
      </c>
      <c r="AQ22" s="87" t="s">
        <v>113</v>
      </c>
    </row>
    <row r="23" spans="1:43" ht="60" x14ac:dyDescent="0.2">
      <c r="A23" s="40"/>
      <c r="B23" s="41"/>
      <c r="C23" s="42"/>
      <c r="D23" s="56"/>
      <c r="E23" s="57"/>
      <c r="F23" s="58"/>
      <c r="G23" s="65"/>
      <c r="H23" s="66"/>
      <c r="I23" s="67"/>
      <c r="J23" s="2122">
        <v>281</v>
      </c>
      <c r="K23" s="2123" t="s">
        <v>114</v>
      </c>
      <c r="L23" s="2109" t="s">
        <v>115</v>
      </c>
      <c r="M23" s="2155">
        <v>1</v>
      </c>
      <c r="N23" s="2142" t="s">
        <v>116</v>
      </c>
      <c r="O23" s="2142"/>
      <c r="P23" s="2145"/>
      <c r="Q23" s="2156">
        <f>+(V23+V24)/R22</f>
        <v>0.40853658536585363</v>
      </c>
      <c r="R23" s="2148"/>
      <c r="S23" s="2142"/>
      <c r="T23" s="2109" t="s">
        <v>117</v>
      </c>
      <c r="U23" s="62" t="s">
        <v>118</v>
      </c>
      <c r="V23" s="88">
        <v>84000000</v>
      </c>
      <c r="W23" s="85">
        <v>20</v>
      </c>
      <c r="X23" s="86" t="s">
        <v>112</v>
      </c>
      <c r="Y23" s="2119"/>
      <c r="Z23" s="2117"/>
      <c r="AA23" s="2119"/>
      <c r="AB23" s="2119"/>
      <c r="AC23" s="2119"/>
      <c r="AD23" s="2119"/>
      <c r="AE23" s="2119"/>
      <c r="AF23" s="2119"/>
      <c r="AG23" s="2119"/>
      <c r="AH23" s="2119"/>
      <c r="AI23" s="2119"/>
      <c r="AJ23" s="2119"/>
      <c r="AK23" s="2119"/>
      <c r="AL23" s="2119"/>
      <c r="AM23" s="2119"/>
      <c r="AN23" s="2119"/>
      <c r="AO23" s="2153"/>
      <c r="AP23" s="2153"/>
      <c r="AQ23" s="2121" t="s">
        <v>119</v>
      </c>
    </row>
    <row r="24" spans="1:43" ht="111" customHeight="1" x14ac:dyDescent="0.2">
      <c r="A24" s="40"/>
      <c r="B24" s="41"/>
      <c r="C24" s="42"/>
      <c r="D24" s="56"/>
      <c r="E24" s="57"/>
      <c r="F24" s="58"/>
      <c r="G24" s="65"/>
      <c r="H24" s="66"/>
      <c r="I24" s="67"/>
      <c r="J24" s="2122"/>
      <c r="K24" s="2123"/>
      <c r="L24" s="2109"/>
      <c r="M24" s="2155"/>
      <c r="N24" s="2142"/>
      <c r="O24" s="2142"/>
      <c r="P24" s="2145"/>
      <c r="Q24" s="2157"/>
      <c r="R24" s="2148"/>
      <c r="S24" s="2142"/>
      <c r="T24" s="2109"/>
      <c r="U24" s="89" t="s">
        <v>120</v>
      </c>
      <c r="V24" s="88">
        <v>50000000</v>
      </c>
      <c r="W24" s="85" t="s">
        <v>63</v>
      </c>
      <c r="X24" s="86" t="s">
        <v>121</v>
      </c>
      <c r="Y24" s="2119"/>
      <c r="Z24" s="2117"/>
      <c r="AA24" s="2119"/>
      <c r="AB24" s="2119"/>
      <c r="AC24" s="2119"/>
      <c r="AD24" s="2119"/>
      <c r="AE24" s="2119"/>
      <c r="AF24" s="2119"/>
      <c r="AG24" s="2119"/>
      <c r="AH24" s="2119"/>
      <c r="AI24" s="2119"/>
      <c r="AJ24" s="2119"/>
      <c r="AK24" s="2119"/>
      <c r="AL24" s="2119"/>
      <c r="AM24" s="2119"/>
      <c r="AN24" s="2119"/>
      <c r="AO24" s="2153"/>
      <c r="AP24" s="2153"/>
      <c r="AQ24" s="2121"/>
    </row>
    <row r="25" spans="1:43" ht="84.75" customHeight="1" x14ac:dyDescent="0.2">
      <c r="A25" s="40"/>
      <c r="B25" s="41"/>
      <c r="C25" s="42"/>
      <c r="D25" s="56"/>
      <c r="E25" s="57"/>
      <c r="F25" s="58"/>
      <c r="G25" s="65"/>
      <c r="H25" s="66"/>
      <c r="I25" s="67"/>
      <c r="J25" s="90">
        <v>286</v>
      </c>
      <c r="K25" s="91" t="s">
        <v>122</v>
      </c>
      <c r="L25" s="62" t="s">
        <v>123</v>
      </c>
      <c r="M25" s="81">
        <v>0.98</v>
      </c>
      <c r="N25" s="92"/>
      <c r="O25" s="2142"/>
      <c r="P25" s="2145"/>
      <c r="Q25" s="83">
        <f>+(V25)/R22</f>
        <v>0</v>
      </c>
      <c r="R25" s="2148"/>
      <c r="S25" s="2142"/>
      <c r="T25" s="93" t="s">
        <v>124</v>
      </c>
      <c r="U25" s="94" t="s">
        <v>124</v>
      </c>
      <c r="V25" s="95">
        <f>85000000+80000000-165000000</f>
        <v>0</v>
      </c>
      <c r="W25" s="96" t="s">
        <v>63</v>
      </c>
      <c r="X25" s="64" t="s">
        <v>125</v>
      </c>
      <c r="Y25" s="2119"/>
      <c r="Z25" s="2117"/>
      <c r="AA25" s="2119"/>
      <c r="AB25" s="2119"/>
      <c r="AC25" s="2119"/>
      <c r="AD25" s="2119"/>
      <c r="AE25" s="2119"/>
      <c r="AF25" s="2119"/>
      <c r="AG25" s="2119"/>
      <c r="AH25" s="2119"/>
      <c r="AI25" s="2119"/>
      <c r="AJ25" s="2119"/>
      <c r="AK25" s="2119"/>
      <c r="AL25" s="2119"/>
      <c r="AM25" s="2119"/>
      <c r="AN25" s="2119"/>
      <c r="AO25" s="2153"/>
      <c r="AP25" s="2153"/>
      <c r="AQ25" s="2121" t="s">
        <v>77</v>
      </c>
    </row>
    <row r="26" spans="1:43" ht="75.75" thickBot="1" x14ac:dyDescent="0.25">
      <c r="A26" s="40"/>
      <c r="B26" s="41"/>
      <c r="C26" s="42"/>
      <c r="D26" s="56"/>
      <c r="E26" s="57"/>
      <c r="F26" s="58"/>
      <c r="G26" s="65"/>
      <c r="H26" s="66"/>
      <c r="I26" s="67"/>
      <c r="J26" s="80">
        <v>287</v>
      </c>
      <c r="K26" s="77" t="s">
        <v>126</v>
      </c>
      <c r="L26" s="62" t="s">
        <v>127</v>
      </c>
      <c r="M26" s="81">
        <v>1</v>
      </c>
      <c r="N26" s="92" t="s">
        <v>128</v>
      </c>
      <c r="O26" s="2143"/>
      <c r="P26" s="2146"/>
      <c r="Q26" s="83">
        <f>+V26/R22</f>
        <v>0.5152439024390244</v>
      </c>
      <c r="R26" s="2149"/>
      <c r="S26" s="2143"/>
      <c r="T26" s="62" t="s">
        <v>129</v>
      </c>
      <c r="U26" s="97" t="s">
        <v>130</v>
      </c>
      <c r="V26" s="84">
        <f>109000000+60000000</f>
        <v>169000000</v>
      </c>
      <c r="W26" s="85" t="s">
        <v>63</v>
      </c>
      <c r="X26" s="86" t="s">
        <v>125</v>
      </c>
      <c r="Y26" s="2119"/>
      <c r="Z26" s="2117"/>
      <c r="AA26" s="2119"/>
      <c r="AB26" s="2119"/>
      <c r="AC26" s="2119"/>
      <c r="AD26" s="2119"/>
      <c r="AE26" s="2119"/>
      <c r="AF26" s="2119"/>
      <c r="AG26" s="2119"/>
      <c r="AH26" s="2119"/>
      <c r="AI26" s="2119"/>
      <c r="AJ26" s="2119"/>
      <c r="AK26" s="2119"/>
      <c r="AL26" s="2119"/>
      <c r="AM26" s="2119"/>
      <c r="AN26" s="2119"/>
      <c r="AO26" s="2154"/>
      <c r="AP26" s="2154"/>
      <c r="AQ26" s="2121"/>
    </row>
    <row r="27" spans="1:43" ht="46.5" customHeight="1" thickBot="1" x14ac:dyDescent="0.25">
      <c r="A27" s="98"/>
      <c r="B27" s="99"/>
      <c r="C27" s="99"/>
      <c r="D27" s="99"/>
      <c r="E27" s="99"/>
      <c r="F27" s="99"/>
      <c r="G27" s="99"/>
      <c r="H27" s="99"/>
      <c r="I27" s="99"/>
      <c r="J27" s="100"/>
      <c r="K27" s="101"/>
      <c r="L27" s="102"/>
      <c r="M27" s="103"/>
      <c r="N27" s="101"/>
      <c r="O27" s="102"/>
      <c r="P27" s="102"/>
      <c r="Q27" s="104"/>
      <c r="R27" s="105">
        <f>R22+R19+R17+R14+R12</f>
        <v>1071000000</v>
      </c>
      <c r="S27" s="106"/>
      <c r="T27" s="101"/>
      <c r="U27" s="107"/>
      <c r="V27" s="108">
        <f>SUM(V12:V26)</f>
        <v>1071000000</v>
      </c>
      <c r="W27" s="109"/>
      <c r="X27" s="110"/>
      <c r="Y27" s="111"/>
      <c r="Z27" s="111"/>
      <c r="AA27" s="111"/>
      <c r="AB27" s="111"/>
      <c r="AC27" s="111"/>
      <c r="AD27" s="111"/>
      <c r="AE27" s="110"/>
      <c r="AF27" s="110"/>
      <c r="AG27" s="110"/>
      <c r="AH27" s="110"/>
      <c r="AI27" s="110"/>
      <c r="AJ27" s="110"/>
      <c r="AK27" s="110"/>
      <c r="AL27" s="110"/>
      <c r="AM27" s="110"/>
      <c r="AN27" s="110"/>
      <c r="AO27" s="112"/>
      <c r="AP27" s="112"/>
      <c r="AQ27" s="113"/>
    </row>
    <row r="28" spans="1:43" x14ac:dyDescent="0.2">
      <c r="A28" s="114"/>
      <c r="B28" s="114"/>
      <c r="C28" s="114"/>
      <c r="D28" s="114"/>
      <c r="E28" s="114"/>
      <c r="F28" s="114"/>
      <c r="G28" s="114"/>
      <c r="H28" s="114"/>
      <c r="I28" s="114"/>
      <c r="J28" s="115"/>
      <c r="K28" s="116"/>
      <c r="L28" s="115"/>
      <c r="M28" s="115"/>
      <c r="N28" s="115"/>
      <c r="O28" s="115"/>
      <c r="P28" s="116"/>
      <c r="Q28" s="117"/>
      <c r="R28" s="118"/>
      <c r="S28" s="116"/>
      <c r="T28" s="116"/>
      <c r="U28" s="116"/>
      <c r="V28" s="119"/>
      <c r="W28" s="120"/>
      <c r="X28" s="121"/>
      <c r="Y28" s="122"/>
      <c r="Z28" s="122"/>
      <c r="AA28" s="122"/>
      <c r="AB28" s="122"/>
      <c r="AC28" s="122"/>
      <c r="AD28" s="122"/>
      <c r="AE28" s="122"/>
      <c r="AF28" s="122"/>
      <c r="AG28" s="122"/>
      <c r="AH28" s="122"/>
      <c r="AI28" s="122"/>
      <c r="AJ28" s="122"/>
      <c r="AK28" s="122"/>
      <c r="AL28" s="122"/>
      <c r="AM28" s="122"/>
      <c r="AN28" s="122"/>
      <c r="AO28" s="122"/>
      <c r="AP28" s="122"/>
      <c r="AQ28" s="122"/>
    </row>
    <row r="29" spans="1:43" ht="31.5" customHeight="1" x14ac:dyDescent="0.2">
      <c r="A29" s="114"/>
      <c r="B29" s="114"/>
      <c r="C29" s="114"/>
      <c r="D29" s="114"/>
      <c r="E29" s="114"/>
      <c r="F29" s="114"/>
      <c r="G29" s="114"/>
      <c r="H29" s="114"/>
      <c r="I29" s="114"/>
      <c r="J29" s="115"/>
      <c r="K29" s="116"/>
      <c r="L29" s="115"/>
      <c r="M29" s="115"/>
      <c r="N29" s="115"/>
      <c r="O29" s="115"/>
      <c r="P29" s="116"/>
      <c r="Q29" s="117"/>
      <c r="R29" s="123"/>
      <c r="S29" s="116"/>
      <c r="T29" s="116"/>
      <c r="U29" s="116"/>
      <c r="V29" s="122"/>
      <c r="W29" s="120"/>
      <c r="X29" s="121"/>
      <c r="Y29" s="122"/>
      <c r="Z29" s="122"/>
      <c r="AA29" s="122"/>
      <c r="AB29" s="122"/>
      <c r="AC29" s="122"/>
      <c r="AD29" s="122"/>
      <c r="AE29" s="122"/>
      <c r="AF29" s="122"/>
      <c r="AG29" s="122"/>
      <c r="AH29" s="122"/>
      <c r="AI29" s="122"/>
      <c r="AJ29" s="122"/>
      <c r="AK29" s="122"/>
      <c r="AL29" s="122"/>
      <c r="AM29" s="122"/>
      <c r="AN29" s="122"/>
      <c r="AO29" s="122"/>
      <c r="AP29" s="122"/>
      <c r="AQ29" s="122"/>
    </row>
    <row r="30" spans="1:43" ht="26.25" customHeight="1" x14ac:dyDescent="0.25">
      <c r="A30" s="124"/>
      <c r="B30" s="124" t="s">
        <v>131</v>
      </c>
      <c r="C30" s="124"/>
      <c r="D30" s="124"/>
      <c r="E30" s="124"/>
      <c r="F30" s="114"/>
      <c r="G30" s="114"/>
      <c r="H30" s="114"/>
      <c r="I30" s="114"/>
      <c r="J30" s="115"/>
      <c r="K30" s="116"/>
      <c r="L30" s="115"/>
      <c r="M30" s="115"/>
      <c r="N30" s="115"/>
      <c r="O30" s="115"/>
      <c r="P30" s="116"/>
      <c r="Q30" s="117"/>
      <c r="R30" s="123"/>
      <c r="S30" s="116"/>
      <c r="T30" s="116"/>
      <c r="U30" s="116"/>
      <c r="V30" s="122"/>
      <c r="W30" s="120"/>
      <c r="X30" s="121"/>
      <c r="Y30" s="122"/>
      <c r="Z30" s="122"/>
      <c r="AA30" s="122"/>
      <c r="AB30" s="122"/>
      <c r="AC30" s="122"/>
      <c r="AD30" s="122"/>
      <c r="AE30" s="122"/>
      <c r="AF30" s="122"/>
      <c r="AG30" s="122"/>
      <c r="AH30" s="122"/>
      <c r="AI30" s="122"/>
      <c r="AJ30" s="122"/>
      <c r="AK30" s="122"/>
      <c r="AL30" s="122"/>
      <c r="AM30" s="122"/>
      <c r="AN30" s="122"/>
      <c r="AO30" s="122"/>
      <c r="AP30" s="122"/>
      <c r="AQ30" s="122"/>
    </row>
    <row r="31" spans="1:43" ht="15" customHeight="1" x14ac:dyDescent="0.2">
      <c r="B31" s="2" t="s">
        <v>132</v>
      </c>
    </row>
    <row r="32" spans="1:43" ht="25.5" x14ac:dyDescent="0.35">
      <c r="W32" s="127"/>
      <c r="X32" s="127"/>
      <c r="Y32" s="127"/>
      <c r="Z32" s="127"/>
      <c r="AA32" s="127"/>
      <c r="AB32" s="127"/>
      <c r="AC32" s="127"/>
      <c r="AD32" s="127"/>
      <c r="AE32" s="127"/>
      <c r="AF32" s="127"/>
      <c r="AG32" s="127"/>
      <c r="AH32" s="127"/>
      <c r="AI32" s="127"/>
      <c r="AJ32" s="127"/>
      <c r="AK32" s="127"/>
      <c r="AL32" s="127"/>
      <c r="AM32" s="127"/>
      <c r="AN32" s="127"/>
    </row>
  </sheetData>
  <sheetProtection password="CBEB" sheet="1" objects="1" scenarios="1"/>
  <mergeCells count="183">
    <mergeCell ref="AQ23:AQ24"/>
    <mergeCell ref="AQ25:AQ26"/>
    <mergeCell ref="AP22:AP26"/>
    <mergeCell ref="J23:J24"/>
    <mergeCell ref="K23:K24"/>
    <mergeCell ref="L23:L24"/>
    <mergeCell ref="M23:M24"/>
    <mergeCell ref="N23:N24"/>
    <mergeCell ref="Q23:Q24"/>
    <mergeCell ref="T23:T24"/>
    <mergeCell ref="AJ22:AJ26"/>
    <mergeCell ref="AK22:AK26"/>
    <mergeCell ref="AL22:AL26"/>
    <mergeCell ref="AM22:AM26"/>
    <mergeCell ref="AN22:AN26"/>
    <mergeCell ref="AO22:AO26"/>
    <mergeCell ref="AD22:AD26"/>
    <mergeCell ref="AE22:AE26"/>
    <mergeCell ref="AF22:AF26"/>
    <mergeCell ref="AG22:AG26"/>
    <mergeCell ref="AH22:AH26"/>
    <mergeCell ref="AI22:AI26"/>
    <mergeCell ref="AQ19:AQ21"/>
    <mergeCell ref="O22:O26"/>
    <mergeCell ref="P22:P26"/>
    <mergeCell ref="R22:R26"/>
    <mergeCell ref="S22:S26"/>
    <mergeCell ref="Y22:Y26"/>
    <mergeCell ref="Z22:Z26"/>
    <mergeCell ref="AA22:AA26"/>
    <mergeCell ref="AB22:AB26"/>
    <mergeCell ref="AC22:AC26"/>
    <mergeCell ref="AK19:AK21"/>
    <mergeCell ref="AL19:AL21"/>
    <mergeCell ref="AM19:AM21"/>
    <mergeCell ref="AN19:AN21"/>
    <mergeCell ref="AO19:AO21"/>
    <mergeCell ref="AP19:AP21"/>
    <mergeCell ref="AE19:AE21"/>
    <mergeCell ref="AF19:AF21"/>
    <mergeCell ref="AG19:AG21"/>
    <mergeCell ref="AH19:AH21"/>
    <mergeCell ref="AI19:AI21"/>
    <mergeCell ref="AJ19:AJ21"/>
    <mergeCell ref="Y19:Y21"/>
    <mergeCell ref="Z19:Z21"/>
    <mergeCell ref="AA19:AA21"/>
    <mergeCell ref="AB19:AB21"/>
    <mergeCell ref="AC19:AC21"/>
    <mergeCell ref="AD19:AD21"/>
    <mergeCell ref="Q19:Q21"/>
    <mergeCell ref="R19:R21"/>
    <mergeCell ref="S19:S21"/>
    <mergeCell ref="T19:T21"/>
    <mergeCell ref="W19:W21"/>
    <mergeCell ref="X19:X21"/>
    <mergeCell ref="AN17:AN18"/>
    <mergeCell ref="AO17:AO18"/>
    <mergeCell ref="AP17:AP18"/>
    <mergeCell ref="AQ17:AQ18"/>
    <mergeCell ref="J19:J21"/>
    <mergeCell ref="K19:K21"/>
    <mergeCell ref="M19:M21"/>
    <mergeCell ref="N19:N21"/>
    <mergeCell ref="O19:O21"/>
    <mergeCell ref="P19:P21"/>
    <mergeCell ref="AH17:AH18"/>
    <mergeCell ref="AI17:AI18"/>
    <mergeCell ref="AJ17:AJ18"/>
    <mergeCell ref="AK17:AK18"/>
    <mergeCell ref="AL17:AL18"/>
    <mergeCell ref="AM17:AM18"/>
    <mergeCell ref="AB17:AB18"/>
    <mergeCell ref="AC17:AC18"/>
    <mergeCell ref="AD17:AD18"/>
    <mergeCell ref="AE17:AE18"/>
    <mergeCell ref="AF17:AF18"/>
    <mergeCell ref="AG17:AG18"/>
    <mergeCell ref="Q17:Q18"/>
    <mergeCell ref="R17:R18"/>
    <mergeCell ref="S17:S18"/>
    <mergeCell ref="Y17:Y18"/>
    <mergeCell ref="Z17:Z18"/>
    <mergeCell ref="AA17:AA18"/>
    <mergeCell ref="AO14:AO16"/>
    <mergeCell ref="AP14:AP16"/>
    <mergeCell ref="AQ14:AQ16"/>
    <mergeCell ref="J17:J18"/>
    <mergeCell ref="K17:K18"/>
    <mergeCell ref="L17:L18"/>
    <mergeCell ref="M17:M18"/>
    <mergeCell ref="N17:N18"/>
    <mergeCell ref="O17:O18"/>
    <mergeCell ref="P17:P18"/>
    <mergeCell ref="AI14:AI16"/>
    <mergeCell ref="AJ14:AJ16"/>
    <mergeCell ref="AK14:AK16"/>
    <mergeCell ref="AL14:AL16"/>
    <mergeCell ref="AM14:AM16"/>
    <mergeCell ref="AN14:AN16"/>
    <mergeCell ref="AC14:AC16"/>
    <mergeCell ref="AD14:AD16"/>
    <mergeCell ref="AE14:AE16"/>
    <mergeCell ref="AF14:AF16"/>
    <mergeCell ref="AG14:AG16"/>
    <mergeCell ref="AH14:AH16"/>
    <mergeCell ref="R14:R16"/>
    <mergeCell ref="S14:S16"/>
    <mergeCell ref="Y14:Y16"/>
    <mergeCell ref="Z14:Z16"/>
    <mergeCell ref="AA14:AA16"/>
    <mergeCell ref="AB14:AB16"/>
    <mergeCell ref="AP12:AP13"/>
    <mergeCell ref="AA12:AA13"/>
    <mergeCell ref="AB12:AB13"/>
    <mergeCell ref="AC12:AC13"/>
    <mergeCell ref="AQ12:AQ13"/>
    <mergeCell ref="J14:J16"/>
    <mergeCell ref="K14:K16"/>
    <mergeCell ref="L14:L16"/>
    <mergeCell ref="M14:M16"/>
    <mergeCell ref="N14:N16"/>
    <mergeCell ref="O14:O16"/>
    <mergeCell ref="P14:P16"/>
    <mergeCell ref="Q14:Q16"/>
    <mergeCell ref="AJ12:AJ13"/>
    <mergeCell ref="AK12:AK13"/>
    <mergeCell ref="AL12:AL13"/>
    <mergeCell ref="AM12:AM13"/>
    <mergeCell ref="AN12:AN13"/>
    <mergeCell ref="AO12:AO13"/>
    <mergeCell ref="AD12:AD13"/>
    <mergeCell ref="AE12:AE13"/>
    <mergeCell ref="AF12:AF13"/>
    <mergeCell ref="AG12:AG13"/>
    <mergeCell ref="AH12:AH13"/>
    <mergeCell ref="AI12:AI13"/>
    <mergeCell ref="W12:W13"/>
    <mergeCell ref="Y12:Y13"/>
    <mergeCell ref="Z12:Z13"/>
    <mergeCell ref="J12:J13"/>
    <mergeCell ref="K12:K13"/>
    <mergeCell ref="L12:L13"/>
    <mergeCell ref="M12:M13"/>
    <mergeCell ref="N12:N13"/>
    <mergeCell ref="T7:T8"/>
    <mergeCell ref="U7:U8"/>
    <mergeCell ref="J7:J8"/>
    <mergeCell ref="K7:K8"/>
    <mergeCell ref="L7:L8"/>
    <mergeCell ref="M7:M8"/>
    <mergeCell ref="N7:N8"/>
    <mergeCell ref="O7:O8"/>
    <mergeCell ref="O12:O13"/>
    <mergeCell ref="P12:P13"/>
    <mergeCell ref="Q12:Q13"/>
    <mergeCell ref="R12:R13"/>
    <mergeCell ref="S12:S13"/>
    <mergeCell ref="T12:T13"/>
    <mergeCell ref="A1:AO4"/>
    <mergeCell ref="A5:M6"/>
    <mergeCell ref="N5:AQ5"/>
    <mergeCell ref="Y6:AM6"/>
    <mergeCell ref="A7:A8"/>
    <mergeCell ref="B7:C8"/>
    <mergeCell ref="D7:D8"/>
    <mergeCell ref="E7:F8"/>
    <mergeCell ref="G7:G8"/>
    <mergeCell ref="H7:I8"/>
    <mergeCell ref="AN7:AN8"/>
    <mergeCell ref="AO7:AO8"/>
    <mergeCell ref="AP7:AP8"/>
    <mergeCell ref="AQ7:AQ8"/>
    <mergeCell ref="V7:V8"/>
    <mergeCell ref="X7:X8"/>
    <mergeCell ref="Y7:Z7"/>
    <mergeCell ref="AA7:AD7"/>
    <mergeCell ref="AE7:AJ7"/>
    <mergeCell ref="AK7:AM7"/>
    <mergeCell ref="P7:P8"/>
    <mergeCell ref="Q7:Q8"/>
    <mergeCell ref="R7:R8"/>
    <mergeCell ref="S7:S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K115"/>
  <sheetViews>
    <sheetView showGridLines="0" zoomScale="60" zoomScaleNormal="60" workbookViewId="0">
      <selection sqref="A1:AO4"/>
    </sheetView>
  </sheetViews>
  <sheetFormatPr baseColWidth="10" defaultColWidth="14.85546875" defaultRowHeight="39.75" customHeight="1" x14ac:dyDescent="0.2"/>
  <cols>
    <col min="1" max="1" width="13.28515625" style="1634" bestFit="1" customWidth="1"/>
    <col min="2" max="3" width="7.42578125" style="1387" customWidth="1"/>
    <col min="4" max="4" width="16.42578125" style="1387" customWidth="1"/>
    <col min="5" max="5" width="7.42578125" style="1387" customWidth="1"/>
    <col min="6" max="6" width="12.140625" style="1387" customWidth="1"/>
    <col min="7" max="7" width="19.28515625" style="1387" customWidth="1"/>
    <col min="8" max="8" width="7.42578125" style="1387" customWidth="1"/>
    <col min="9" max="9" width="19.5703125" style="1387" customWidth="1"/>
    <col min="10" max="10" width="17.85546875" style="1360" customWidth="1"/>
    <col min="11" max="11" width="61.28515625" style="456" customWidth="1"/>
    <col min="12" max="12" width="40" style="457" customWidth="1"/>
    <col min="13" max="13" width="17" style="457" customWidth="1"/>
    <col min="14" max="14" width="38.28515625" style="457" customWidth="1"/>
    <col min="15" max="15" width="29.28515625" style="354" customWidth="1"/>
    <col min="16" max="16" width="37.28515625" style="456" customWidth="1"/>
    <col min="17" max="17" width="20" style="1636" customWidth="1"/>
    <col min="18" max="18" width="26.7109375" style="467" customWidth="1"/>
    <col min="19" max="19" width="39.42578125" style="456" customWidth="1"/>
    <col min="20" max="20" width="59.5703125" style="456" customWidth="1"/>
    <col min="21" max="21" width="72.5703125" style="456" customWidth="1"/>
    <col min="22" max="22" width="27.85546875" style="1642" customWidth="1"/>
    <col min="23" max="23" width="14.85546875" style="461"/>
    <col min="24" max="24" width="18.7109375" style="462" customWidth="1"/>
    <col min="25" max="25" width="14.85546875" style="337"/>
    <col min="26" max="26" width="17.7109375" style="337" customWidth="1"/>
    <col min="27" max="40" width="14.85546875" style="337"/>
    <col min="41" max="41" width="14.85546875" style="1638"/>
    <col min="42" max="42" width="23.5703125" style="1639" customWidth="1"/>
    <col min="43" max="43" width="28.28515625" style="465" customWidth="1"/>
    <col min="44" max="16384" width="14.85546875" style="337"/>
  </cols>
  <sheetData>
    <row r="1" spans="1:63" ht="25.5" customHeight="1" x14ac:dyDescent="0.2">
      <c r="A1" s="2158" t="s">
        <v>2100</v>
      </c>
      <c r="B1" s="2158"/>
      <c r="C1" s="2158"/>
      <c r="D1" s="2158"/>
      <c r="E1" s="2158"/>
      <c r="F1" s="2158"/>
      <c r="G1" s="2158"/>
      <c r="H1" s="2158"/>
      <c r="I1" s="2158"/>
      <c r="J1" s="2158"/>
      <c r="K1" s="2158"/>
      <c r="L1" s="2158"/>
      <c r="M1" s="2158"/>
      <c r="N1" s="2158"/>
      <c r="O1" s="2158"/>
      <c r="P1" s="2158"/>
      <c r="Q1" s="2158"/>
      <c r="R1" s="2158"/>
      <c r="S1" s="2158"/>
      <c r="T1" s="2158"/>
      <c r="U1" s="2158"/>
      <c r="V1" s="2158"/>
      <c r="W1" s="2158"/>
      <c r="X1" s="2158"/>
      <c r="Y1" s="2158"/>
      <c r="Z1" s="2158"/>
      <c r="AA1" s="2158"/>
      <c r="AB1" s="2158"/>
      <c r="AC1" s="2158"/>
      <c r="AD1" s="2158"/>
      <c r="AE1" s="2158"/>
      <c r="AF1" s="2158"/>
      <c r="AG1" s="2158"/>
      <c r="AH1" s="2158"/>
      <c r="AI1" s="2158"/>
      <c r="AJ1" s="2158"/>
      <c r="AK1" s="2158"/>
      <c r="AL1" s="2158"/>
      <c r="AM1" s="2158"/>
      <c r="AN1" s="2158"/>
      <c r="AO1" s="2158"/>
      <c r="AP1" s="1480" t="s">
        <v>1</v>
      </c>
      <c r="AQ1" s="1480" t="s">
        <v>2</v>
      </c>
      <c r="AR1" s="345"/>
      <c r="AS1" s="345"/>
      <c r="AT1" s="345"/>
      <c r="AU1" s="345"/>
      <c r="AV1" s="345"/>
      <c r="AW1" s="345"/>
      <c r="AX1" s="345"/>
      <c r="AY1" s="345"/>
      <c r="AZ1" s="345"/>
      <c r="BA1" s="345"/>
      <c r="BB1" s="345"/>
      <c r="BC1" s="345"/>
      <c r="BD1" s="345"/>
      <c r="BE1" s="345"/>
      <c r="BF1" s="345"/>
      <c r="BG1" s="345"/>
      <c r="BH1" s="345"/>
      <c r="BI1" s="345"/>
      <c r="BJ1" s="345"/>
      <c r="BK1" s="345"/>
    </row>
    <row r="2" spans="1:63" ht="25.5" customHeight="1" x14ac:dyDescent="0.2">
      <c r="A2" s="2158"/>
      <c r="B2" s="2158"/>
      <c r="C2" s="2158"/>
      <c r="D2" s="2158"/>
      <c r="E2" s="2158"/>
      <c r="F2" s="2158"/>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1481" t="s">
        <v>3</v>
      </c>
      <c r="AQ2" s="1480" t="s">
        <v>135</v>
      </c>
      <c r="AR2" s="345"/>
      <c r="AS2" s="345"/>
      <c r="AT2" s="345"/>
      <c r="AU2" s="345"/>
      <c r="AV2" s="345"/>
      <c r="AW2" s="345"/>
      <c r="AX2" s="345"/>
      <c r="AY2" s="345"/>
      <c r="AZ2" s="345"/>
      <c r="BA2" s="345"/>
      <c r="BB2" s="345"/>
      <c r="BC2" s="345"/>
      <c r="BD2" s="345"/>
      <c r="BE2" s="345"/>
      <c r="BF2" s="345"/>
      <c r="BG2" s="345"/>
      <c r="BH2" s="345"/>
      <c r="BI2" s="345"/>
      <c r="BJ2" s="345"/>
      <c r="BK2" s="345"/>
    </row>
    <row r="3" spans="1:63" ht="25.5" customHeight="1" x14ac:dyDescent="0.2">
      <c r="A3" s="2158"/>
      <c r="B3" s="2158"/>
      <c r="C3" s="2158"/>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1480" t="s">
        <v>5</v>
      </c>
      <c r="AQ3" s="1482" t="s">
        <v>6</v>
      </c>
      <c r="AR3" s="345"/>
      <c r="AS3" s="345"/>
      <c r="AT3" s="345"/>
      <c r="AU3" s="345"/>
      <c r="AV3" s="345"/>
      <c r="AW3" s="345"/>
      <c r="AX3" s="345"/>
      <c r="AY3" s="345"/>
      <c r="AZ3" s="345"/>
      <c r="BA3" s="345"/>
      <c r="BB3" s="345"/>
      <c r="BC3" s="345"/>
      <c r="BD3" s="345"/>
      <c r="BE3" s="345"/>
      <c r="BF3" s="345"/>
      <c r="BG3" s="345"/>
      <c r="BH3" s="345"/>
      <c r="BI3" s="345"/>
      <c r="BJ3" s="345"/>
      <c r="BK3" s="345"/>
    </row>
    <row r="4" spans="1:63" ht="25.5" customHeight="1" x14ac:dyDescent="0.2">
      <c r="A4" s="2159"/>
      <c r="B4" s="2159"/>
      <c r="C4" s="2159"/>
      <c r="D4" s="2159"/>
      <c r="E4" s="2159"/>
      <c r="F4" s="2159"/>
      <c r="G4" s="2159"/>
      <c r="H4" s="2159"/>
      <c r="I4" s="2159"/>
      <c r="J4" s="2159"/>
      <c r="K4" s="2159"/>
      <c r="L4" s="2159"/>
      <c r="M4" s="2159"/>
      <c r="N4" s="2159"/>
      <c r="O4" s="2159"/>
      <c r="P4" s="2159"/>
      <c r="Q4" s="2159"/>
      <c r="R4" s="2159"/>
      <c r="S4" s="2159"/>
      <c r="T4" s="2159"/>
      <c r="U4" s="2159"/>
      <c r="V4" s="2159"/>
      <c r="W4" s="2159"/>
      <c r="X4" s="2159"/>
      <c r="Y4" s="2159"/>
      <c r="Z4" s="2159"/>
      <c r="AA4" s="2159"/>
      <c r="AB4" s="2159"/>
      <c r="AC4" s="2159"/>
      <c r="AD4" s="2159"/>
      <c r="AE4" s="2159"/>
      <c r="AF4" s="2159"/>
      <c r="AG4" s="2159"/>
      <c r="AH4" s="2159"/>
      <c r="AI4" s="2159"/>
      <c r="AJ4" s="2159"/>
      <c r="AK4" s="2159"/>
      <c r="AL4" s="2159"/>
      <c r="AM4" s="2159"/>
      <c r="AN4" s="2159"/>
      <c r="AO4" s="2159"/>
      <c r="AP4" s="1480" t="s">
        <v>7</v>
      </c>
      <c r="AQ4" s="1483" t="s">
        <v>8</v>
      </c>
      <c r="AR4" s="345"/>
      <c r="AS4" s="345"/>
      <c r="AT4" s="345"/>
      <c r="AU4" s="345"/>
      <c r="AV4" s="345"/>
      <c r="AW4" s="345"/>
      <c r="AX4" s="345"/>
      <c r="AY4" s="345"/>
      <c r="AZ4" s="345"/>
      <c r="BA4" s="345"/>
      <c r="BB4" s="345"/>
      <c r="BC4" s="345"/>
      <c r="BD4" s="345"/>
      <c r="BE4" s="345"/>
      <c r="BF4" s="345"/>
      <c r="BG4" s="345"/>
      <c r="BH4" s="345"/>
      <c r="BI4" s="345"/>
      <c r="BJ4" s="345"/>
      <c r="BK4" s="345"/>
    </row>
    <row r="5" spans="1:63" ht="24" customHeight="1" x14ac:dyDescent="0.2">
      <c r="A5" s="2160" t="s">
        <v>9</v>
      </c>
      <c r="B5" s="2160"/>
      <c r="C5" s="2160"/>
      <c r="D5" s="2160"/>
      <c r="E5" s="2160"/>
      <c r="F5" s="2160"/>
      <c r="G5" s="2160"/>
      <c r="H5" s="2160"/>
      <c r="I5" s="2160"/>
      <c r="J5" s="2160"/>
      <c r="K5" s="2160"/>
      <c r="L5" s="2160"/>
      <c r="M5" s="2160"/>
      <c r="N5" s="2161" t="s">
        <v>10</v>
      </c>
      <c r="O5" s="2161"/>
      <c r="P5" s="2161"/>
      <c r="Q5" s="2161"/>
      <c r="R5" s="2161"/>
      <c r="S5" s="2161"/>
      <c r="T5" s="2161"/>
      <c r="U5" s="2161"/>
      <c r="V5" s="2161"/>
      <c r="W5" s="2161"/>
      <c r="X5" s="2161"/>
      <c r="Y5" s="2161"/>
      <c r="Z5" s="2161"/>
      <c r="AA5" s="2161"/>
      <c r="AB5" s="2161"/>
      <c r="AC5" s="2161"/>
      <c r="AD5" s="2161"/>
      <c r="AE5" s="2161"/>
      <c r="AF5" s="2161"/>
      <c r="AG5" s="2161"/>
      <c r="AH5" s="2161"/>
      <c r="AI5" s="2161"/>
      <c r="AJ5" s="2161"/>
      <c r="AK5" s="2161"/>
      <c r="AL5" s="2161"/>
      <c r="AM5" s="2161"/>
      <c r="AN5" s="2161"/>
      <c r="AO5" s="2161"/>
      <c r="AP5" s="2161"/>
      <c r="AQ5" s="2161"/>
      <c r="AR5" s="345"/>
      <c r="AS5" s="345"/>
      <c r="AT5" s="345"/>
      <c r="AU5" s="345"/>
      <c r="AV5" s="345"/>
      <c r="AW5" s="345"/>
      <c r="AX5" s="345"/>
      <c r="AY5" s="345"/>
      <c r="AZ5" s="345"/>
      <c r="BA5" s="345"/>
      <c r="BB5" s="345"/>
      <c r="BC5" s="345"/>
      <c r="BD5" s="345"/>
      <c r="BE5" s="345"/>
      <c r="BF5" s="345"/>
      <c r="BG5" s="345"/>
      <c r="BH5" s="345"/>
      <c r="BI5" s="345"/>
      <c r="BJ5" s="345"/>
      <c r="BK5" s="345"/>
    </row>
    <row r="6" spans="1:63" ht="27.75" customHeight="1" x14ac:dyDescent="0.2">
      <c r="A6" s="2162" t="s">
        <v>12</v>
      </c>
      <c r="B6" s="2164" t="s">
        <v>13</v>
      </c>
      <c r="C6" s="2165"/>
      <c r="D6" s="2168" t="s">
        <v>12</v>
      </c>
      <c r="E6" s="2164" t="s">
        <v>14</v>
      </c>
      <c r="F6" s="2165"/>
      <c r="G6" s="2168" t="s">
        <v>12</v>
      </c>
      <c r="H6" s="2164" t="s">
        <v>15</v>
      </c>
      <c r="I6" s="2165"/>
      <c r="J6" s="2168" t="s">
        <v>12</v>
      </c>
      <c r="K6" s="2168" t="s">
        <v>16</v>
      </c>
      <c r="L6" s="2168" t="s">
        <v>17</v>
      </c>
      <c r="M6" s="2164" t="s">
        <v>18</v>
      </c>
      <c r="N6" s="2168" t="s">
        <v>19</v>
      </c>
      <c r="O6" s="2168" t="s">
        <v>20</v>
      </c>
      <c r="P6" s="2168" t="s">
        <v>10</v>
      </c>
      <c r="Q6" s="2186" t="s">
        <v>21</v>
      </c>
      <c r="R6" s="2188" t="s">
        <v>22</v>
      </c>
      <c r="S6" s="2168" t="s">
        <v>23</v>
      </c>
      <c r="T6" s="2168" t="s">
        <v>24</v>
      </c>
      <c r="U6" s="2168" t="s">
        <v>25</v>
      </c>
      <c r="V6" s="2190" t="s">
        <v>22</v>
      </c>
      <c r="W6" s="2162" t="s">
        <v>12</v>
      </c>
      <c r="X6" s="2168" t="s">
        <v>26</v>
      </c>
      <c r="Y6" s="2178" t="s">
        <v>27</v>
      </c>
      <c r="Z6" s="2179"/>
      <c r="AA6" s="2180" t="s">
        <v>28</v>
      </c>
      <c r="AB6" s="2181"/>
      <c r="AC6" s="2181"/>
      <c r="AD6" s="2181"/>
      <c r="AE6" s="2182" t="s">
        <v>29</v>
      </c>
      <c r="AF6" s="2183"/>
      <c r="AG6" s="2183"/>
      <c r="AH6" s="2183"/>
      <c r="AI6" s="2183"/>
      <c r="AJ6" s="2183"/>
      <c r="AK6" s="2184" t="s">
        <v>30</v>
      </c>
      <c r="AL6" s="2185"/>
      <c r="AM6" s="2185"/>
      <c r="AN6" s="2172" t="s">
        <v>31</v>
      </c>
      <c r="AO6" s="2174" t="s">
        <v>32</v>
      </c>
      <c r="AP6" s="2174" t="s">
        <v>33</v>
      </c>
      <c r="AQ6" s="2170" t="s">
        <v>34</v>
      </c>
      <c r="AR6" s="345"/>
      <c r="AS6" s="345"/>
      <c r="AT6" s="345"/>
      <c r="AU6" s="345"/>
      <c r="AV6" s="345"/>
      <c r="AW6" s="345"/>
      <c r="AX6" s="345"/>
      <c r="AY6" s="345"/>
      <c r="AZ6" s="345"/>
      <c r="BA6" s="345"/>
      <c r="BB6" s="345"/>
      <c r="BC6" s="345"/>
      <c r="BD6" s="345"/>
      <c r="BE6" s="345"/>
      <c r="BF6" s="345"/>
      <c r="BG6" s="345"/>
      <c r="BH6" s="345"/>
      <c r="BI6" s="345"/>
      <c r="BJ6" s="345"/>
      <c r="BK6" s="345"/>
    </row>
    <row r="7" spans="1:63" s="1360" customFormat="1" ht="129" customHeight="1" x14ac:dyDescent="0.25">
      <c r="A7" s="2163"/>
      <c r="B7" s="2166"/>
      <c r="C7" s="2167"/>
      <c r="D7" s="2169"/>
      <c r="E7" s="2166"/>
      <c r="F7" s="2167"/>
      <c r="G7" s="2169"/>
      <c r="H7" s="2166"/>
      <c r="I7" s="2167"/>
      <c r="J7" s="2169"/>
      <c r="K7" s="2169"/>
      <c r="L7" s="2169"/>
      <c r="M7" s="2192"/>
      <c r="N7" s="2169"/>
      <c r="O7" s="2169"/>
      <c r="P7" s="2169"/>
      <c r="Q7" s="2187"/>
      <c r="R7" s="2189"/>
      <c r="S7" s="2169"/>
      <c r="T7" s="2169"/>
      <c r="U7" s="2169"/>
      <c r="V7" s="2191"/>
      <c r="W7" s="2163"/>
      <c r="X7" s="2169"/>
      <c r="Y7" s="356" t="s">
        <v>35</v>
      </c>
      <c r="Z7" s="1646" t="s">
        <v>36</v>
      </c>
      <c r="AA7" s="356" t="s">
        <v>37</v>
      </c>
      <c r="AB7" s="356" t="s">
        <v>137</v>
      </c>
      <c r="AC7" s="356" t="s">
        <v>138</v>
      </c>
      <c r="AD7" s="356" t="s">
        <v>139</v>
      </c>
      <c r="AE7" s="356" t="s">
        <v>41</v>
      </c>
      <c r="AF7" s="356" t="s">
        <v>42</v>
      </c>
      <c r="AG7" s="356" t="s">
        <v>43</v>
      </c>
      <c r="AH7" s="356" t="s">
        <v>44</v>
      </c>
      <c r="AI7" s="356" t="s">
        <v>45</v>
      </c>
      <c r="AJ7" s="356" t="s">
        <v>1913</v>
      </c>
      <c r="AK7" s="1647" t="s">
        <v>47</v>
      </c>
      <c r="AL7" s="1647" t="s">
        <v>48</v>
      </c>
      <c r="AM7" s="1647" t="s">
        <v>49</v>
      </c>
      <c r="AN7" s="2173"/>
      <c r="AO7" s="2175"/>
      <c r="AP7" s="2175"/>
      <c r="AQ7" s="2171"/>
      <c r="AR7" s="462"/>
      <c r="AS7" s="462"/>
      <c r="AT7" s="462"/>
      <c r="AU7" s="462"/>
      <c r="AV7" s="462"/>
      <c r="AW7" s="462"/>
      <c r="AX7" s="462"/>
      <c r="AY7" s="462"/>
      <c r="AZ7" s="462"/>
      <c r="BA7" s="462"/>
      <c r="BB7" s="462"/>
      <c r="BC7" s="462"/>
      <c r="BD7" s="462"/>
      <c r="BE7" s="462"/>
      <c r="BF7" s="462"/>
      <c r="BG7" s="462"/>
      <c r="BH7" s="462"/>
      <c r="BI7" s="462"/>
      <c r="BJ7" s="462"/>
      <c r="BK7" s="462"/>
    </row>
    <row r="8" spans="1:63" ht="15.75" customHeight="1" x14ac:dyDescent="0.2">
      <c r="A8" s="1484">
        <v>5</v>
      </c>
      <c r="B8" s="2176" t="s">
        <v>52</v>
      </c>
      <c r="C8" s="2176"/>
      <c r="D8" s="2176"/>
      <c r="E8" s="2176"/>
      <c r="F8" s="2176"/>
      <c r="G8" s="2176"/>
      <c r="H8" s="2176"/>
      <c r="I8" s="2176"/>
      <c r="J8" s="2176"/>
      <c r="K8" s="2176"/>
      <c r="L8" s="360"/>
      <c r="M8" s="360"/>
      <c r="N8" s="360"/>
      <c r="O8" s="366"/>
      <c r="P8" s="360"/>
      <c r="Q8" s="1485"/>
      <c r="R8" s="364"/>
      <c r="S8" s="360"/>
      <c r="T8" s="360"/>
      <c r="U8" s="1486"/>
      <c r="V8" s="1487"/>
      <c r="W8" s="365"/>
      <c r="X8" s="366"/>
      <c r="Y8" s="358"/>
      <c r="Z8" s="358"/>
      <c r="AA8" s="358"/>
      <c r="AB8" s="358"/>
      <c r="AC8" s="358"/>
      <c r="AD8" s="358"/>
      <c r="AE8" s="358"/>
      <c r="AF8" s="358"/>
      <c r="AG8" s="358"/>
      <c r="AH8" s="358"/>
      <c r="AI8" s="358"/>
      <c r="AJ8" s="358"/>
      <c r="AK8" s="358"/>
      <c r="AL8" s="358"/>
      <c r="AM8" s="358"/>
      <c r="AN8" s="358"/>
      <c r="AO8" s="1361"/>
      <c r="AP8" s="1361"/>
      <c r="AQ8" s="1488"/>
      <c r="AR8" s="345"/>
      <c r="AS8" s="345"/>
      <c r="AT8" s="345"/>
      <c r="AU8" s="345"/>
      <c r="AV8" s="345"/>
      <c r="AW8" s="345"/>
      <c r="AX8" s="345"/>
      <c r="AY8" s="345"/>
      <c r="AZ8" s="345"/>
      <c r="BA8" s="345"/>
      <c r="BB8" s="345"/>
      <c r="BC8" s="345"/>
      <c r="BD8" s="345"/>
      <c r="BE8" s="345"/>
      <c r="BF8" s="345"/>
      <c r="BG8" s="345"/>
      <c r="BH8" s="345"/>
      <c r="BI8" s="345"/>
      <c r="BJ8" s="345"/>
      <c r="BK8" s="345"/>
    </row>
    <row r="9" spans="1:63" s="345" customFormat="1" ht="23.25" customHeight="1" x14ac:dyDescent="0.2">
      <c r="A9" s="1489"/>
      <c r="B9" s="1490"/>
      <c r="C9" s="1491"/>
      <c r="D9" s="1492">
        <v>26</v>
      </c>
      <c r="E9" s="2177" t="s">
        <v>186</v>
      </c>
      <c r="F9" s="2177"/>
      <c r="G9" s="2177"/>
      <c r="H9" s="2177"/>
      <c r="I9" s="2177"/>
      <c r="J9" s="2177"/>
      <c r="K9" s="2177"/>
      <c r="L9" s="374"/>
      <c r="M9" s="374"/>
      <c r="N9" s="374"/>
      <c r="O9" s="380"/>
      <c r="P9" s="374"/>
      <c r="Q9" s="1493"/>
      <c r="R9" s="378"/>
      <c r="S9" s="374"/>
      <c r="T9" s="374"/>
      <c r="U9" s="1494"/>
      <c r="V9" s="1495"/>
      <c r="W9" s="379"/>
      <c r="X9" s="380"/>
      <c r="Y9" s="373"/>
      <c r="Z9" s="373"/>
      <c r="AA9" s="373"/>
      <c r="AB9" s="373"/>
      <c r="AC9" s="373"/>
      <c r="AD9" s="373"/>
      <c r="AE9" s="373"/>
      <c r="AF9" s="373"/>
      <c r="AG9" s="373"/>
      <c r="AH9" s="373"/>
      <c r="AI9" s="373"/>
      <c r="AJ9" s="373"/>
      <c r="AK9" s="373"/>
      <c r="AL9" s="373"/>
      <c r="AM9" s="373"/>
      <c r="AN9" s="373"/>
      <c r="AO9" s="1362"/>
      <c r="AP9" s="1362"/>
      <c r="AQ9" s="1496"/>
    </row>
    <row r="10" spans="1:63" s="345" customFormat="1" ht="15.75" customHeight="1" x14ac:dyDescent="0.2">
      <c r="A10" s="1497"/>
      <c r="B10" s="1498"/>
      <c r="C10" s="1498"/>
      <c r="D10" s="1499"/>
      <c r="E10" s="1490"/>
      <c r="F10" s="1491"/>
      <c r="G10" s="1500">
        <v>83</v>
      </c>
      <c r="H10" s="2194" t="s">
        <v>1914</v>
      </c>
      <c r="I10" s="2194"/>
      <c r="J10" s="2194"/>
      <c r="K10" s="2194"/>
      <c r="L10" s="388"/>
      <c r="M10" s="388"/>
      <c r="N10" s="388"/>
      <c r="O10" s="395"/>
      <c r="P10" s="388"/>
      <c r="Q10" s="1501"/>
      <c r="R10" s="1502"/>
      <c r="S10" s="388"/>
      <c r="T10" s="388"/>
      <c r="U10" s="1503"/>
      <c r="V10" s="1504"/>
      <c r="W10" s="394"/>
      <c r="X10" s="395"/>
      <c r="Y10" s="387"/>
      <c r="Z10" s="387"/>
      <c r="AA10" s="387"/>
      <c r="AB10" s="387"/>
      <c r="AC10" s="387"/>
      <c r="AD10" s="387"/>
      <c r="AE10" s="387"/>
      <c r="AF10" s="387"/>
      <c r="AG10" s="387"/>
      <c r="AH10" s="387"/>
      <c r="AI10" s="387"/>
      <c r="AJ10" s="387"/>
      <c r="AK10" s="387"/>
      <c r="AL10" s="387"/>
      <c r="AM10" s="387"/>
      <c r="AN10" s="387"/>
      <c r="AO10" s="1363"/>
      <c r="AP10" s="1363"/>
      <c r="AQ10" s="1505"/>
    </row>
    <row r="11" spans="1:63" ht="98.25" customHeight="1" x14ac:dyDescent="0.2">
      <c r="A11" s="1506"/>
      <c r="B11" s="1507"/>
      <c r="C11" s="1507"/>
      <c r="D11" s="1508"/>
      <c r="E11" s="1507"/>
      <c r="F11" s="1509"/>
      <c r="G11" s="1510"/>
      <c r="H11" s="1507"/>
      <c r="I11" s="1507"/>
      <c r="J11" s="2122">
        <v>246</v>
      </c>
      <c r="K11" s="2123" t="s">
        <v>1915</v>
      </c>
      <c r="L11" s="2123" t="s">
        <v>1916</v>
      </c>
      <c r="M11" s="2122">
        <v>13</v>
      </c>
      <c r="N11" s="2123" t="s">
        <v>1917</v>
      </c>
      <c r="O11" s="2122" t="s">
        <v>1918</v>
      </c>
      <c r="P11" s="2123" t="s">
        <v>1919</v>
      </c>
      <c r="Q11" s="2193">
        <v>1</v>
      </c>
      <c r="R11" s="2195">
        <f>SUM(V11:V18)</f>
        <v>18000000</v>
      </c>
      <c r="S11" s="2098" t="s">
        <v>1920</v>
      </c>
      <c r="T11" s="1511" t="s">
        <v>1921</v>
      </c>
      <c r="U11" s="1512" t="s">
        <v>1922</v>
      </c>
      <c r="V11" s="1513">
        <v>0</v>
      </c>
      <c r="W11" s="2196">
        <v>20</v>
      </c>
      <c r="X11" s="2198" t="s">
        <v>80</v>
      </c>
      <c r="Y11" s="2201">
        <v>282326</v>
      </c>
      <c r="Z11" s="2203">
        <v>292684</v>
      </c>
      <c r="AA11" s="2201">
        <v>135912</v>
      </c>
      <c r="AB11" s="2201">
        <v>45122</v>
      </c>
      <c r="AC11" s="2201">
        <v>307101</v>
      </c>
      <c r="AD11" s="2201">
        <v>86875</v>
      </c>
      <c r="AE11" s="2201">
        <v>2145</v>
      </c>
      <c r="AF11" s="2201">
        <v>12718</v>
      </c>
      <c r="AG11" s="2201">
        <v>26</v>
      </c>
      <c r="AH11" s="2201">
        <v>37</v>
      </c>
      <c r="AI11" s="2201"/>
      <c r="AJ11" s="2201"/>
      <c r="AK11" s="2201">
        <v>43029</v>
      </c>
      <c r="AL11" s="2201">
        <v>16982</v>
      </c>
      <c r="AM11" s="2201">
        <v>60013</v>
      </c>
      <c r="AN11" s="2201">
        <v>575010</v>
      </c>
      <c r="AO11" s="2197">
        <v>43102</v>
      </c>
      <c r="AP11" s="2197">
        <v>43465</v>
      </c>
      <c r="AQ11" s="2198" t="s">
        <v>1923</v>
      </c>
    </row>
    <row r="12" spans="1:63" ht="69.75" customHeight="1" x14ac:dyDescent="0.2">
      <c r="A12" s="1506"/>
      <c r="B12" s="1507"/>
      <c r="C12" s="1507"/>
      <c r="D12" s="1508"/>
      <c r="E12" s="1507"/>
      <c r="F12" s="1509"/>
      <c r="G12" s="1508"/>
      <c r="H12" s="1507"/>
      <c r="I12" s="1507"/>
      <c r="J12" s="2122"/>
      <c r="K12" s="2123"/>
      <c r="L12" s="2123"/>
      <c r="M12" s="2122"/>
      <c r="N12" s="2123"/>
      <c r="O12" s="2122"/>
      <c r="P12" s="2123"/>
      <c r="Q12" s="2193"/>
      <c r="R12" s="2195"/>
      <c r="S12" s="2127"/>
      <c r="T12" s="2098" t="s">
        <v>1924</v>
      </c>
      <c r="U12" s="1512" t="s">
        <v>1925</v>
      </c>
      <c r="V12" s="1513"/>
      <c r="W12" s="2196"/>
      <c r="X12" s="2198"/>
      <c r="Y12" s="2201"/>
      <c r="Z12" s="2203"/>
      <c r="AA12" s="2201"/>
      <c r="AB12" s="2201"/>
      <c r="AC12" s="2201"/>
      <c r="AD12" s="2201"/>
      <c r="AE12" s="2201"/>
      <c r="AF12" s="2201"/>
      <c r="AG12" s="2201"/>
      <c r="AH12" s="2201"/>
      <c r="AI12" s="2201"/>
      <c r="AJ12" s="2201"/>
      <c r="AK12" s="2201"/>
      <c r="AL12" s="2201"/>
      <c r="AM12" s="2201"/>
      <c r="AN12" s="2201"/>
      <c r="AO12" s="2197"/>
      <c r="AP12" s="2197"/>
      <c r="AQ12" s="2198"/>
    </row>
    <row r="13" spans="1:63" ht="54.75" customHeight="1" x14ac:dyDescent="0.2">
      <c r="A13" s="1506"/>
      <c r="B13" s="1507"/>
      <c r="C13" s="1507"/>
      <c r="D13" s="1508"/>
      <c r="E13" s="1507"/>
      <c r="F13" s="1509"/>
      <c r="G13" s="1508"/>
      <c r="H13" s="1507"/>
      <c r="I13" s="1507"/>
      <c r="J13" s="2122"/>
      <c r="K13" s="2123"/>
      <c r="L13" s="2123"/>
      <c r="M13" s="2122"/>
      <c r="N13" s="2123"/>
      <c r="O13" s="2122"/>
      <c r="P13" s="2123"/>
      <c r="Q13" s="2193"/>
      <c r="R13" s="2195"/>
      <c r="S13" s="2127"/>
      <c r="T13" s="2127"/>
      <c r="U13" s="1512" t="s">
        <v>1926</v>
      </c>
      <c r="V13" s="1513">
        <v>4050000</v>
      </c>
      <c r="W13" s="2196"/>
      <c r="X13" s="2198"/>
      <c r="Y13" s="2201"/>
      <c r="Z13" s="2203"/>
      <c r="AA13" s="2201"/>
      <c r="AB13" s="2201"/>
      <c r="AC13" s="2201"/>
      <c r="AD13" s="2201"/>
      <c r="AE13" s="2201"/>
      <c r="AF13" s="2201"/>
      <c r="AG13" s="2201"/>
      <c r="AH13" s="2201"/>
      <c r="AI13" s="2201"/>
      <c r="AJ13" s="2201"/>
      <c r="AK13" s="2201"/>
      <c r="AL13" s="2201"/>
      <c r="AM13" s="2201"/>
      <c r="AN13" s="2201"/>
      <c r="AO13" s="2197"/>
      <c r="AP13" s="2197"/>
      <c r="AQ13" s="2198"/>
    </row>
    <row r="14" spans="1:63" ht="39.75" customHeight="1" x14ac:dyDescent="0.2">
      <c r="A14" s="1506"/>
      <c r="B14" s="1507"/>
      <c r="C14" s="1507"/>
      <c r="D14" s="1508"/>
      <c r="E14" s="1507"/>
      <c r="F14" s="1509"/>
      <c r="G14" s="1508"/>
      <c r="H14" s="1507"/>
      <c r="I14" s="1507"/>
      <c r="J14" s="2122"/>
      <c r="K14" s="2123"/>
      <c r="L14" s="2123"/>
      <c r="M14" s="2122"/>
      <c r="N14" s="2123"/>
      <c r="O14" s="2122"/>
      <c r="P14" s="2123"/>
      <c r="Q14" s="2193"/>
      <c r="R14" s="2195"/>
      <c r="S14" s="2127"/>
      <c r="T14" s="2127"/>
      <c r="U14" s="1514" t="s">
        <v>1927</v>
      </c>
      <c r="V14" s="1513">
        <v>4500000</v>
      </c>
      <c r="W14" s="2196"/>
      <c r="X14" s="2198"/>
      <c r="Y14" s="2201"/>
      <c r="Z14" s="2203"/>
      <c r="AA14" s="2201"/>
      <c r="AB14" s="2201"/>
      <c r="AC14" s="2201"/>
      <c r="AD14" s="2201"/>
      <c r="AE14" s="2201"/>
      <c r="AF14" s="2201"/>
      <c r="AG14" s="2201"/>
      <c r="AH14" s="2201"/>
      <c r="AI14" s="2201"/>
      <c r="AJ14" s="2201"/>
      <c r="AK14" s="2201"/>
      <c r="AL14" s="2201"/>
      <c r="AM14" s="2201"/>
      <c r="AN14" s="2201"/>
      <c r="AO14" s="2197"/>
      <c r="AP14" s="2197"/>
      <c r="AQ14" s="2198"/>
    </row>
    <row r="15" spans="1:63" ht="39.75" customHeight="1" x14ac:dyDescent="0.2">
      <c r="A15" s="1506"/>
      <c r="B15" s="1507"/>
      <c r="C15" s="1507"/>
      <c r="D15" s="1508"/>
      <c r="E15" s="1507"/>
      <c r="F15" s="1509"/>
      <c r="G15" s="1508"/>
      <c r="H15" s="1507"/>
      <c r="I15" s="1507"/>
      <c r="J15" s="2122"/>
      <c r="K15" s="2123"/>
      <c r="L15" s="2123"/>
      <c r="M15" s="2122"/>
      <c r="N15" s="2123"/>
      <c r="O15" s="2122"/>
      <c r="P15" s="2123"/>
      <c r="Q15" s="2193"/>
      <c r="R15" s="2195"/>
      <c r="S15" s="2127"/>
      <c r="T15" s="2127"/>
      <c r="U15" s="1514" t="s">
        <v>1928</v>
      </c>
      <c r="V15" s="1513">
        <v>3840000</v>
      </c>
      <c r="W15" s="2196"/>
      <c r="X15" s="2198"/>
      <c r="Y15" s="2201"/>
      <c r="Z15" s="2203"/>
      <c r="AA15" s="2201"/>
      <c r="AB15" s="2201"/>
      <c r="AC15" s="2201"/>
      <c r="AD15" s="2201"/>
      <c r="AE15" s="2201"/>
      <c r="AF15" s="2201"/>
      <c r="AG15" s="2201"/>
      <c r="AH15" s="2201"/>
      <c r="AI15" s="2201"/>
      <c r="AJ15" s="2201"/>
      <c r="AK15" s="2201"/>
      <c r="AL15" s="2201"/>
      <c r="AM15" s="2201"/>
      <c r="AN15" s="2201"/>
      <c r="AO15" s="2197"/>
      <c r="AP15" s="2197"/>
      <c r="AQ15" s="2198"/>
    </row>
    <row r="16" spans="1:63" ht="39.75" customHeight="1" x14ac:dyDescent="0.2">
      <c r="A16" s="1506"/>
      <c r="B16" s="1507"/>
      <c r="C16" s="1507"/>
      <c r="D16" s="1508"/>
      <c r="E16" s="1507"/>
      <c r="F16" s="1509"/>
      <c r="G16" s="1508"/>
      <c r="H16" s="1507"/>
      <c r="I16" s="1507"/>
      <c r="J16" s="2122"/>
      <c r="K16" s="2123"/>
      <c r="L16" s="2123"/>
      <c r="M16" s="2122"/>
      <c r="N16" s="2123"/>
      <c r="O16" s="2122"/>
      <c r="P16" s="2123"/>
      <c r="Q16" s="2193"/>
      <c r="R16" s="2195"/>
      <c r="S16" s="2127"/>
      <c r="T16" s="2127"/>
      <c r="U16" s="1514" t="s">
        <v>1929</v>
      </c>
      <c r="V16" s="1513">
        <v>3450000</v>
      </c>
      <c r="W16" s="2196"/>
      <c r="X16" s="2198"/>
      <c r="Y16" s="2201"/>
      <c r="Z16" s="2203"/>
      <c r="AA16" s="2201"/>
      <c r="AB16" s="2201"/>
      <c r="AC16" s="2201"/>
      <c r="AD16" s="2201"/>
      <c r="AE16" s="2201"/>
      <c r="AF16" s="2201"/>
      <c r="AG16" s="2201"/>
      <c r="AH16" s="2201"/>
      <c r="AI16" s="2201"/>
      <c r="AJ16" s="2201"/>
      <c r="AK16" s="2201"/>
      <c r="AL16" s="2201"/>
      <c r="AM16" s="2201"/>
      <c r="AN16" s="2201"/>
      <c r="AO16" s="2197"/>
      <c r="AP16" s="2197"/>
      <c r="AQ16" s="2198"/>
    </row>
    <row r="17" spans="1:43" ht="39.75" customHeight="1" x14ac:dyDescent="0.2">
      <c r="A17" s="1506"/>
      <c r="B17" s="1507"/>
      <c r="C17" s="1507"/>
      <c r="D17" s="1508"/>
      <c r="E17" s="1507"/>
      <c r="F17" s="1509"/>
      <c r="G17" s="1508"/>
      <c r="H17" s="1507"/>
      <c r="I17" s="1507"/>
      <c r="J17" s="2122"/>
      <c r="K17" s="2123"/>
      <c r="L17" s="2123"/>
      <c r="M17" s="2122"/>
      <c r="N17" s="2123"/>
      <c r="O17" s="2122"/>
      <c r="P17" s="2123"/>
      <c r="Q17" s="2193"/>
      <c r="R17" s="2195"/>
      <c r="S17" s="2127"/>
      <c r="T17" s="2098" t="s">
        <v>1930</v>
      </c>
      <c r="U17" s="1515" t="s">
        <v>1931</v>
      </c>
      <c r="V17" s="1513">
        <v>1500000</v>
      </c>
      <c r="W17" s="2196"/>
      <c r="X17" s="2198"/>
      <c r="Y17" s="2201"/>
      <c r="Z17" s="2203"/>
      <c r="AA17" s="2201"/>
      <c r="AB17" s="2201"/>
      <c r="AC17" s="2201"/>
      <c r="AD17" s="2201"/>
      <c r="AE17" s="2201"/>
      <c r="AF17" s="2201"/>
      <c r="AG17" s="2201"/>
      <c r="AH17" s="2201"/>
      <c r="AI17" s="2201"/>
      <c r="AJ17" s="2201"/>
      <c r="AK17" s="2201"/>
      <c r="AL17" s="2201"/>
      <c r="AM17" s="2201"/>
      <c r="AN17" s="2201"/>
      <c r="AO17" s="2197"/>
      <c r="AP17" s="2197"/>
      <c r="AQ17" s="2198"/>
    </row>
    <row r="18" spans="1:43" ht="99.75" customHeight="1" x14ac:dyDescent="0.2">
      <c r="A18" s="1506"/>
      <c r="B18" s="1507"/>
      <c r="C18" s="1507"/>
      <c r="D18" s="1508"/>
      <c r="E18" s="1507"/>
      <c r="F18" s="1509"/>
      <c r="G18" s="1508"/>
      <c r="H18" s="1507"/>
      <c r="I18" s="1507"/>
      <c r="J18" s="2122"/>
      <c r="K18" s="2123"/>
      <c r="L18" s="2123"/>
      <c r="M18" s="2122"/>
      <c r="N18" s="2123"/>
      <c r="O18" s="2122"/>
      <c r="P18" s="2123"/>
      <c r="Q18" s="2193"/>
      <c r="R18" s="2195"/>
      <c r="S18" s="2127"/>
      <c r="T18" s="2127"/>
      <c r="U18" s="1515" t="s">
        <v>1932</v>
      </c>
      <c r="V18" s="1513">
        <v>660000</v>
      </c>
      <c r="W18" s="2196"/>
      <c r="X18" s="2198"/>
      <c r="Y18" s="2201"/>
      <c r="Z18" s="2203"/>
      <c r="AA18" s="2201"/>
      <c r="AB18" s="2201"/>
      <c r="AC18" s="2201"/>
      <c r="AD18" s="2201"/>
      <c r="AE18" s="2201"/>
      <c r="AF18" s="2201"/>
      <c r="AG18" s="2201"/>
      <c r="AH18" s="2201"/>
      <c r="AI18" s="2201"/>
      <c r="AJ18" s="2201"/>
      <c r="AK18" s="2201"/>
      <c r="AL18" s="2201"/>
      <c r="AM18" s="2201"/>
      <c r="AN18" s="2201"/>
      <c r="AO18" s="2197"/>
      <c r="AP18" s="2197"/>
      <c r="AQ18" s="2198"/>
    </row>
    <row r="19" spans="1:43" ht="39.75" customHeight="1" x14ac:dyDescent="0.2">
      <c r="A19" s="1516"/>
      <c r="B19" s="457"/>
      <c r="C19" s="457"/>
      <c r="D19" s="1517"/>
      <c r="E19" s="457"/>
      <c r="F19" s="1518"/>
      <c r="G19" s="1500">
        <v>84</v>
      </c>
      <c r="H19" s="2194" t="s">
        <v>1933</v>
      </c>
      <c r="I19" s="2194"/>
      <c r="J19" s="2194"/>
      <c r="K19" s="2194"/>
      <c r="L19" s="388"/>
      <c r="M19" s="395"/>
      <c r="N19" s="388"/>
      <c r="O19" s="395"/>
      <c r="P19" s="388"/>
      <c r="Q19" s="1501"/>
      <c r="R19" s="1519"/>
      <c r="S19" s="388"/>
      <c r="T19" s="1520"/>
      <c r="U19" s="1503"/>
      <c r="V19" s="1521"/>
      <c r="W19" s="1522"/>
      <c r="X19" s="390"/>
      <c r="Y19" s="1523"/>
      <c r="Z19" s="1524"/>
      <c r="AA19" s="1523"/>
      <c r="AB19" s="1523"/>
      <c r="AC19" s="1523"/>
      <c r="AD19" s="1523"/>
      <c r="AE19" s="1523"/>
      <c r="AF19" s="1523"/>
      <c r="AG19" s="1523"/>
      <c r="AH19" s="1523"/>
      <c r="AI19" s="1523"/>
      <c r="AJ19" s="1523"/>
      <c r="AK19" s="1523"/>
      <c r="AL19" s="1523"/>
      <c r="AM19" s="1523"/>
      <c r="AN19" s="1523"/>
      <c r="AO19" s="1525"/>
      <c r="AP19" s="1526"/>
      <c r="AQ19" s="1527"/>
    </row>
    <row r="20" spans="1:43" ht="39.75" customHeight="1" x14ac:dyDescent="0.2">
      <c r="A20" s="1528"/>
      <c r="D20" s="1529"/>
      <c r="G20" s="1529"/>
      <c r="J20" s="2122">
        <v>248</v>
      </c>
      <c r="K20" s="2123" t="s">
        <v>1934</v>
      </c>
      <c r="L20" s="2123" t="s">
        <v>1935</v>
      </c>
      <c r="M20" s="2199">
        <v>12</v>
      </c>
      <c r="N20" s="2200" t="s">
        <v>1936</v>
      </c>
      <c r="O20" s="2122" t="s">
        <v>1937</v>
      </c>
      <c r="P20" s="2123" t="s">
        <v>1938</v>
      </c>
      <c r="Q20" s="2205">
        <v>1</v>
      </c>
      <c r="R20" s="2206">
        <f>SUM(V20:V27)</f>
        <v>29000000</v>
      </c>
      <c r="S20" s="2202" t="s">
        <v>1939</v>
      </c>
      <c r="T20" s="2123" t="s">
        <v>1940</v>
      </c>
      <c r="U20" s="1371" t="s">
        <v>1941</v>
      </c>
      <c r="V20" s="1513">
        <v>500000</v>
      </c>
      <c r="W20" s="2196">
        <v>20</v>
      </c>
      <c r="X20" s="2198" t="s">
        <v>1942</v>
      </c>
      <c r="Y20" s="2201">
        <v>282326</v>
      </c>
      <c r="Z20" s="2203">
        <v>292684</v>
      </c>
      <c r="AA20" s="2201">
        <v>135912</v>
      </c>
      <c r="AB20" s="2201">
        <v>45122</v>
      </c>
      <c r="AC20" s="2201">
        <v>307101</v>
      </c>
      <c r="AD20" s="2201">
        <v>86875</v>
      </c>
      <c r="AE20" s="2201">
        <v>2145</v>
      </c>
      <c r="AF20" s="2201">
        <v>12718</v>
      </c>
      <c r="AG20" s="2201">
        <v>26</v>
      </c>
      <c r="AH20" s="2201">
        <v>37</v>
      </c>
      <c r="AI20" s="2201"/>
      <c r="AJ20" s="2201"/>
      <c r="AK20" s="2201">
        <v>43029</v>
      </c>
      <c r="AL20" s="2201">
        <v>16982</v>
      </c>
      <c r="AM20" s="2201">
        <v>60013</v>
      </c>
      <c r="AN20" s="2201">
        <f>Y20+Z20</f>
        <v>575010</v>
      </c>
      <c r="AO20" s="2197">
        <v>43102</v>
      </c>
      <c r="AP20" s="2197">
        <v>43465</v>
      </c>
      <c r="AQ20" s="2198" t="s">
        <v>1923</v>
      </c>
    </row>
    <row r="21" spans="1:43" ht="39.75" customHeight="1" x14ac:dyDescent="0.2">
      <c r="A21" s="1528"/>
      <c r="D21" s="1529"/>
      <c r="G21" s="1529"/>
      <c r="J21" s="2122"/>
      <c r="K21" s="2123"/>
      <c r="L21" s="2123"/>
      <c r="M21" s="2199"/>
      <c r="N21" s="2200"/>
      <c r="O21" s="2122"/>
      <c r="P21" s="2123"/>
      <c r="Q21" s="2205"/>
      <c r="R21" s="2206"/>
      <c r="S21" s="2202"/>
      <c r="T21" s="2123"/>
      <c r="U21" s="1371" t="s">
        <v>1943</v>
      </c>
      <c r="V21" s="1513">
        <v>500000</v>
      </c>
      <c r="W21" s="2196"/>
      <c r="X21" s="2198"/>
      <c r="Y21" s="2201"/>
      <c r="Z21" s="2203"/>
      <c r="AA21" s="2201"/>
      <c r="AB21" s="2201"/>
      <c r="AC21" s="2201"/>
      <c r="AD21" s="2201"/>
      <c r="AE21" s="2201"/>
      <c r="AF21" s="2201"/>
      <c r="AG21" s="2201"/>
      <c r="AH21" s="2201"/>
      <c r="AI21" s="2201"/>
      <c r="AJ21" s="2201"/>
      <c r="AK21" s="2201"/>
      <c r="AL21" s="2201"/>
      <c r="AM21" s="2201"/>
      <c r="AN21" s="2201"/>
      <c r="AO21" s="2197"/>
      <c r="AP21" s="2197"/>
      <c r="AQ21" s="2198"/>
    </row>
    <row r="22" spans="1:43" ht="39.75" customHeight="1" x14ac:dyDescent="0.2">
      <c r="A22" s="1528"/>
      <c r="D22" s="1529"/>
      <c r="G22" s="1529"/>
      <c r="J22" s="2122"/>
      <c r="K22" s="2123"/>
      <c r="L22" s="2123"/>
      <c r="M22" s="2199"/>
      <c r="N22" s="2200"/>
      <c r="O22" s="2122"/>
      <c r="P22" s="2123"/>
      <c r="Q22" s="2205"/>
      <c r="R22" s="2206"/>
      <c r="S22" s="2202"/>
      <c r="T22" s="2123"/>
      <c r="U22" s="1371" t="s">
        <v>1944</v>
      </c>
      <c r="V22" s="1513">
        <v>1000000</v>
      </c>
      <c r="W22" s="2196"/>
      <c r="X22" s="2198"/>
      <c r="Y22" s="2201"/>
      <c r="Z22" s="2203"/>
      <c r="AA22" s="2201"/>
      <c r="AB22" s="2201"/>
      <c r="AC22" s="2201"/>
      <c r="AD22" s="2201"/>
      <c r="AE22" s="2201"/>
      <c r="AF22" s="2201"/>
      <c r="AG22" s="2201"/>
      <c r="AH22" s="2201"/>
      <c r="AI22" s="2201"/>
      <c r="AJ22" s="2201"/>
      <c r="AK22" s="2201"/>
      <c r="AL22" s="2201"/>
      <c r="AM22" s="2201"/>
      <c r="AN22" s="2201"/>
      <c r="AO22" s="2197"/>
      <c r="AP22" s="2197"/>
      <c r="AQ22" s="2198"/>
    </row>
    <row r="23" spans="1:43" ht="39.75" customHeight="1" x14ac:dyDescent="0.2">
      <c r="A23" s="1528"/>
      <c r="D23" s="1529"/>
      <c r="G23" s="1529"/>
      <c r="J23" s="2122"/>
      <c r="K23" s="2123"/>
      <c r="L23" s="2123"/>
      <c r="M23" s="2199"/>
      <c r="N23" s="2200"/>
      <c r="O23" s="2122"/>
      <c r="P23" s="2123"/>
      <c r="Q23" s="2205"/>
      <c r="R23" s="2206"/>
      <c r="S23" s="2202"/>
      <c r="T23" s="2123"/>
      <c r="U23" s="1371" t="s">
        <v>1945</v>
      </c>
      <c r="V23" s="1513">
        <v>500000</v>
      </c>
      <c r="W23" s="2196"/>
      <c r="X23" s="2198"/>
      <c r="Y23" s="2201"/>
      <c r="Z23" s="2203"/>
      <c r="AA23" s="2201"/>
      <c r="AB23" s="2201"/>
      <c r="AC23" s="2201"/>
      <c r="AD23" s="2201"/>
      <c r="AE23" s="2201"/>
      <c r="AF23" s="2201"/>
      <c r="AG23" s="2201"/>
      <c r="AH23" s="2201"/>
      <c r="AI23" s="2201"/>
      <c r="AJ23" s="2201"/>
      <c r="AK23" s="2201"/>
      <c r="AL23" s="2201"/>
      <c r="AM23" s="2201"/>
      <c r="AN23" s="2201"/>
      <c r="AO23" s="2197"/>
      <c r="AP23" s="2197"/>
      <c r="AQ23" s="2198"/>
    </row>
    <row r="24" spans="1:43" ht="39.75" customHeight="1" x14ac:dyDescent="0.2">
      <c r="A24" s="1528"/>
      <c r="D24" s="1529"/>
      <c r="G24" s="1529"/>
      <c r="J24" s="2122"/>
      <c r="K24" s="2123"/>
      <c r="L24" s="2123"/>
      <c r="M24" s="2199"/>
      <c r="N24" s="2200"/>
      <c r="O24" s="2122"/>
      <c r="P24" s="2123"/>
      <c r="Q24" s="2205"/>
      <c r="R24" s="2206"/>
      <c r="S24" s="2202"/>
      <c r="T24" s="2123"/>
      <c r="U24" s="1371" t="s">
        <v>1946</v>
      </c>
      <c r="V24" s="1513">
        <v>500000</v>
      </c>
      <c r="W24" s="2196"/>
      <c r="X24" s="2198"/>
      <c r="Y24" s="2201"/>
      <c r="Z24" s="2203"/>
      <c r="AA24" s="2201"/>
      <c r="AB24" s="2201"/>
      <c r="AC24" s="2201"/>
      <c r="AD24" s="2201"/>
      <c r="AE24" s="2201"/>
      <c r="AF24" s="2201"/>
      <c r="AG24" s="2201"/>
      <c r="AH24" s="2201"/>
      <c r="AI24" s="2201"/>
      <c r="AJ24" s="2201"/>
      <c r="AK24" s="2201"/>
      <c r="AL24" s="2201"/>
      <c r="AM24" s="2201"/>
      <c r="AN24" s="2201"/>
      <c r="AO24" s="2197"/>
      <c r="AP24" s="2197"/>
      <c r="AQ24" s="2198"/>
    </row>
    <row r="25" spans="1:43" ht="117" customHeight="1" x14ac:dyDescent="0.2">
      <c r="A25" s="1528"/>
      <c r="D25" s="1529"/>
      <c r="G25" s="1529"/>
      <c r="J25" s="2122"/>
      <c r="K25" s="2123"/>
      <c r="L25" s="2123"/>
      <c r="M25" s="2199"/>
      <c r="N25" s="2200"/>
      <c r="O25" s="2122"/>
      <c r="P25" s="2123"/>
      <c r="Q25" s="2205"/>
      <c r="R25" s="2206"/>
      <c r="S25" s="2202"/>
      <c r="T25" s="77" t="s">
        <v>1947</v>
      </c>
      <c r="U25" s="77" t="s">
        <v>1948</v>
      </c>
      <c r="V25" s="1513">
        <v>15000000</v>
      </c>
      <c r="W25" s="2196"/>
      <c r="X25" s="2198"/>
      <c r="Y25" s="2201"/>
      <c r="Z25" s="2203"/>
      <c r="AA25" s="2201"/>
      <c r="AB25" s="2201"/>
      <c r="AC25" s="2201"/>
      <c r="AD25" s="2201"/>
      <c r="AE25" s="2201"/>
      <c r="AF25" s="2201"/>
      <c r="AG25" s="2201"/>
      <c r="AH25" s="2201"/>
      <c r="AI25" s="2201"/>
      <c r="AJ25" s="2201"/>
      <c r="AK25" s="2201"/>
      <c r="AL25" s="2201"/>
      <c r="AM25" s="2201"/>
      <c r="AN25" s="2201"/>
      <c r="AO25" s="2197"/>
      <c r="AP25" s="2197"/>
      <c r="AQ25" s="2198"/>
    </row>
    <row r="26" spans="1:43" ht="39.75" customHeight="1" x14ac:dyDescent="0.2">
      <c r="A26" s="1528"/>
      <c r="D26" s="1529"/>
      <c r="G26" s="1529"/>
      <c r="J26" s="2122"/>
      <c r="K26" s="2123"/>
      <c r="L26" s="2123"/>
      <c r="M26" s="2199"/>
      <c r="N26" s="2200"/>
      <c r="O26" s="2122"/>
      <c r="P26" s="2123"/>
      <c r="Q26" s="2205"/>
      <c r="R26" s="2206"/>
      <c r="S26" s="2202"/>
      <c r="T26" s="2123" t="s">
        <v>1949</v>
      </c>
      <c r="U26" s="1371" t="s">
        <v>1950</v>
      </c>
      <c r="V26" s="1513">
        <v>3500000</v>
      </c>
      <c r="W26" s="2196"/>
      <c r="X26" s="2198"/>
      <c r="Y26" s="2201"/>
      <c r="Z26" s="2203"/>
      <c r="AA26" s="2201"/>
      <c r="AB26" s="2201"/>
      <c r="AC26" s="2201"/>
      <c r="AD26" s="2201"/>
      <c r="AE26" s="2201"/>
      <c r="AF26" s="2201"/>
      <c r="AG26" s="2201"/>
      <c r="AH26" s="2201"/>
      <c r="AI26" s="2201"/>
      <c r="AJ26" s="2201"/>
      <c r="AK26" s="2201"/>
      <c r="AL26" s="2201"/>
      <c r="AM26" s="2201"/>
      <c r="AN26" s="2201"/>
      <c r="AO26" s="2197"/>
      <c r="AP26" s="2197"/>
      <c r="AQ26" s="2198"/>
    </row>
    <row r="27" spans="1:43" ht="87.75" customHeight="1" x14ac:dyDescent="0.2">
      <c r="A27" s="1528"/>
      <c r="D27" s="1529"/>
      <c r="G27" s="1530"/>
      <c r="J27" s="2122"/>
      <c r="K27" s="2123"/>
      <c r="L27" s="2123"/>
      <c r="M27" s="2199"/>
      <c r="N27" s="2200"/>
      <c r="O27" s="2122"/>
      <c r="P27" s="2123"/>
      <c r="Q27" s="2205"/>
      <c r="R27" s="2206"/>
      <c r="S27" s="2202"/>
      <c r="T27" s="2123"/>
      <c r="U27" s="1371" t="s">
        <v>1951</v>
      </c>
      <c r="V27" s="1513">
        <v>7500000</v>
      </c>
      <c r="W27" s="2196"/>
      <c r="X27" s="2198"/>
      <c r="Y27" s="2201"/>
      <c r="Z27" s="2203"/>
      <c r="AA27" s="2201"/>
      <c r="AB27" s="2201"/>
      <c r="AC27" s="2201"/>
      <c r="AD27" s="2201"/>
      <c r="AE27" s="2201"/>
      <c r="AF27" s="2201"/>
      <c r="AG27" s="2201"/>
      <c r="AH27" s="2201"/>
      <c r="AI27" s="2201"/>
      <c r="AJ27" s="2201"/>
      <c r="AK27" s="2201"/>
      <c r="AL27" s="2201"/>
      <c r="AM27" s="2201"/>
      <c r="AN27" s="2201"/>
      <c r="AO27" s="2197"/>
      <c r="AP27" s="2197"/>
      <c r="AQ27" s="2198"/>
    </row>
    <row r="28" spans="1:43" ht="39.75" customHeight="1" x14ac:dyDescent="0.2">
      <c r="A28" s="1516"/>
      <c r="B28" s="457"/>
      <c r="C28" s="457"/>
      <c r="D28" s="1531">
        <v>27</v>
      </c>
      <c r="E28" s="2204" t="s">
        <v>1952</v>
      </c>
      <c r="F28" s="2204"/>
      <c r="G28" s="2204"/>
      <c r="H28" s="2204"/>
      <c r="I28" s="2204"/>
      <c r="J28" s="2204"/>
      <c r="K28" s="2204"/>
      <c r="L28" s="1532"/>
      <c r="M28" s="1533"/>
      <c r="N28" s="1532"/>
      <c r="O28" s="1533"/>
      <c r="P28" s="1532"/>
      <c r="Q28" s="1534"/>
      <c r="R28" s="1535"/>
      <c r="S28" s="1532"/>
      <c r="T28" s="1536"/>
      <c r="U28" s="1537"/>
      <c r="V28" s="1538"/>
      <c r="W28" s="1539"/>
      <c r="X28" s="1540"/>
      <c r="Y28" s="1541"/>
      <c r="Z28" s="1542"/>
      <c r="AA28" s="1541"/>
      <c r="AB28" s="1541"/>
      <c r="AC28" s="1541"/>
      <c r="AD28" s="1541"/>
      <c r="AE28" s="1541"/>
      <c r="AF28" s="1541"/>
      <c r="AG28" s="1541"/>
      <c r="AH28" s="1541"/>
      <c r="AI28" s="1541"/>
      <c r="AJ28" s="1541"/>
      <c r="AK28" s="1541"/>
      <c r="AL28" s="1541"/>
      <c r="AM28" s="1541"/>
      <c r="AN28" s="1541"/>
      <c r="AO28" s="1543"/>
      <c r="AP28" s="1544"/>
      <c r="AQ28" s="1545"/>
    </row>
    <row r="29" spans="1:43" ht="39.75" customHeight="1" x14ac:dyDescent="0.2">
      <c r="A29" s="1516"/>
      <c r="B29" s="457"/>
      <c r="C29" s="1546"/>
      <c r="D29" s="1517"/>
      <c r="E29" s="457"/>
      <c r="F29" s="1546"/>
      <c r="G29" s="1500">
        <v>85</v>
      </c>
      <c r="H29" s="2194" t="s">
        <v>1953</v>
      </c>
      <c r="I29" s="2194"/>
      <c r="J29" s="2194"/>
      <c r="K29" s="2194"/>
      <c r="L29" s="388"/>
      <c r="M29" s="395"/>
      <c r="N29" s="388"/>
      <c r="O29" s="395"/>
      <c r="P29" s="388"/>
      <c r="Q29" s="1501"/>
      <c r="R29" s="393"/>
      <c r="S29" s="388"/>
      <c r="T29" s="1520"/>
      <c r="U29" s="1503"/>
      <c r="V29" s="1504"/>
      <c r="W29" s="1522"/>
      <c r="X29" s="390"/>
      <c r="Y29" s="1523"/>
      <c r="Z29" s="1524"/>
      <c r="AA29" s="1523"/>
      <c r="AB29" s="1523"/>
      <c r="AC29" s="1523"/>
      <c r="AD29" s="1523"/>
      <c r="AE29" s="1523"/>
      <c r="AF29" s="1523"/>
      <c r="AG29" s="1523"/>
      <c r="AH29" s="1523"/>
      <c r="AI29" s="1523"/>
      <c r="AJ29" s="1523"/>
      <c r="AK29" s="1523"/>
      <c r="AL29" s="1523"/>
      <c r="AM29" s="1523"/>
      <c r="AN29" s="1523"/>
      <c r="AO29" s="1525"/>
      <c r="AP29" s="1526"/>
      <c r="AQ29" s="1527"/>
    </row>
    <row r="30" spans="1:43" ht="74.25" customHeight="1" x14ac:dyDescent="0.2">
      <c r="A30" s="1547"/>
      <c r="B30" s="465"/>
      <c r="C30" s="1548"/>
      <c r="D30" s="1549"/>
      <c r="E30" s="465"/>
      <c r="F30" s="465"/>
      <c r="G30" s="1550"/>
      <c r="H30" s="465"/>
      <c r="I30" s="465"/>
      <c r="J30" s="2122">
        <v>249</v>
      </c>
      <c r="K30" s="2123" t="s">
        <v>1954</v>
      </c>
      <c r="L30" s="2202" t="s">
        <v>1955</v>
      </c>
      <c r="M30" s="2199">
        <v>1</v>
      </c>
      <c r="N30" s="2123" t="s">
        <v>1956</v>
      </c>
      <c r="O30" s="2122" t="s">
        <v>1957</v>
      </c>
      <c r="P30" s="2123" t="s">
        <v>1958</v>
      </c>
      <c r="Q30" s="2205">
        <v>1</v>
      </c>
      <c r="R30" s="2206">
        <f>SUM(V30:V37)</f>
        <v>120000000</v>
      </c>
      <c r="S30" s="2123" t="s">
        <v>1959</v>
      </c>
      <c r="T30" s="2123" t="s">
        <v>1960</v>
      </c>
      <c r="U30" s="1551" t="s">
        <v>1961</v>
      </c>
      <c r="V30" s="1513">
        <v>9000000</v>
      </c>
      <c r="W30" s="2196">
        <v>20</v>
      </c>
      <c r="X30" s="2122" t="s">
        <v>80</v>
      </c>
      <c r="Y30" s="2208">
        <v>282326</v>
      </c>
      <c r="Z30" s="2209">
        <v>292684</v>
      </c>
      <c r="AA30" s="2196">
        <v>135912</v>
      </c>
      <c r="AB30" s="2196">
        <v>45122</v>
      </c>
      <c r="AC30" s="2196">
        <v>307101</v>
      </c>
      <c r="AD30" s="2196">
        <v>86875</v>
      </c>
      <c r="AE30" s="2196">
        <v>2145</v>
      </c>
      <c r="AF30" s="2196">
        <v>12718</v>
      </c>
      <c r="AG30" s="2196">
        <v>26</v>
      </c>
      <c r="AH30" s="2196">
        <v>37</v>
      </c>
      <c r="AI30" s="2196"/>
      <c r="AJ30" s="2196"/>
      <c r="AK30" s="2196">
        <v>43029</v>
      </c>
      <c r="AL30" s="2196">
        <v>16982</v>
      </c>
      <c r="AM30" s="2196">
        <v>60013</v>
      </c>
      <c r="AN30" s="2196">
        <f>Y30+Z30</f>
        <v>575010</v>
      </c>
      <c r="AO30" s="2197">
        <v>43102</v>
      </c>
      <c r="AP30" s="2197">
        <v>43465</v>
      </c>
      <c r="AQ30" s="2122" t="s">
        <v>1923</v>
      </c>
    </row>
    <row r="31" spans="1:43" ht="77.25" customHeight="1" x14ac:dyDescent="0.2">
      <c r="A31" s="1547"/>
      <c r="B31" s="465"/>
      <c r="C31" s="1548"/>
      <c r="D31" s="1549"/>
      <c r="E31" s="465"/>
      <c r="F31" s="465"/>
      <c r="G31" s="1549"/>
      <c r="H31" s="465"/>
      <c r="I31" s="465"/>
      <c r="J31" s="2122"/>
      <c r="K31" s="2123"/>
      <c r="L31" s="2202"/>
      <c r="M31" s="2199"/>
      <c r="N31" s="2123"/>
      <c r="O31" s="2122"/>
      <c r="P31" s="2123"/>
      <c r="Q31" s="2205"/>
      <c r="R31" s="2206"/>
      <c r="S31" s="2123"/>
      <c r="T31" s="2123"/>
      <c r="U31" s="1551" t="s">
        <v>1962</v>
      </c>
      <c r="V31" s="1513">
        <v>15000000</v>
      </c>
      <c r="W31" s="2196"/>
      <c r="X31" s="2122"/>
      <c r="Y31" s="2208"/>
      <c r="Z31" s="2209"/>
      <c r="AA31" s="2196"/>
      <c r="AB31" s="2196"/>
      <c r="AC31" s="2196"/>
      <c r="AD31" s="2196"/>
      <c r="AE31" s="2196"/>
      <c r="AF31" s="2196"/>
      <c r="AG31" s="2196"/>
      <c r="AH31" s="2196"/>
      <c r="AI31" s="2196"/>
      <c r="AJ31" s="2196"/>
      <c r="AK31" s="2196"/>
      <c r="AL31" s="2196"/>
      <c r="AM31" s="2196"/>
      <c r="AN31" s="2196"/>
      <c r="AO31" s="2197"/>
      <c r="AP31" s="2197"/>
      <c r="AQ31" s="2122"/>
    </row>
    <row r="32" spans="1:43" ht="65.25" customHeight="1" x14ac:dyDescent="0.2">
      <c r="A32" s="1547"/>
      <c r="B32" s="465"/>
      <c r="C32" s="1548"/>
      <c r="D32" s="1549"/>
      <c r="E32" s="465"/>
      <c r="F32" s="465"/>
      <c r="G32" s="1549"/>
      <c r="H32" s="465"/>
      <c r="I32" s="465"/>
      <c r="J32" s="2122"/>
      <c r="K32" s="2123"/>
      <c r="L32" s="2202"/>
      <c r="M32" s="2199"/>
      <c r="N32" s="2123"/>
      <c r="O32" s="2122"/>
      <c r="P32" s="2123"/>
      <c r="Q32" s="2205"/>
      <c r="R32" s="2206"/>
      <c r="S32" s="2123"/>
      <c r="T32" s="2123"/>
      <c r="U32" s="1551" t="s">
        <v>1963</v>
      </c>
      <c r="V32" s="1513">
        <v>18000000</v>
      </c>
      <c r="W32" s="2196"/>
      <c r="X32" s="2122"/>
      <c r="Y32" s="2208"/>
      <c r="Z32" s="2209"/>
      <c r="AA32" s="2196"/>
      <c r="AB32" s="2196"/>
      <c r="AC32" s="2196"/>
      <c r="AD32" s="2196"/>
      <c r="AE32" s="2196"/>
      <c r="AF32" s="2196"/>
      <c r="AG32" s="2196"/>
      <c r="AH32" s="2196"/>
      <c r="AI32" s="2196"/>
      <c r="AJ32" s="2196"/>
      <c r="AK32" s="2196"/>
      <c r="AL32" s="2196"/>
      <c r="AM32" s="2196"/>
      <c r="AN32" s="2196"/>
      <c r="AO32" s="2197"/>
      <c r="AP32" s="2197"/>
      <c r="AQ32" s="2122"/>
    </row>
    <row r="33" spans="1:43" ht="93.75" customHeight="1" x14ac:dyDescent="0.2">
      <c r="A33" s="1547"/>
      <c r="B33" s="465"/>
      <c r="C33" s="1548"/>
      <c r="D33" s="1549"/>
      <c r="E33" s="465"/>
      <c r="F33" s="465"/>
      <c r="G33" s="1549"/>
      <c r="H33" s="465"/>
      <c r="I33" s="465"/>
      <c r="J33" s="2122"/>
      <c r="K33" s="2123"/>
      <c r="L33" s="2202"/>
      <c r="M33" s="2199"/>
      <c r="N33" s="2123"/>
      <c r="O33" s="2122"/>
      <c r="P33" s="2123"/>
      <c r="Q33" s="2205"/>
      <c r="R33" s="2206"/>
      <c r="S33" s="2123"/>
      <c r="T33" s="2123"/>
      <c r="U33" s="1551" t="s">
        <v>1964</v>
      </c>
      <c r="V33" s="1513">
        <v>2000000</v>
      </c>
      <c r="W33" s="2196"/>
      <c r="X33" s="2122"/>
      <c r="Y33" s="2208"/>
      <c r="Z33" s="2209"/>
      <c r="AA33" s="2196"/>
      <c r="AB33" s="2196"/>
      <c r="AC33" s="2196"/>
      <c r="AD33" s="2196"/>
      <c r="AE33" s="2196"/>
      <c r="AF33" s="2196"/>
      <c r="AG33" s="2196"/>
      <c r="AH33" s="2196"/>
      <c r="AI33" s="2196"/>
      <c r="AJ33" s="2196"/>
      <c r="AK33" s="2196"/>
      <c r="AL33" s="2196"/>
      <c r="AM33" s="2196"/>
      <c r="AN33" s="2196"/>
      <c r="AO33" s="2197"/>
      <c r="AP33" s="2197"/>
      <c r="AQ33" s="2122"/>
    </row>
    <row r="34" spans="1:43" ht="69.75" customHeight="1" x14ac:dyDescent="0.2">
      <c r="A34" s="1547"/>
      <c r="B34" s="465"/>
      <c r="C34" s="1548"/>
      <c r="D34" s="1549"/>
      <c r="E34" s="465"/>
      <c r="F34" s="465"/>
      <c r="G34" s="1549"/>
      <c r="H34" s="465"/>
      <c r="I34" s="465"/>
      <c r="J34" s="2122"/>
      <c r="K34" s="2123"/>
      <c r="L34" s="2202"/>
      <c r="M34" s="2199"/>
      <c r="N34" s="2123"/>
      <c r="O34" s="2122"/>
      <c r="P34" s="2123"/>
      <c r="Q34" s="2205"/>
      <c r="R34" s="2206"/>
      <c r="S34" s="2123"/>
      <c r="T34" s="2123" t="s">
        <v>1965</v>
      </c>
      <c r="U34" s="1551" t="s">
        <v>1966</v>
      </c>
      <c r="V34" s="1513">
        <v>21000000</v>
      </c>
      <c r="W34" s="2196"/>
      <c r="X34" s="2122"/>
      <c r="Y34" s="2208"/>
      <c r="Z34" s="2209"/>
      <c r="AA34" s="2196"/>
      <c r="AB34" s="2196"/>
      <c r="AC34" s="2196"/>
      <c r="AD34" s="2196"/>
      <c r="AE34" s="2196"/>
      <c r="AF34" s="2196"/>
      <c r="AG34" s="2196"/>
      <c r="AH34" s="2196"/>
      <c r="AI34" s="2196"/>
      <c r="AJ34" s="2196"/>
      <c r="AK34" s="2196"/>
      <c r="AL34" s="2196"/>
      <c r="AM34" s="2196"/>
      <c r="AN34" s="2196"/>
      <c r="AO34" s="2197"/>
      <c r="AP34" s="2197"/>
      <c r="AQ34" s="2122"/>
    </row>
    <row r="35" spans="1:43" ht="60.75" customHeight="1" x14ac:dyDescent="0.2">
      <c r="A35" s="1547"/>
      <c r="B35" s="465"/>
      <c r="C35" s="1548"/>
      <c r="D35" s="1549"/>
      <c r="E35" s="465"/>
      <c r="F35" s="465"/>
      <c r="G35" s="1549"/>
      <c r="H35" s="465"/>
      <c r="I35" s="465"/>
      <c r="J35" s="2122"/>
      <c r="K35" s="2123"/>
      <c r="L35" s="2202"/>
      <c r="M35" s="2199"/>
      <c r="N35" s="2123"/>
      <c r="O35" s="2122"/>
      <c r="P35" s="2123"/>
      <c r="Q35" s="2205"/>
      <c r="R35" s="2206"/>
      <c r="S35" s="2123"/>
      <c r="T35" s="2123"/>
      <c r="U35" s="1551" t="s">
        <v>1967</v>
      </c>
      <c r="V35" s="1513">
        <v>15000000</v>
      </c>
      <c r="W35" s="2196"/>
      <c r="X35" s="2122"/>
      <c r="Y35" s="2208"/>
      <c r="Z35" s="2209"/>
      <c r="AA35" s="2196"/>
      <c r="AB35" s="2196"/>
      <c r="AC35" s="2196"/>
      <c r="AD35" s="2196"/>
      <c r="AE35" s="2196"/>
      <c r="AF35" s="2196"/>
      <c r="AG35" s="2196"/>
      <c r="AH35" s="2196"/>
      <c r="AI35" s="2196"/>
      <c r="AJ35" s="2196"/>
      <c r="AK35" s="2196"/>
      <c r="AL35" s="2196"/>
      <c r="AM35" s="2196"/>
      <c r="AN35" s="2196"/>
      <c r="AO35" s="2197"/>
      <c r="AP35" s="2197"/>
      <c r="AQ35" s="2122"/>
    </row>
    <row r="36" spans="1:43" ht="39.75" customHeight="1" x14ac:dyDescent="0.2">
      <c r="A36" s="1547"/>
      <c r="B36" s="465"/>
      <c r="C36" s="1548"/>
      <c r="D36" s="1549"/>
      <c r="E36" s="465"/>
      <c r="F36" s="465"/>
      <c r="G36" s="1549"/>
      <c r="H36" s="465"/>
      <c r="I36" s="465"/>
      <c r="J36" s="2122"/>
      <c r="K36" s="2123"/>
      <c r="L36" s="2202"/>
      <c r="M36" s="2199"/>
      <c r="N36" s="2123"/>
      <c r="O36" s="2122"/>
      <c r="P36" s="2123"/>
      <c r="Q36" s="2205"/>
      <c r="R36" s="2206"/>
      <c r="S36" s="2123"/>
      <c r="T36" s="2123" t="s">
        <v>1968</v>
      </c>
      <c r="U36" s="1551" t="s">
        <v>1969</v>
      </c>
      <c r="V36" s="1513">
        <v>20000000</v>
      </c>
      <c r="W36" s="2196"/>
      <c r="X36" s="2122"/>
      <c r="Y36" s="2208"/>
      <c r="Z36" s="2209"/>
      <c r="AA36" s="2196"/>
      <c r="AB36" s="2196"/>
      <c r="AC36" s="2196"/>
      <c r="AD36" s="2196"/>
      <c r="AE36" s="2196"/>
      <c r="AF36" s="2196"/>
      <c r="AG36" s="2196"/>
      <c r="AH36" s="2196"/>
      <c r="AI36" s="2196"/>
      <c r="AJ36" s="2196"/>
      <c r="AK36" s="2196"/>
      <c r="AL36" s="2196"/>
      <c r="AM36" s="2196"/>
      <c r="AN36" s="2196"/>
      <c r="AO36" s="2197"/>
      <c r="AP36" s="2197"/>
      <c r="AQ36" s="2122"/>
    </row>
    <row r="37" spans="1:43" ht="72.75" customHeight="1" x14ac:dyDescent="0.2">
      <c r="A37" s="1547"/>
      <c r="B37" s="465"/>
      <c r="C37" s="1548"/>
      <c r="D37" s="1549"/>
      <c r="E37" s="465"/>
      <c r="F37" s="465"/>
      <c r="G37" s="1549"/>
      <c r="H37" s="465"/>
      <c r="I37" s="465"/>
      <c r="J37" s="2122"/>
      <c r="K37" s="2123"/>
      <c r="L37" s="2202"/>
      <c r="M37" s="2199"/>
      <c r="N37" s="2123"/>
      <c r="O37" s="2122"/>
      <c r="P37" s="2123"/>
      <c r="Q37" s="2205"/>
      <c r="R37" s="2206"/>
      <c r="S37" s="2123"/>
      <c r="T37" s="2123"/>
      <c r="U37" s="1551" t="s">
        <v>1970</v>
      </c>
      <c r="V37" s="1513">
        <v>20000000</v>
      </c>
      <c r="W37" s="2196"/>
      <c r="X37" s="2122"/>
      <c r="Y37" s="2208"/>
      <c r="Z37" s="2209"/>
      <c r="AA37" s="2196"/>
      <c r="AB37" s="2196"/>
      <c r="AC37" s="2196"/>
      <c r="AD37" s="2196"/>
      <c r="AE37" s="2196"/>
      <c r="AF37" s="2196"/>
      <c r="AG37" s="2196"/>
      <c r="AH37" s="2196"/>
      <c r="AI37" s="2196"/>
      <c r="AJ37" s="2196"/>
      <c r="AK37" s="2196"/>
      <c r="AL37" s="2196"/>
      <c r="AM37" s="2196"/>
      <c r="AN37" s="2196"/>
      <c r="AO37" s="2197"/>
      <c r="AP37" s="2197"/>
      <c r="AQ37" s="2122"/>
    </row>
    <row r="38" spans="1:43" ht="39.75" customHeight="1" x14ac:dyDescent="0.2">
      <c r="A38" s="1516"/>
      <c r="B38" s="457"/>
      <c r="C38" s="1546"/>
      <c r="D38" s="1552">
        <v>28</v>
      </c>
      <c r="E38" s="1553"/>
      <c r="F38" s="2207" t="s">
        <v>210</v>
      </c>
      <c r="G38" s="2207"/>
      <c r="H38" s="2207"/>
      <c r="I38" s="2207"/>
      <c r="J38" s="2207"/>
      <c r="K38" s="2207"/>
      <c r="L38" s="1554"/>
      <c r="M38" s="1555"/>
      <c r="N38" s="1554"/>
      <c r="O38" s="1555"/>
      <c r="P38" s="1554"/>
      <c r="Q38" s="1556"/>
      <c r="R38" s="1557"/>
      <c r="S38" s="1554"/>
      <c r="T38" s="1558"/>
      <c r="U38" s="1559"/>
      <c r="V38" s="1560"/>
      <c r="W38" s="1561"/>
      <c r="X38" s="1562"/>
      <c r="Y38" s="1563"/>
      <c r="Z38" s="1564"/>
      <c r="AA38" s="1563"/>
      <c r="AB38" s="1563"/>
      <c r="AC38" s="1563"/>
      <c r="AD38" s="1563"/>
      <c r="AE38" s="1563"/>
      <c r="AF38" s="1563"/>
      <c r="AG38" s="1563"/>
      <c r="AH38" s="1563"/>
      <c r="AI38" s="1563"/>
      <c r="AJ38" s="1563"/>
      <c r="AK38" s="1563"/>
      <c r="AL38" s="1563"/>
      <c r="AM38" s="1563"/>
      <c r="AN38" s="1563"/>
      <c r="AO38" s="1565"/>
      <c r="AP38" s="1566"/>
      <c r="AQ38" s="1567"/>
    </row>
    <row r="39" spans="1:43" ht="39.75" customHeight="1" x14ac:dyDescent="0.2">
      <c r="A39" s="1516"/>
      <c r="B39" s="457"/>
      <c r="C39" s="457"/>
      <c r="D39" s="1568"/>
      <c r="E39" s="1569"/>
      <c r="F39" s="1570"/>
      <c r="G39" s="1500">
        <v>87</v>
      </c>
      <c r="H39" s="2194" t="s">
        <v>1971</v>
      </c>
      <c r="I39" s="2194"/>
      <c r="J39" s="2194"/>
      <c r="K39" s="2194"/>
      <c r="L39" s="388"/>
      <c r="M39" s="395"/>
      <c r="N39" s="406"/>
      <c r="O39" s="422"/>
      <c r="P39" s="388"/>
      <c r="Q39" s="1501"/>
      <c r="R39" s="393"/>
      <c r="S39" s="388"/>
      <c r="T39" s="1520"/>
      <c r="U39" s="1503"/>
      <c r="V39" s="1504"/>
      <c r="W39" s="1571"/>
      <c r="X39" s="1572"/>
      <c r="Y39" s="1523"/>
      <c r="Z39" s="1524"/>
      <c r="AA39" s="1523"/>
      <c r="AB39" s="1573"/>
      <c r="AC39" s="1573"/>
      <c r="AD39" s="1573"/>
      <c r="AE39" s="1573"/>
      <c r="AF39" s="1573"/>
      <c r="AG39" s="1523"/>
      <c r="AH39" s="1523"/>
      <c r="AI39" s="1523"/>
      <c r="AJ39" s="1523"/>
      <c r="AK39" s="1523"/>
      <c r="AL39" s="1523"/>
      <c r="AM39" s="1523"/>
      <c r="AN39" s="1523"/>
      <c r="AO39" s="1525"/>
      <c r="AP39" s="1526"/>
      <c r="AQ39" s="1527"/>
    </row>
    <row r="40" spans="1:43" ht="69.75" customHeight="1" x14ac:dyDescent="0.2">
      <c r="A40" s="1528"/>
      <c r="D40" s="1529"/>
      <c r="G40" s="1574"/>
      <c r="H40" s="1575"/>
      <c r="I40" s="1575"/>
      <c r="J40" s="2198">
        <v>257</v>
      </c>
      <c r="K40" s="2123" t="s">
        <v>1972</v>
      </c>
      <c r="L40" s="2123" t="s">
        <v>1438</v>
      </c>
      <c r="M40" s="2221">
        <v>1</v>
      </c>
      <c r="N40" s="2124" t="s">
        <v>1973</v>
      </c>
      <c r="O40" s="2222" t="s">
        <v>1974</v>
      </c>
      <c r="P40" s="2210" t="s">
        <v>1975</v>
      </c>
      <c r="Q40" s="2205">
        <f>SUM(V40:V42)/R40</f>
        <v>0.33948717948717949</v>
      </c>
      <c r="R40" s="2213">
        <f>SUM(V40:V48)</f>
        <v>312000000</v>
      </c>
      <c r="S40" s="2098" t="s">
        <v>1976</v>
      </c>
      <c r="T40" s="2123" t="s">
        <v>1977</v>
      </c>
      <c r="U40" s="1371" t="s">
        <v>1978</v>
      </c>
      <c r="V40" s="1576">
        <f>13500000+14220000-1840000+24000000</f>
        <v>49880000</v>
      </c>
      <c r="W40" s="2216" t="s">
        <v>63</v>
      </c>
      <c r="X40" s="2216" t="s">
        <v>1979</v>
      </c>
      <c r="Y40" s="2231">
        <v>282326</v>
      </c>
      <c r="Z40" s="2228">
        <v>292684</v>
      </c>
      <c r="AA40" s="2234">
        <v>135912</v>
      </c>
      <c r="AB40" s="2227">
        <v>45122</v>
      </c>
      <c r="AC40" s="2227">
        <v>307101</v>
      </c>
      <c r="AD40" s="2227">
        <v>86875</v>
      </c>
      <c r="AE40" s="2227">
        <v>2145</v>
      </c>
      <c r="AF40" s="2227">
        <v>12718</v>
      </c>
      <c r="AG40" s="2228">
        <v>26</v>
      </c>
      <c r="AH40" s="2228">
        <v>37</v>
      </c>
      <c r="AI40" s="2228"/>
      <c r="AJ40" s="2228"/>
      <c r="AK40" s="2228">
        <v>43029</v>
      </c>
      <c r="AL40" s="2228">
        <v>16982</v>
      </c>
      <c r="AM40" s="2228">
        <v>60013</v>
      </c>
      <c r="AN40" s="2228">
        <f>Y40+Z40</f>
        <v>575010</v>
      </c>
      <c r="AO40" s="2239">
        <v>43102</v>
      </c>
      <c r="AP40" s="2239">
        <v>43465</v>
      </c>
      <c r="AQ40" s="2216" t="s">
        <v>1923</v>
      </c>
    </row>
    <row r="41" spans="1:43" ht="39.75" customHeight="1" x14ac:dyDescent="0.2">
      <c r="A41" s="1528"/>
      <c r="D41" s="1529"/>
      <c r="G41" s="1529"/>
      <c r="J41" s="2198"/>
      <c r="K41" s="2123"/>
      <c r="L41" s="2123"/>
      <c r="M41" s="2221"/>
      <c r="N41" s="2125"/>
      <c r="O41" s="2223"/>
      <c r="P41" s="2211"/>
      <c r="Q41" s="2205"/>
      <c r="R41" s="2214"/>
      <c r="S41" s="2127"/>
      <c r="T41" s="2123"/>
      <c r="U41" s="1371" t="s">
        <v>1980</v>
      </c>
      <c r="V41" s="1576">
        <f>9300000+14700000-8160000+19920000</f>
        <v>35760000</v>
      </c>
      <c r="W41" s="2217"/>
      <c r="X41" s="2217"/>
      <c r="Y41" s="2232"/>
      <c r="Z41" s="2229"/>
      <c r="AA41" s="2235"/>
      <c r="AB41" s="2227"/>
      <c r="AC41" s="2227"/>
      <c r="AD41" s="2227"/>
      <c r="AE41" s="2227"/>
      <c r="AF41" s="2227"/>
      <c r="AG41" s="2229"/>
      <c r="AH41" s="2229"/>
      <c r="AI41" s="2229"/>
      <c r="AJ41" s="2229"/>
      <c r="AK41" s="2229"/>
      <c r="AL41" s="2229"/>
      <c r="AM41" s="2229"/>
      <c r="AN41" s="2229"/>
      <c r="AO41" s="2240"/>
      <c r="AP41" s="2240"/>
      <c r="AQ41" s="2217"/>
    </row>
    <row r="42" spans="1:43" ht="39.75" customHeight="1" x14ac:dyDescent="0.2">
      <c r="A42" s="1528"/>
      <c r="D42" s="1529"/>
      <c r="G42" s="1529"/>
      <c r="I42" s="1577"/>
      <c r="J42" s="2198"/>
      <c r="K42" s="2123"/>
      <c r="L42" s="2123"/>
      <c r="M42" s="2221"/>
      <c r="N42" s="2125"/>
      <c r="O42" s="2223"/>
      <c r="P42" s="2211"/>
      <c r="Q42" s="2205"/>
      <c r="R42" s="2214"/>
      <c r="S42" s="2127"/>
      <c r="T42" s="2123"/>
      <c r="U42" s="1371" t="s">
        <v>1981</v>
      </c>
      <c r="V42" s="1513">
        <f>9200000+11080000</f>
        <v>20280000</v>
      </c>
      <c r="W42" s="2217"/>
      <c r="X42" s="2217"/>
      <c r="Y42" s="2232"/>
      <c r="Z42" s="2229"/>
      <c r="AA42" s="2235"/>
      <c r="AB42" s="2227"/>
      <c r="AC42" s="2227"/>
      <c r="AD42" s="2227"/>
      <c r="AE42" s="2227"/>
      <c r="AF42" s="2227"/>
      <c r="AG42" s="2229"/>
      <c r="AH42" s="2229"/>
      <c r="AI42" s="2229"/>
      <c r="AJ42" s="2229"/>
      <c r="AK42" s="2229"/>
      <c r="AL42" s="2229"/>
      <c r="AM42" s="2229"/>
      <c r="AN42" s="2229"/>
      <c r="AO42" s="2240"/>
      <c r="AP42" s="2240"/>
      <c r="AQ42" s="2217"/>
    </row>
    <row r="43" spans="1:43" ht="39.75" customHeight="1" x14ac:dyDescent="0.2">
      <c r="A43" s="1528"/>
      <c r="D43" s="1529"/>
      <c r="G43" s="1529"/>
      <c r="I43" s="1577"/>
      <c r="J43" s="2198">
        <v>258</v>
      </c>
      <c r="K43" s="2123" t="s">
        <v>1982</v>
      </c>
      <c r="L43" s="2123" t="s">
        <v>1983</v>
      </c>
      <c r="M43" s="2242">
        <v>1</v>
      </c>
      <c r="N43" s="2125"/>
      <c r="O43" s="2223"/>
      <c r="P43" s="2211"/>
      <c r="Q43" s="2205">
        <f>(V43+V44)/R40</f>
        <v>9.6153846153846159E-2</v>
      </c>
      <c r="R43" s="2214"/>
      <c r="S43" s="2127"/>
      <c r="T43" s="2123" t="s">
        <v>1984</v>
      </c>
      <c r="U43" s="1371" t="s">
        <v>1985</v>
      </c>
      <c r="V43" s="1513">
        <v>18000000</v>
      </c>
      <c r="W43" s="2217"/>
      <c r="X43" s="2217"/>
      <c r="Y43" s="2232"/>
      <c r="Z43" s="2229"/>
      <c r="AA43" s="2235"/>
      <c r="AB43" s="2227"/>
      <c r="AC43" s="2227"/>
      <c r="AD43" s="2227"/>
      <c r="AE43" s="2227"/>
      <c r="AF43" s="2227"/>
      <c r="AG43" s="2229"/>
      <c r="AH43" s="2229"/>
      <c r="AI43" s="2229"/>
      <c r="AJ43" s="2229"/>
      <c r="AK43" s="2229"/>
      <c r="AL43" s="2229"/>
      <c r="AM43" s="2229"/>
      <c r="AN43" s="2229"/>
      <c r="AO43" s="2240"/>
      <c r="AP43" s="2240"/>
      <c r="AQ43" s="2217"/>
    </row>
    <row r="44" spans="1:43" ht="39.75" customHeight="1" x14ac:dyDescent="0.2">
      <c r="A44" s="1528"/>
      <c r="D44" s="1529"/>
      <c r="G44" s="1529"/>
      <c r="J44" s="2198"/>
      <c r="K44" s="2123"/>
      <c r="L44" s="2123"/>
      <c r="M44" s="2242"/>
      <c r="N44" s="2125"/>
      <c r="O44" s="2223"/>
      <c r="P44" s="2211"/>
      <c r="Q44" s="2205"/>
      <c r="R44" s="2214"/>
      <c r="S44" s="2127"/>
      <c r="T44" s="2123"/>
      <c r="U44" s="1371" t="s">
        <v>1986</v>
      </c>
      <c r="V44" s="1513">
        <v>12000000</v>
      </c>
      <c r="W44" s="2217"/>
      <c r="X44" s="2217"/>
      <c r="Y44" s="2232"/>
      <c r="Z44" s="2229"/>
      <c r="AA44" s="2235"/>
      <c r="AB44" s="2227"/>
      <c r="AC44" s="2227"/>
      <c r="AD44" s="2227"/>
      <c r="AE44" s="2227"/>
      <c r="AF44" s="2227"/>
      <c r="AG44" s="2229"/>
      <c r="AH44" s="2229"/>
      <c r="AI44" s="2229"/>
      <c r="AJ44" s="2229"/>
      <c r="AK44" s="2229"/>
      <c r="AL44" s="2229"/>
      <c r="AM44" s="2229"/>
      <c r="AN44" s="2229"/>
      <c r="AO44" s="2240"/>
      <c r="AP44" s="2240"/>
      <c r="AQ44" s="2217"/>
    </row>
    <row r="45" spans="1:43" ht="72" customHeight="1" x14ac:dyDescent="0.2">
      <c r="A45" s="1528"/>
      <c r="D45" s="1529"/>
      <c r="G45" s="1529"/>
      <c r="J45" s="1578">
        <v>259</v>
      </c>
      <c r="K45" s="77" t="s">
        <v>1987</v>
      </c>
      <c r="L45" s="77" t="s">
        <v>1988</v>
      </c>
      <c r="M45" s="1579">
        <v>1</v>
      </c>
      <c r="N45" s="2125"/>
      <c r="O45" s="2223"/>
      <c r="P45" s="2211"/>
      <c r="Q45" s="1580">
        <f>V45/R40</f>
        <v>2.8846153846153848E-2</v>
      </c>
      <c r="R45" s="2214"/>
      <c r="S45" s="2127"/>
      <c r="T45" s="77" t="s">
        <v>1989</v>
      </c>
      <c r="U45" s="1371" t="s">
        <v>1990</v>
      </c>
      <c r="V45" s="1513">
        <v>9000000</v>
      </c>
      <c r="W45" s="2217"/>
      <c r="X45" s="2217"/>
      <c r="Y45" s="2232"/>
      <c r="Z45" s="2229"/>
      <c r="AA45" s="2235"/>
      <c r="AB45" s="2227"/>
      <c r="AC45" s="2227"/>
      <c r="AD45" s="2227"/>
      <c r="AE45" s="2227"/>
      <c r="AF45" s="2227"/>
      <c r="AG45" s="2229"/>
      <c r="AH45" s="2229"/>
      <c r="AI45" s="2229"/>
      <c r="AJ45" s="2229"/>
      <c r="AK45" s="2229"/>
      <c r="AL45" s="2229"/>
      <c r="AM45" s="2229"/>
      <c r="AN45" s="2229"/>
      <c r="AO45" s="2240"/>
      <c r="AP45" s="2240"/>
      <c r="AQ45" s="2217"/>
    </row>
    <row r="46" spans="1:43" ht="67.5" customHeight="1" x14ac:dyDescent="0.2">
      <c r="A46" s="1528"/>
      <c r="D46" s="1529"/>
      <c r="G46" s="1529"/>
      <c r="J46" s="1578">
        <v>263</v>
      </c>
      <c r="K46" s="77" t="s">
        <v>1991</v>
      </c>
      <c r="L46" s="77" t="s">
        <v>1992</v>
      </c>
      <c r="M46" s="1579">
        <v>1</v>
      </c>
      <c r="N46" s="2125"/>
      <c r="O46" s="2223"/>
      <c r="P46" s="2211"/>
      <c r="Q46" s="1580">
        <f>V46/R40</f>
        <v>0.31256410256410255</v>
      </c>
      <c r="R46" s="2214"/>
      <c r="S46" s="2127"/>
      <c r="T46" s="77" t="s">
        <v>1993</v>
      </c>
      <c r="U46" s="1371" t="s">
        <v>1994</v>
      </c>
      <c r="V46" s="1576">
        <f>80000000+17520000</f>
        <v>97520000</v>
      </c>
      <c r="W46" s="2217"/>
      <c r="X46" s="2217"/>
      <c r="Y46" s="2232"/>
      <c r="Z46" s="2229"/>
      <c r="AA46" s="2235"/>
      <c r="AB46" s="2227"/>
      <c r="AC46" s="2227"/>
      <c r="AD46" s="2227"/>
      <c r="AE46" s="2227"/>
      <c r="AF46" s="2227"/>
      <c r="AG46" s="2229"/>
      <c r="AH46" s="2229"/>
      <c r="AI46" s="2229"/>
      <c r="AJ46" s="2229"/>
      <c r="AK46" s="2229"/>
      <c r="AL46" s="2229"/>
      <c r="AM46" s="2229"/>
      <c r="AN46" s="2229"/>
      <c r="AO46" s="2240"/>
      <c r="AP46" s="2240"/>
      <c r="AQ46" s="2217"/>
    </row>
    <row r="47" spans="1:43" ht="39.75" customHeight="1" x14ac:dyDescent="0.2">
      <c r="A47" s="1528"/>
      <c r="D47" s="1529"/>
      <c r="G47" s="1529"/>
      <c r="J47" s="2216">
        <v>261</v>
      </c>
      <c r="K47" s="2098" t="s">
        <v>1995</v>
      </c>
      <c r="L47" s="2098" t="s">
        <v>1996</v>
      </c>
      <c r="M47" s="2225">
        <v>2</v>
      </c>
      <c r="N47" s="2125"/>
      <c r="O47" s="2223"/>
      <c r="P47" s="2211"/>
      <c r="Q47" s="2219">
        <f>(V47+V48)/R40</f>
        <v>0.22294871794871796</v>
      </c>
      <c r="R47" s="2214"/>
      <c r="S47" s="2127"/>
      <c r="T47" s="2124" t="s">
        <v>1997</v>
      </c>
      <c r="U47" s="1371" t="s">
        <v>1998</v>
      </c>
      <c r="V47" s="1576">
        <f>21000000+32000000</f>
        <v>53000000</v>
      </c>
      <c r="W47" s="2217"/>
      <c r="X47" s="2217"/>
      <c r="Y47" s="2232"/>
      <c r="Z47" s="2229"/>
      <c r="AA47" s="2235"/>
      <c r="AB47" s="2227"/>
      <c r="AC47" s="2227"/>
      <c r="AD47" s="2227"/>
      <c r="AE47" s="2227"/>
      <c r="AF47" s="2227"/>
      <c r="AG47" s="2229"/>
      <c r="AH47" s="2229"/>
      <c r="AI47" s="2229"/>
      <c r="AJ47" s="2229"/>
      <c r="AK47" s="2229"/>
      <c r="AL47" s="2229"/>
      <c r="AM47" s="2229"/>
      <c r="AN47" s="2229"/>
      <c r="AO47" s="2240"/>
      <c r="AP47" s="2240"/>
      <c r="AQ47" s="2217"/>
    </row>
    <row r="48" spans="1:43" ht="39.75" customHeight="1" x14ac:dyDescent="0.2">
      <c r="A48" s="1528"/>
      <c r="D48" s="1529"/>
      <c r="G48" s="1529"/>
      <c r="J48" s="2218"/>
      <c r="K48" s="2099"/>
      <c r="L48" s="2099"/>
      <c r="M48" s="2226"/>
      <c r="N48" s="2126"/>
      <c r="O48" s="2224"/>
      <c r="P48" s="2212"/>
      <c r="Q48" s="2220"/>
      <c r="R48" s="2215"/>
      <c r="S48" s="2099"/>
      <c r="T48" s="2126"/>
      <c r="U48" s="1371" t="s">
        <v>1999</v>
      </c>
      <c r="V48" s="1581">
        <f>0+10000000+6560000</f>
        <v>16560000</v>
      </c>
      <c r="W48" s="2218"/>
      <c r="X48" s="2218"/>
      <c r="Y48" s="2233"/>
      <c r="Z48" s="2230"/>
      <c r="AA48" s="2236"/>
      <c r="AB48" s="2227"/>
      <c r="AC48" s="2227"/>
      <c r="AD48" s="2227"/>
      <c r="AE48" s="2227"/>
      <c r="AF48" s="2227"/>
      <c r="AG48" s="2230"/>
      <c r="AH48" s="2230"/>
      <c r="AI48" s="2230"/>
      <c r="AJ48" s="2230"/>
      <c r="AK48" s="2230"/>
      <c r="AL48" s="2230"/>
      <c r="AM48" s="2230"/>
      <c r="AN48" s="2230"/>
      <c r="AO48" s="2241"/>
      <c r="AP48" s="2241"/>
      <c r="AQ48" s="2218"/>
    </row>
    <row r="49" spans="1:43" ht="18" customHeight="1" x14ac:dyDescent="0.2">
      <c r="A49" s="1528"/>
      <c r="D49" s="1529"/>
      <c r="G49" s="1529"/>
      <c r="J49" s="1582"/>
      <c r="K49" s="1583"/>
      <c r="L49" s="1583"/>
      <c r="M49" s="1584"/>
      <c r="N49" s="1383"/>
      <c r="O49" s="1585"/>
      <c r="P49" s="1586"/>
      <c r="Q49" s="1587"/>
      <c r="R49" s="1588"/>
      <c r="S49" s="1586"/>
      <c r="T49" s="1383"/>
      <c r="U49" s="1371"/>
      <c r="V49" s="1581"/>
      <c r="W49" s="1582"/>
      <c r="X49" s="1582"/>
      <c r="Y49" s="1589"/>
      <c r="Z49" s="1590"/>
      <c r="AA49" s="1591"/>
      <c r="AB49" s="1590"/>
      <c r="AC49" s="1590"/>
      <c r="AD49" s="1590"/>
      <c r="AE49" s="1590"/>
      <c r="AF49" s="1590"/>
      <c r="AG49" s="1590"/>
      <c r="AH49" s="1592"/>
      <c r="AI49" s="1590"/>
      <c r="AJ49" s="1590"/>
      <c r="AK49" s="1590"/>
      <c r="AL49" s="1590"/>
      <c r="AM49" s="1590"/>
      <c r="AN49" s="1590"/>
      <c r="AO49" s="1593"/>
      <c r="AP49" s="1593"/>
      <c r="AQ49" s="1582"/>
    </row>
    <row r="50" spans="1:43" ht="131.25" customHeight="1" x14ac:dyDescent="0.2">
      <c r="A50" s="1506"/>
      <c r="D50" s="1508"/>
      <c r="E50" s="2237"/>
      <c r="F50" s="2237"/>
      <c r="G50" s="2238"/>
      <c r="H50" s="2237"/>
      <c r="I50" s="2237"/>
      <c r="J50" s="2122">
        <v>262</v>
      </c>
      <c r="K50" s="2123" t="s">
        <v>2000</v>
      </c>
      <c r="L50" s="2123" t="s">
        <v>2001</v>
      </c>
      <c r="M50" s="2122">
        <v>1</v>
      </c>
      <c r="N50" s="2099" t="s">
        <v>2002</v>
      </c>
      <c r="O50" s="2245" t="s">
        <v>2003</v>
      </c>
      <c r="P50" s="2123" t="s">
        <v>2004</v>
      </c>
      <c r="Q50" s="2247">
        <v>1</v>
      </c>
      <c r="R50" s="2195">
        <f>SUM(V50:V56)</f>
        <v>117000000</v>
      </c>
      <c r="S50" s="2243" t="s">
        <v>2005</v>
      </c>
      <c r="T50" s="2244" t="s">
        <v>2006</v>
      </c>
      <c r="U50" s="77" t="s">
        <v>2007</v>
      </c>
      <c r="V50" s="1581">
        <f>6000000+6600000-5952000</f>
        <v>6648000</v>
      </c>
      <c r="W50" s="2218" t="s">
        <v>63</v>
      </c>
      <c r="X50" s="2218" t="s">
        <v>1979</v>
      </c>
      <c r="Y50" s="2196">
        <v>282326</v>
      </c>
      <c r="Z50" s="2209">
        <v>292684</v>
      </c>
      <c r="AA50" s="2196">
        <v>135912</v>
      </c>
      <c r="AB50" s="2226">
        <v>45122</v>
      </c>
      <c r="AC50" s="2226">
        <v>307101</v>
      </c>
      <c r="AD50" s="2226">
        <v>86875</v>
      </c>
      <c r="AE50" s="2226">
        <v>2145</v>
      </c>
      <c r="AF50" s="2226">
        <v>12718</v>
      </c>
      <c r="AG50" s="2196">
        <v>26</v>
      </c>
      <c r="AH50" s="2248">
        <v>37</v>
      </c>
      <c r="AI50" s="2196"/>
      <c r="AJ50" s="2196"/>
      <c r="AK50" s="2196">
        <v>43029</v>
      </c>
      <c r="AL50" s="2196">
        <v>16982</v>
      </c>
      <c r="AM50" s="2196">
        <v>60013</v>
      </c>
      <c r="AN50" s="2196">
        <f>Y50+Z50</f>
        <v>575010</v>
      </c>
      <c r="AO50" s="2197">
        <v>43102</v>
      </c>
      <c r="AP50" s="2197">
        <v>43465</v>
      </c>
      <c r="AQ50" s="2198" t="s">
        <v>2008</v>
      </c>
    </row>
    <row r="51" spans="1:43" ht="96.75" customHeight="1" x14ac:dyDescent="0.2">
      <c r="A51" s="1506"/>
      <c r="D51" s="1508"/>
      <c r="E51" s="2237"/>
      <c r="F51" s="2237"/>
      <c r="G51" s="2238"/>
      <c r="H51" s="2237"/>
      <c r="I51" s="2237"/>
      <c r="J51" s="2122"/>
      <c r="K51" s="2123"/>
      <c r="L51" s="2123"/>
      <c r="M51" s="2122"/>
      <c r="N51" s="2123"/>
      <c r="O51" s="2246"/>
      <c r="P51" s="2123"/>
      <c r="Q51" s="2247"/>
      <c r="R51" s="2195"/>
      <c r="S51" s="2243"/>
      <c r="T51" s="2244"/>
      <c r="U51" s="77" t="s">
        <v>2009</v>
      </c>
      <c r="V51" s="1594">
        <f>4500000+4500000</f>
        <v>9000000</v>
      </c>
      <c r="W51" s="2196"/>
      <c r="X51" s="2198"/>
      <c r="Y51" s="2196"/>
      <c r="Z51" s="2209"/>
      <c r="AA51" s="2196"/>
      <c r="AB51" s="2196"/>
      <c r="AC51" s="2196"/>
      <c r="AD51" s="2196"/>
      <c r="AE51" s="2196"/>
      <c r="AF51" s="2196"/>
      <c r="AG51" s="2196"/>
      <c r="AH51" s="2248"/>
      <c r="AI51" s="2196"/>
      <c r="AJ51" s="2196"/>
      <c r="AK51" s="2196"/>
      <c r="AL51" s="2196"/>
      <c r="AM51" s="2196"/>
      <c r="AN51" s="2196"/>
      <c r="AO51" s="2197"/>
      <c r="AP51" s="2197"/>
      <c r="AQ51" s="2198"/>
    </row>
    <row r="52" spans="1:43" ht="80.25" customHeight="1" x14ac:dyDescent="0.2">
      <c r="A52" s="1506"/>
      <c r="D52" s="1508"/>
      <c r="E52" s="2237"/>
      <c r="F52" s="2237"/>
      <c r="G52" s="2238"/>
      <c r="H52" s="2237"/>
      <c r="I52" s="2237"/>
      <c r="J52" s="2122"/>
      <c r="K52" s="2123"/>
      <c r="L52" s="2123"/>
      <c r="M52" s="2122"/>
      <c r="N52" s="2123"/>
      <c r="O52" s="2246"/>
      <c r="P52" s="2123"/>
      <c r="Q52" s="2247"/>
      <c r="R52" s="2195"/>
      <c r="S52" s="2243"/>
      <c r="T52" s="2098" t="s">
        <v>2010</v>
      </c>
      <c r="U52" s="752" t="s">
        <v>2011</v>
      </c>
      <c r="V52" s="1581">
        <f>13200000-5020000</f>
        <v>8180000</v>
      </c>
      <c r="W52" s="2196"/>
      <c r="X52" s="2198"/>
      <c r="Y52" s="2196"/>
      <c r="Z52" s="2209"/>
      <c r="AA52" s="2196"/>
      <c r="AB52" s="2196"/>
      <c r="AC52" s="2196"/>
      <c r="AD52" s="2196"/>
      <c r="AE52" s="2196"/>
      <c r="AF52" s="2196"/>
      <c r="AG52" s="2196"/>
      <c r="AH52" s="2248"/>
      <c r="AI52" s="2196"/>
      <c r="AJ52" s="2196"/>
      <c r="AK52" s="2196"/>
      <c r="AL52" s="2196"/>
      <c r="AM52" s="2196"/>
      <c r="AN52" s="2196"/>
      <c r="AO52" s="2197"/>
      <c r="AP52" s="2197"/>
      <c r="AQ52" s="2198"/>
    </row>
    <row r="53" spans="1:43" ht="80.25" customHeight="1" x14ac:dyDescent="0.2">
      <c r="A53" s="1506"/>
      <c r="D53" s="1508"/>
      <c r="E53" s="2237"/>
      <c r="F53" s="2237"/>
      <c r="G53" s="2238"/>
      <c r="H53" s="2237"/>
      <c r="I53" s="2237"/>
      <c r="J53" s="2122"/>
      <c r="K53" s="2123"/>
      <c r="L53" s="2123"/>
      <c r="M53" s="2122"/>
      <c r="N53" s="2123"/>
      <c r="O53" s="2246"/>
      <c r="P53" s="2123"/>
      <c r="Q53" s="2247"/>
      <c r="R53" s="2195"/>
      <c r="S53" s="2243"/>
      <c r="T53" s="2127"/>
      <c r="U53" s="1595" t="s">
        <v>2012</v>
      </c>
      <c r="V53" s="1581">
        <f>8000000+48000000+19532000+9000000</f>
        <v>84532000</v>
      </c>
      <c r="W53" s="2196"/>
      <c r="X53" s="2198"/>
      <c r="Y53" s="2196"/>
      <c r="Z53" s="2209"/>
      <c r="AA53" s="2196"/>
      <c r="AB53" s="2196"/>
      <c r="AC53" s="2196"/>
      <c r="AD53" s="2196"/>
      <c r="AE53" s="2196"/>
      <c r="AF53" s="2196"/>
      <c r="AG53" s="2196"/>
      <c r="AH53" s="2248"/>
      <c r="AI53" s="2196"/>
      <c r="AJ53" s="2196"/>
      <c r="AK53" s="2196"/>
      <c r="AL53" s="2196"/>
      <c r="AM53" s="2196"/>
      <c r="AN53" s="2196"/>
      <c r="AO53" s="2197"/>
      <c r="AP53" s="2197"/>
      <c r="AQ53" s="2198"/>
    </row>
    <row r="54" spans="1:43" ht="80.25" customHeight="1" x14ac:dyDescent="0.2">
      <c r="A54" s="1506"/>
      <c r="D54" s="1508"/>
      <c r="E54" s="2237"/>
      <c r="F54" s="2237"/>
      <c r="G54" s="2238"/>
      <c r="H54" s="2237"/>
      <c r="I54" s="2237"/>
      <c r="J54" s="2122"/>
      <c r="K54" s="2123"/>
      <c r="L54" s="2123"/>
      <c r="M54" s="2122"/>
      <c r="N54" s="2123"/>
      <c r="O54" s="2246"/>
      <c r="P54" s="2123"/>
      <c r="Q54" s="2247"/>
      <c r="R54" s="2195"/>
      <c r="S54" s="2243"/>
      <c r="T54" s="2127"/>
      <c r="U54" s="1595" t="s">
        <v>2013</v>
      </c>
      <c r="V54" s="1581">
        <f>3700000+1900000-1500000</f>
        <v>4100000</v>
      </c>
      <c r="W54" s="2196"/>
      <c r="X54" s="2198"/>
      <c r="Y54" s="2196"/>
      <c r="Z54" s="2209"/>
      <c r="AA54" s="2196"/>
      <c r="AB54" s="2196"/>
      <c r="AC54" s="2196"/>
      <c r="AD54" s="2196"/>
      <c r="AE54" s="2196"/>
      <c r="AF54" s="2196"/>
      <c r="AG54" s="2196"/>
      <c r="AH54" s="2248"/>
      <c r="AI54" s="2196"/>
      <c r="AJ54" s="2196"/>
      <c r="AK54" s="2196"/>
      <c r="AL54" s="2196"/>
      <c r="AM54" s="2196"/>
      <c r="AN54" s="2196"/>
      <c r="AO54" s="2197"/>
      <c r="AP54" s="2197"/>
      <c r="AQ54" s="2198"/>
    </row>
    <row r="55" spans="1:43" ht="80.25" customHeight="1" x14ac:dyDescent="0.2">
      <c r="A55" s="1506"/>
      <c r="D55" s="1508"/>
      <c r="E55" s="2237"/>
      <c r="F55" s="2237"/>
      <c r="G55" s="2238"/>
      <c r="H55" s="2237"/>
      <c r="I55" s="2237"/>
      <c r="J55" s="2122"/>
      <c r="K55" s="2123"/>
      <c r="L55" s="2123"/>
      <c r="M55" s="2122"/>
      <c r="N55" s="2123"/>
      <c r="O55" s="2246"/>
      <c r="P55" s="2123"/>
      <c r="Q55" s="2247"/>
      <c r="R55" s="2195"/>
      <c r="S55" s="2243"/>
      <c r="T55" s="2127"/>
      <c r="U55" s="1595" t="s">
        <v>2014</v>
      </c>
      <c r="V55" s="1581">
        <f>4800000+3900000-7060000</f>
        <v>1640000</v>
      </c>
      <c r="W55" s="2196"/>
      <c r="X55" s="2198"/>
      <c r="Y55" s="2196"/>
      <c r="Z55" s="2209"/>
      <c r="AA55" s="2196"/>
      <c r="AB55" s="2196"/>
      <c r="AC55" s="2196"/>
      <c r="AD55" s="2196"/>
      <c r="AE55" s="2196"/>
      <c r="AF55" s="2196"/>
      <c r="AG55" s="2196"/>
      <c r="AH55" s="2248"/>
      <c r="AI55" s="2196"/>
      <c r="AJ55" s="2196"/>
      <c r="AK55" s="2196"/>
      <c r="AL55" s="2196"/>
      <c r="AM55" s="2196"/>
      <c r="AN55" s="2196"/>
      <c r="AO55" s="2197"/>
      <c r="AP55" s="2197"/>
      <c r="AQ55" s="2198"/>
    </row>
    <row r="56" spans="1:43" ht="39.75" customHeight="1" x14ac:dyDescent="0.2">
      <c r="A56" s="1506"/>
      <c r="D56" s="1508"/>
      <c r="E56" s="2237"/>
      <c r="F56" s="2237"/>
      <c r="G56" s="2238"/>
      <c r="H56" s="2237"/>
      <c r="I56" s="2237"/>
      <c r="J56" s="2122"/>
      <c r="K56" s="2123"/>
      <c r="L56" s="2123"/>
      <c r="M56" s="2122"/>
      <c r="N56" s="2123"/>
      <c r="O56" s="2246"/>
      <c r="P56" s="2123"/>
      <c r="Q56" s="2247"/>
      <c r="R56" s="2195"/>
      <c r="S56" s="2243"/>
      <c r="T56" s="2099"/>
      <c r="U56" s="1595" t="s">
        <v>2015</v>
      </c>
      <c r="V56" s="1581">
        <f>3000000-100000</f>
        <v>2900000</v>
      </c>
      <c r="W56" s="2196"/>
      <c r="X56" s="2198"/>
      <c r="Y56" s="2196"/>
      <c r="Z56" s="2209"/>
      <c r="AA56" s="2196"/>
      <c r="AB56" s="2196"/>
      <c r="AC56" s="2196"/>
      <c r="AD56" s="2196"/>
      <c r="AE56" s="2196"/>
      <c r="AF56" s="2196"/>
      <c r="AG56" s="2196"/>
      <c r="AH56" s="2248"/>
      <c r="AI56" s="2196"/>
      <c r="AJ56" s="2196"/>
      <c r="AK56" s="2196"/>
      <c r="AL56" s="2196"/>
      <c r="AM56" s="2196"/>
      <c r="AN56" s="2196"/>
      <c r="AO56" s="2197"/>
      <c r="AP56" s="2197"/>
      <c r="AQ56" s="2198"/>
    </row>
    <row r="57" spans="1:43" ht="21.75" customHeight="1" x14ac:dyDescent="0.2">
      <c r="A57" s="1506"/>
      <c r="D57" s="1508"/>
      <c r="E57" s="1507"/>
      <c r="F57" s="1507"/>
      <c r="G57" s="1508"/>
      <c r="H57" s="1507"/>
      <c r="I57" s="1507"/>
      <c r="J57" s="80"/>
      <c r="K57" s="77"/>
      <c r="L57" s="77"/>
      <c r="M57" s="80"/>
      <c r="N57" s="77"/>
      <c r="O57" s="1596"/>
      <c r="P57" s="1583"/>
      <c r="Q57" s="1597"/>
      <c r="R57" s="1588"/>
      <c r="S57" s="1598"/>
      <c r="T57" s="1383"/>
      <c r="U57" s="1595"/>
      <c r="V57" s="1581"/>
      <c r="W57" s="1584"/>
      <c r="X57" s="1582"/>
      <c r="Y57" s="1584"/>
      <c r="Z57" s="1600"/>
      <c r="AA57" s="1584"/>
      <c r="AB57" s="1584"/>
      <c r="AC57" s="1584"/>
      <c r="AD57" s="1584"/>
      <c r="AE57" s="1584"/>
      <c r="AF57" s="1584"/>
      <c r="AG57" s="1584"/>
      <c r="AH57" s="1601"/>
      <c r="AI57" s="1602"/>
      <c r="AJ57" s="1602"/>
      <c r="AK57" s="1602"/>
      <c r="AL57" s="1602"/>
      <c r="AM57" s="1602"/>
      <c r="AN57" s="1602"/>
      <c r="AO57" s="1603"/>
      <c r="AP57" s="1603"/>
      <c r="AQ57" s="1578"/>
    </row>
    <row r="58" spans="1:43" ht="99" hidden="1" customHeight="1" x14ac:dyDescent="0.2">
      <c r="A58" s="1506"/>
      <c r="D58" s="1508"/>
      <c r="E58" s="1507"/>
      <c r="F58" s="1507"/>
      <c r="G58" s="1508"/>
      <c r="H58" s="1507"/>
      <c r="I58" s="1507"/>
      <c r="J58" s="2122">
        <v>264</v>
      </c>
      <c r="K58" s="2123" t="s">
        <v>2016</v>
      </c>
      <c r="L58" s="2123" t="s">
        <v>2017</v>
      </c>
      <c r="M58" s="2122">
        <v>1</v>
      </c>
      <c r="N58" s="2251" t="s">
        <v>2018</v>
      </c>
      <c r="O58" s="2122" t="s">
        <v>2019</v>
      </c>
      <c r="P58" s="2099" t="s">
        <v>2020</v>
      </c>
      <c r="Q58" s="2249">
        <v>1</v>
      </c>
      <c r="R58" s="2215">
        <f>SUM(V58:V70)</f>
        <v>150000000</v>
      </c>
      <c r="S58" s="2123" t="s">
        <v>2021</v>
      </c>
      <c r="T58" s="2123" t="s">
        <v>2022</v>
      </c>
      <c r="U58" s="1604"/>
      <c r="V58" s="1576"/>
      <c r="W58" s="2218" t="s">
        <v>63</v>
      </c>
      <c r="X58" s="2218" t="s">
        <v>2023</v>
      </c>
      <c r="Y58" s="2226">
        <v>282326</v>
      </c>
      <c r="Z58" s="2252">
        <v>292684</v>
      </c>
      <c r="AA58" s="2226">
        <v>135912</v>
      </c>
      <c r="AB58" s="2226">
        <v>45122</v>
      </c>
      <c r="AC58" s="2226">
        <v>307101</v>
      </c>
      <c r="AD58" s="2226">
        <v>86875</v>
      </c>
      <c r="AE58" s="2226">
        <v>2145</v>
      </c>
      <c r="AF58" s="2226">
        <v>12718</v>
      </c>
      <c r="AG58" s="2226">
        <v>26</v>
      </c>
      <c r="AH58" s="2196">
        <v>37</v>
      </c>
      <c r="AI58" s="2196" t="e">
        <f>#REF!</f>
        <v>#REF!</v>
      </c>
      <c r="AJ58" s="2196"/>
      <c r="AK58" s="2196">
        <v>43029</v>
      </c>
      <c r="AL58" s="2196">
        <v>16982</v>
      </c>
      <c r="AM58" s="2196">
        <v>60013</v>
      </c>
      <c r="AN58" s="2196">
        <v>575010</v>
      </c>
      <c r="AO58" s="2197">
        <v>43102</v>
      </c>
      <c r="AP58" s="2197">
        <v>43465</v>
      </c>
      <c r="AQ58" s="2198" t="s">
        <v>1923</v>
      </c>
    </row>
    <row r="59" spans="1:43" ht="105" customHeight="1" x14ac:dyDescent="0.2">
      <c r="A59" s="1506"/>
      <c r="D59" s="1508"/>
      <c r="E59" s="1507"/>
      <c r="F59" s="1507"/>
      <c r="G59" s="1508"/>
      <c r="H59" s="1507"/>
      <c r="I59" s="1507"/>
      <c r="J59" s="2124"/>
      <c r="K59" s="2098"/>
      <c r="L59" s="2123"/>
      <c r="M59" s="2122"/>
      <c r="N59" s="2251"/>
      <c r="O59" s="2122"/>
      <c r="P59" s="2123"/>
      <c r="Q59" s="2249"/>
      <c r="R59" s="2213"/>
      <c r="S59" s="2123"/>
      <c r="T59" s="2250"/>
      <c r="U59" s="1605" t="s">
        <v>2101</v>
      </c>
      <c r="V59" s="1576">
        <f>0+30000000</f>
        <v>30000000</v>
      </c>
      <c r="W59" s="2196"/>
      <c r="X59" s="2198"/>
      <c r="Y59" s="2196"/>
      <c r="Z59" s="2209"/>
      <c r="AA59" s="2196"/>
      <c r="AB59" s="2196"/>
      <c r="AC59" s="2196"/>
      <c r="AD59" s="2196"/>
      <c r="AE59" s="2196"/>
      <c r="AF59" s="2196"/>
      <c r="AG59" s="2196"/>
      <c r="AH59" s="2196"/>
      <c r="AI59" s="2196"/>
      <c r="AJ59" s="2196"/>
      <c r="AK59" s="2196"/>
      <c r="AL59" s="2196"/>
      <c r="AM59" s="2196"/>
      <c r="AN59" s="2196"/>
      <c r="AO59" s="2197"/>
      <c r="AP59" s="2197"/>
      <c r="AQ59" s="2198"/>
    </row>
    <row r="60" spans="1:43" ht="104.25" customHeight="1" x14ac:dyDescent="0.2">
      <c r="A60" s="1506"/>
      <c r="D60" s="1508"/>
      <c r="E60" s="1507"/>
      <c r="F60" s="1507"/>
      <c r="G60" s="1508"/>
      <c r="H60" s="1507"/>
      <c r="I60" s="1507"/>
      <c r="J60" s="2124"/>
      <c r="K60" s="2098"/>
      <c r="L60" s="2123"/>
      <c r="M60" s="2122"/>
      <c r="N60" s="2251"/>
      <c r="O60" s="2122"/>
      <c r="P60" s="2123"/>
      <c r="Q60" s="2249"/>
      <c r="R60" s="2213"/>
      <c r="S60" s="2123"/>
      <c r="T60" s="2250"/>
      <c r="U60" s="1605" t="s">
        <v>2102</v>
      </c>
      <c r="V60" s="1576">
        <f>0+8000000</f>
        <v>8000000</v>
      </c>
      <c r="W60" s="2196"/>
      <c r="X60" s="2198"/>
      <c r="Y60" s="2196"/>
      <c r="Z60" s="2209"/>
      <c r="AA60" s="2196"/>
      <c r="AB60" s="2196"/>
      <c r="AC60" s="2196"/>
      <c r="AD60" s="2196"/>
      <c r="AE60" s="2196"/>
      <c r="AF60" s="2196"/>
      <c r="AG60" s="2196"/>
      <c r="AH60" s="2196"/>
      <c r="AI60" s="2196"/>
      <c r="AJ60" s="2196"/>
      <c r="AK60" s="2196"/>
      <c r="AL60" s="2196"/>
      <c r="AM60" s="2196"/>
      <c r="AN60" s="2196"/>
      <c r="AO60" s="2197"/>
      <c r="AP60" s="2197"/>
      <c r="AQ60" s="2198"/>
    </row>
    <row r="61" spans="1:43" ht="103.5" customHeight="1" x14ac:dyDescent="0.2">
      <c r="A61" s="1506"/>
      <c r="D61" s="1508"/>
      <c r="E61" s="1507"/>
      <c r="F61" s="1507"/>
      <c r="G61" s="1508"/>
      <c r="H61" s="1507"/>
      <c r="I61" s="1507"/>
      <c r="J61" s="2124"/>
      <c r="K61" s="2098"/>
      <c r="L61" s="2123"/>
      <c r="M61" s="2122"/>
      <c r="N61" s="2251"/>
      <c r="O61" s="2122"/>
      <c r="P61" s="2123"/>
      <c r="Q61" s="2249"/>
      <c r="R61" s="2213"/>
      <c r="S61" s="2123"/>
      <c r="T61" s="2250"/>
      <c r="U61" s="1605" t="s">
        <v>2103</v>
      </c>
      <c r="V61" s="1576">
        <f>0+11000000</f>
        <v>11000000</v>
      </c>
      <c r="W61" s="2196"/>
      <c r="X61" s="2198"/>
      <c r="Y61" s="2196"/>
      <c r="Z61" s="2209"/>
      <c r="AA61" s="2196"/>
      <c r="AB61" s="2196"/>
      <c r="AC61" s="2196"/>
      <c r="AD61" s="2196"/>
      <c r="AE61" s="2196"/>
      <c r="AF61" s="2196"/>
      <c r="AG61" s="2196"/>
      <c r="AH61" s="2196"/>
      <c r="AI61" s="2196"/>
      <c r="AJ61" s="2196"/>
      <c r="AK61" s="2196"/>
      <c r="AL61" s="2196"/>
      <c r="AM61" s="2196"/>
      <c r="AN61" s="2196"/>
      <c r="AO61" s="2197"/>
      <c r="AP61" s="2197"/>
      <c r="AQ61" s="2198"/>
    </row>
    <row r="62" spans="1:43" ht="134.25" customHeight="1" x14ac:dyDescent="0.2">
      <c r="A62" s="1506"/>
      <c r="D62" s="1508"/>
      <c r="E62" s="1507"/>
      <c r="F62" s="1507"/>
      <c r="G62" s="1508"/>
      <c r="H62" s="1507"/>
      <c r="I62" s="1507"/>
      <c r="J62" s="2124"/>
      <c r="K62" s="2098"/>
      <c r="L62" s="2123"/>
      <c r="M62" s="2122"/>
      <c r="N62" s="2251"/>
      <c r="O62" s="2122"/>
      <c r="P62" s="2123"/>
      <c r="Q62" s="2249"/>
      <c r="R62" s="2213"/>
      <c r="S62" s="2123"/>
      <c r="T62" s="2250"/>
      <c r="U62" s="1605" t="s">
        <v>2104</v>
      </c>
      <c r="V62" s="1576">
        <f>0+11000000</f>
        <v>11000000</v>
      </c>
      <c r="W62" s="2196"/>
      <c r="X62" s="2198"/>
      <c r="Y62" s="2196"/>
      <c r="Z62" s="2209"/>
      <c r="AA62" s="2196"/>
      <c r="AB62" s="2196"/>
      <c r="AC62" s="2196"/>
      <c r="AD62" s="2196"/>
      <c r="AE62" s="2196"/>
      <c r="AF62" s="2196"/>
      <c r="AG62" s="2196"/>
      <c r="AH62" s="2196"/>
      <c r="AI62" s="2196"/>
      <c r="AJ62" s="2196"/>
      <c r="AK62" s="2196"/>
      <c r="AL62" s="2196"/>
      <c r="AM62" s="2196"/>
      <c r="AN62" s="2196"/>
      <c r="AO62" s="2197"/>
      <c r="AP62" s="2197"/>
      <c r="AQ62" s="2198"/>
    </row>
    <row r="63" spans="1:43" ht="91.5" customHeight="1" x14ac:dyDescent="0.2">
      <c r="A63" s="1506"/>
      <c r="D63" s="1508"/>
      <c r="E63" s="1507"/>
      <c r="F63" s="1507"/>
      <c r="G63" s="1508"/>
      <c r="H63" s="1507"/>
      <c r="I63" s="1507"/>
      <c r="J63" s="2124"/>
      <c r="K63" s="2098"/>
      <c r="L63" s="2123"/>
      <c r="M63" s="2122"/>
      <c r="N63" s="2251"/>
      <c r="O63" s="2122"/>
      <c r="P63" s="2123"/>
      <c r="Q63" s="2249"/>
      <c r="R63" s="2213"/>
      <c r="S63" s="2123"/>
      <c r="T63" s="2250"/>
      <c r="U63" s="1605" t="s">
        <v>2105</v>
      </c>
      <c r="V63" s="1576">
        <f>0+5500000</f>
        <v>5500000</v>
      </c>
      <c r="W63" s="2196"/>
      <c r="X63" s="2198"/>
      <c r="Y63" s="2196"/>
      <c r="Z63" s="2209"/>
      <c r="AA63" s="2196"/>
      <c r="AB63" s="2196"/>
      <c r="AC63" s="2196"/>
      <c r="AD63" s="2196"/>
      <c r="AE63" s="2196"/>
      <c r="AF63" s="2196"/>
      <c r="AG63" s="2196"/>
      <c r="AH63" s="2196"/>
      <c r="AI63" s="2196"/>
      <c r="AJ63" s="2196"/>
      <c r="AK63" s="2196"/>
      <c r="AL63" s="2196"/>
      <c r="AM63" s="2196"/>
      <c r="AN63" s="2196"/>
      <c r="AO63" s="2197"/>
      <c r="AP63" s="2197"/>
      <c r="AQ63" s="2198"/>
    </row>
    <row r="64" spans="1:43" ht="57" customHeight="1" x14ac:dyDescent="0.2">
      <c r="A64" s="1506"/>
      <c r="D64" s="1508"/>
      <c r="E64" s="1507"/>
      <c r="F64" s="1507"/>
      <c r="G64" s="1508"/>
      <c r="H64" s="1507"/>
      <c r="I64" s="1507"/>
      <c r="J64" s="2124"/>
      <c r="K64" s="2098"/>
      <c r="L64" s="2123"/>
      <c r="M64" s="2122"/>
      <c r="N64" s="2251"/>
      <c r="O64" s="2122"/>
      <c r="P64" s="2123"/>
      <c r="Q64" s="2249"/>
      <c r="R64" s="2213"/>
      <c r="S64" s="2123"/>
      <c r="T64" s="2250"/>
      <c r="U64" s="1605" t="s">
        <v>2106</v>
      </c>
      <c r="V64" s="1576">
        <f>0+3100000</f>
        <v>3100000</v>
      </c>
      <c r="W64" s="2196"/>
      <c r="X64" s="2198"/>
      <c r="Y64" s="2196"/>
      <c r="Z64" s="2209"/>
      <c r="AA64" s="2196"/>
      <c r="AB64" s="2196"/>
      <c r="AC64" s="2196"/>
      <c r="AD64" s="2196"/>
      <c r="AE64" s="2196"/>
      <c r="AF64" s="2196"/>
      <c r="AG64" s="2196"/>
      <c r="AH64" s="2196"/>
      <c r="AI64" s="2196"/>
      <c r="AJ64" s="2196"/>
      <c r="AK64" s="2196"/>
      <c r="AL64" s="2196"/>
      <c r="AM64" s="2196"/>
      <c r="AN64" s="2196"/>
      <c r="AO64" s="2197"/>
      <c r="AP64" s="2197"/>
      <c r="AQ64" s="2198"/>
    </row>
    <row r="65" spans="1:43" ht="57" customHeight="1" x14ac:dyDescent="0.2">
      <c r="A65" s="1506"/>
      <c r="D65" s="1508"/>
      <c r="E65" s="1507"/>
      <c r="F65" s="1507"/>
      <c r="G65" s="1508"/>
      <c r="H65" s="1507"/>
      <c r="I65" s="1507"/>
      <c r="J65" s="2124"/>
      <c r="K65" s="2098"/>
      <c r="L65" s="2123"/>
      <c r="M65" s="2122"/>
      <c r="N65" s="2251"/>
      <c r="O65" s="2122"/>
      <c r="P65" s="2123"/>
      <c r="Q65" s="2249"/>
      <c r="R65" s="2213"/>
      <c r="S65" s="2123"/>
      <c r="T65" s="2250"/>
      <c r="U65" s="1605" t="s">
        <v>2107</v>
      </c>
      <c r="V65" s="1576">
        <f>0+4000000</f>
        <v>4000000</v>
      </c>
      <c r="W65" s="2196"/>
      <c r="X65" s="2198"/>
      <c r="Y65" s="2196"/>
      <c r="Z65" s="2209"/>
      <c r="AA65" s="2196"/>
      <c r="AB65" s="2196"/>
      <c r="AC65" s="2196"/>
      <c r="AD65" s="2196"/>
      <c r="AE65" s="2196"/>
      <c r="AF65" s="2196"/>
      <c r="AG65" s="2196"/>
      <c r="AH65" s="2196"/>
      <c r="AI65" s="2196"/>
      <c r="AJ65" s="2196"/>
      <c r="AK65" s="2196"/>
      <c r="AL65" s="2196"/>
      <c r="AM65" s="2196"/>
      <c r="AN65" s="2196"/>
      <c r="AO65" s="2197"/>
      <c r="AP65" s="2197"/>
      <c r="AQ65" s="2198"/>
    </row>
    <row r="66" spans="1:43" ht="57" customHeight="1" x14ac:dyDescent="0.2">
      <c r="A66" s="1506"/>
      <c r="D66" s="1508"/>
      <c r="E66" s="1507"/>
      <c r="F66" s="1507"/>
      <c r="G66" s="1508"/>
      <c r="H66" s="1507"/>
      <c r="I66" s="1507"/>
      <c r="J66" s="2124"/>
      <c r="K66" s="2098"/>
      <c r="L66" s="2123"/>
      <c r="M66" s="2122"/>
      <c r="N66" s="2251"/>
      <c r="O66" s="2122"/>
      <c r="P66" s="2123"/>
      <c r="Q66" s="2249"/>
      <c r="R66" s="2213"/>
      <c r="S66" s="2123"/>
      <c r="T66" s="2250"/>
      <c r="U66" s="1605" t="s">
        <v>2108</v>
      </c>
      <c r="V66" s="1576">
        <f>0+47700000</f>
        <v>47700000</v>
      </c>
      <c r="W66" s="2196"/>
      <c r="X66" s="2198"/>
      <c r="Y66" s="2196"/>
      <c r="Z66" s="2209"/>
      <c r="AA66" s="2196"/>
      <c r="AB66" s="2196"/>
      <c r="AC66" s="2196"/>
      <c r="AD66" s="2196"/>
      <c r="AE66" s="2196"/>
      <c r="AF66" s="2196"/>
      <c r="AG66" s="2196"/>
      <c r="AH66" s="2196"/>
      <c r="AI66" s="2196"/>
      <c r="AJ66" s="2196"/>
      <c r="AK66" s="2196"/>
      <c r="AL66" s="2196"/>
      <c r="AM66" s="2196"/>
      <c r="AN66" s="2196"/>
      <c r="AO66" s="2197"/>
      <c r="AP66" s="2197"/>
      <c r="AQ66" s="2198"/>
    </row>
    <row r="67" spans="1:43" ht="77.25" customHeight="1" x14ac:dyDescent="0.2">
      <c r="A67" s="1506"/>
      <c r="D67" s="1508"/>
      <c r="E67" s="1507"/>
      <c r="F67" s="1507"/>
      <c r="G67" s="1508"/>
      <c r="H67" s="1507"/>
      <c r="I67" s="1507"/>
      <c r="J67" s="2124"/>
      <c r="K67" s="2098"/>
      <c r="L67" s="2123"/>
      <c r="M67" s="2122"/>
      <c r="N67" s="2251"/>
      <c r="O67" s="2122"/>
      <c r="P67" s="2123"/>
      <c r="Q67" s="2249"/>
      <c r="R67" s="2213"/>
      <c r="S67" s="2123"/>
      <c r="T67" s="2250"/>
      <c r="U67" s="1606" t="s">
        <v>2109</v>
      </c>
      <c r="V67" s="1576">
        <f>0+11000000</f>
        <v>11000000</v>
      </c>
      <c r="W67" s="2196"/>
      <c r="X67" s="2198"/>
      <c r="Y67" s="2196"/>
      <c r="Z67" s="2209"/>
      <c r="AA67" s="2196"/>
      <c r="AB67" s="2196"/>
      <c r="AC67" s="2196"/>
      <c r="AD67" s="2196"/>
      <c r="AE67" s="2196"/>
      <c r="AF67" s="2196"/>
      <c r="AG67" s="2196"/>
      <c r="AH67" s="2196"/>
      <c r="AI67" s="2196"/>
      <c r="AJ67" s="2196"/>
      <c r="AK67" s="2196"/>
      <c r="AL67" s="2196"/>
      <c r="AM67" s="2196"/>
      <c r="AN67" s="2196"/>
      <c r="AO67" s="2197"/>
      <c r="AP67" s="2197"/>
      <c r="AQ67" s="2198"/>
    </row>
    <row r="68" spans="1:43" ht="57" customHeight="1" x14ac:dyDescent="0.2">
      <c r="A68" s="1506"/>
      <c r="D68" s="1508"/>
      <c r="E68" s="1507"/>
      <c r="F68" s="1507"/>
      <c r="G68" s="1508"/>
      <c r="H68" s="1507"/>
      <c r="I68" s="1507"/>
      <c r="J68" s="2124"/>
      <c r="K68" s="2098"/>
      <c r="L68" s="2123"/>
      <c r="M68" s="2122"/>
      <c r="N68" s="2251"/>
      <c r="O68" s="2122"/>
      <c r="P68" s="2123"/>
      <c r="Q68" s="2249"/>
      <c r="R68" s="2213"/>
      <c r="S68" s="2123"/>
      <c r="T68" s="2250"/>
      <c r="U68" s="1605" t="s">
        <v>2110</v>
      </c>
      <c r="V68" s="1576">
        <f>0+4300000</f>
        <v>4300000</v>
      </c>
      <c r="W68" s="2196"/>
      <c r="X68" s="2198"/>
      <c r="Y68" s="2196"/>
      <c r="Z68" s="2209"/>
      <c r="AA68" s="2196"/>
      <c r="AB68" s="2196"/>
      <c r="AC68" s="2196"/>
      <c r="AD68" s="2196"/>
      <c r="AE68" s="2196"/>
      <c r="AF68" s="2196"/>
      <c r="AG68" s="2196"/>
      <c r="AH68" s="2196"/>
      <c r="AI68" s="2196"/>
      <c r="AJ68" s="2196"/>
      <c r="AK68" s="2196"/>
      <c r="AL68" s="2196"/>
      <c r="AM68" s="2196"/>
      <c r="AN68" s="2196"/>
      <c r="AO68" s="2197"/>
      <c r="AP68" s="2197"/>
      <c r="AQ68" s="2198"/>
    </row>
    <row r="69" spans="1:43" ht="57" customHeight="1" x14ac:dyDescent="0.2">
      <c r="A69" s="1506"/>
      <c r="D69" s="1508"/>
      <c r="E69" s="1507"/>
      <c r="F69" s="1507"/>
      <c r="G69" s="1508"/>
      <c r="H69" s="1507"/>
      <c r="I69" s="1507"/>
      <c r="J69" s="2124"/>
      <c r="K69" s="2098"/>
      <c r="L69" s="2123"/>
      <c r="M69" s="2122"/>
      <c r="N69" s="2251"/>
      <c r="O69" s="2122"/>
      <c r="P69" s="2123"/>
      <c r="Q69" s="2249"/>
      <c r="R69" s="2213"/>
      <c r="S69" s="2123"/>
      <c r="T69" s="2250"/>
      <c r="U69" s="1605" t="s">
        <v>2111</v>
      </c>
      <c r="V69" s="1576">
        <f>0+6400000</f>
        <v>6400000</v>
      </c>
      <c r="W69" s="2196"/>
      <c r="X69" s="2198"/>
      <c r="Y69" s="2196"/>
      <c r="Z69" s="2209"/>
      <c r="AA69" s="2196"/>
      <c r="AB69" s="2196"/>
      <c r="AC69" s="2196"/>
      <c r="AD69" s="2196"/>
      <c r="AE69" s="2196"/>
      <c r="AF69" s="2196"/>
      <c r="AG69" s="2196"/>
      <c r="AH69" s="2196"/>
      <c r="AI69" s="2196"/>
      <c r="AJ69" s="2196"/>
      <c r="AK69" s="2196"/>
      <c r="AL69" s="2196"/>
      <c r="AM69" s="2196"/>
      <c r="AN69" s="2196"/>
      <c r="AO69" s="2197"/>
      <c r="AP69" s="2197"/>
      <c r="AQ69" s="2198"/>
    </row>
    <row r="70" spans="1:43" ht="87" customHeight="1" x14ac:dyDescent="0.2">
      <c r="A70" s="1506"/>
      <c r="D70" s="1508"/>
      <c r="E70" s="1507"/>
      <c r="F70" s="1507"/>
      <c r="G70" s="1508"/>
      <c r="H70" s="1507"/>
      <c r="I70" s="1507"/>
      <c r="J70" s="2124"/>
      <c r="K70" s="2098"/>
      <c r="L70" s="2123"/>
      <c r="M70" s="2122"/>
      <c r="N70" s="2251"/>
      <c r="O70" s="2122"/>
      <c r="P70" s="2123"/>
      <c r="Q70" s="2249"/>
      <c r="R70" s="2213"/>
      <c r="S70" s="2123"/>
      <c r="T70" s="2250"/>
      <c r="U70" s="1605" t="s">
        <v>2112</v>
      </c>
      <c r="V70" s="1576">
        <f>0+8000000</f>
        <v>8000000</v>
      </c>
      <c r="W70" s="2196"/>
      <c r="X70" s="2198"/>
      <c r="Y70" s="2196"/>
      <c r="Z70" s="2209"/>
      <c r="AA70" s="2196"/>
      <c r="AB70" s="2196"/>
      <c r="AC70" s="2196"/>
      <c r="AD70" s="2196"/>
      <c r="AE70" s="2196"/>
      <c r="AF70" s="2196"/>
      <c r="AG70" s="2196"/>
      <c r="AH70" s="2196"/>
      <c r="AI70" s="2196"/>
      <c r="AJ70" s="2196"/>
      <c r="AK70" s="2196"/>
      <c r="AL70" s="2196"/>
      <c r="AM70" s="2196"/>
      <c r="AN70" s="2196"/>
      <c r="AO70" s="2197"/>
      <c r="AP70" s="2197"/>
      <c r="AQ70" s="2198"/>
    </row>
    <row r="71" spans="1:43" ht="15.75" customHeight="1" x14ac:dyDescent="0.2">
      <c r="A71" s="1506"/>
      <c r="D71" s="1508"/>
      <c r="E71" s="1507"/>
      <c r="F71" s="1507"/>
      <c r="G71" s="1508"/>
      <c r="H71" s="1507"/>
      <c r="I71" s="1507"/>
      <c r="J71" s="90"/>
      <c r="K71" s="91"/>
      <c r="L71" s="1598"/>
      <c r="M71" s="80"/>
      <c r="N71" s="1607"/>
      <c r="O71" s="80"/>
      <c r="P71" s="77"/>
      <c r="Q71" s="1608"/>
      <c r="R71" s="1609"/>
      <c r="S71" s="1598"/>
      <c r="T71" s="1367"/>
      <c r="U71" s="1610"/>
      <c r="V71" s="1576"/>
      <c r="W71" s="1602"/>
      <c r="X71" s="1578"/>
      <c r="Y71" s="1602"/>
      <c r="Z71" s="1611"/>
      <c r="AA71" s="1602"/>
      <c r="AB71" s="1602"/>
      <c r="AC71" s="1602"/>
      <c r="AD71" s="1602"/>
      <c r="AE71" s="1602"/>
      <c r="AF71" s="1602"/>
      <c r="AG71" s="1602"/>
      <c r="AH71" s="1602"/>
      <c r="AI71" s="1602"/>
      <c r="AJ71" s="1602"/>
      <c r="AK71" s="1602"/>
      <c r="AL71" s="1602"/>
      <c r="AM71" s="1602"/>
      <c r="AN71" s="1602"/>
      <c r="AO71" s="1603"/>
      <c r="AP71" s="1603"/>
      <c r="AQ71" s="1578"/>
    </row>
    <row r="72" spans="1:43" ht="75" customHeight="1" x14ac:dyDescent="0.2">
      <c r="A72" s="2255"/>
      <c r="B72" s="2256"/>
      <c r="C72" s="2256"/>
      <c r="D72" s="2257"/>
      <c r="E72" s="2256"/>
      <c r="F72" s="2256"/>
      <c r="G72" s="2257"/>
      <c r="H72" s="2258"/>
      <c r="I72" s="2258"/>
      <c r="J72" s="2198">
        <v>265</v>
      </c>
      <c r="K72" s="2123" t="s">
        <v>2024</v>
      </c>
      <c r="L72" s="2243" t="s">
        <v>2025</v>
      </c>
      <c r="M72" s="2196">
        <v>1</v>
      </c>
      <c r="N72" s="2123" t="s">
        <v>2026</v>
      </c>
      <c r="O72" s="2199" t="s">
        <v>2027</v>
      </c>
      <c r="P72" s="2253" t="s">
        <v>2028</v>
      </c>
      <c r="Q72" s="2254">
        <v>1</v>
      </c>
      <c r="R72" s="2260">
        <f>SUM(V72:V83)</f>
        <v>582500000</v>
      </c>
      <c r="S72" s="2261" t="s">
        <v>2029</v>
      </c>
      <c r="T72" s="2123" t="s">
        <v>2030</v>
      </c>
      <c r="U72" s="1612" t="s">
        <v>2031</v>
      </c>
      <c r="V72" s="1513">
        <v>18000000</v>
      </c>
      <c r="W72" s="2198" t="s">
        <v>63</v>
      </c>
      <c r="X72" s="2198" t="s">
        <v>90</v>
      </c>
      <c r="Y72" s="2201">
        <v>282326</v>
      </c>
      <c r="Z72" s="2259">
        <v>292684</v>
      </c>
      <c r="AA72" s="2201">
        <v>135912</v>
      </c>
      <c r="AB72" s="2201">
        <v>45122</v>
      </c>
      <c r="AC72" s="2201">
        <v>307101</v>
      </c>
      <c r="AD72" s="2201">
        <v>86875</v>
      </c>
      <c r="AE72" s="2201">
        <v>2145</v>
      </c>
      <c r="AF72" s="2201">
        <v>12718</v>
      </c>
      <c r="AG72" s="2201">
        <v>26</v>
      </c>
      <c r="AH72" s="2201">
        <v>37</v>
      </c>
      <c r="AI72" s="2201"/>
      <c r="AJ72" s="2201"/>
      <c r="AK72" s="2201">
        <v>43029</v>
      </c>
      <c r="AL72" s="2201">
        <v>16982</v>
      </c>
      <c r="AM72" s="2201">
        <v>60013</v>
      </c>
      <c r="AN72" s="2201" t="e">
        <f>#REF!</f>
        <v>#REF!</v>
      </c>
      <c r="AO72" s="2197">
        <v>43102</v>
      </c>
      <c r="AP72" s="2197">
        <v>43465</v>
      </c>
      <c r="AQ72" s="2198" t="s">
        <v>2008</v>
      </c>
    </row>
    <row r="73" spans="1:43" ht="108.75" customHeight="1" x14ac:dyDescent="0.2">
      <c r="A73" s="2255"/>
      <c r="B73" s="2256"/>
      <c r="C73" s="2256"/>
      <c r="D73" s="2257"/>
      <c r="E73" s="2256"/>
      <c r="F73" s="2256"/>
      <c r="G73" s="2257"/>
      <c r="H73" s="2258"/>
      <c r="I73" s="2258"/>
      <c r="J73" s="2198"/>
      <c r="K73" s="2123"/>
      <c r="L73" s="2243"/>
      <c r="M73" s="2196"/>
      <c r="N73" s="2123"/>
      <c r="O73" s="2199"/>
      <c r="P73" s="2253"/>
      <c r="Q73" s="2254"/>
      <c r="R73" s="2260"/>
      <c r="S73" s="2261"/>
      <c r="T73" s="2123"/>
      <c r="U73" s="1371" t="s">
        <v>2032</v>
      </c>
      <c r="V73" s="1513">
        <v>58000000</v>
      </c>
      <c r="W73" s="2196"/>
      <c r="X73" s="2198"/>
      <c r="Y73" s="2201"/>
      <c r="Z73" s="2259"/>
      <c r="AA73" s="2201"/>
      <c r="AB73" s="2201"/>
      <c r="AC73" s="2201"/>
      <c r="AD73" s="2201"/>
      <c r="AE73" s="2201"/>
      <c r="AF73" s="2201"/>
      <c r="AG73" s="2201"/>
      <c r="AH73" s="2201"/>
      <c r="AI73" s="2201"/>
      <c r="AJ73" s="2201"/>
      <c r="AK73" s="2201"/>
      <c r="AL73" s="2201"/>
      <c r="AM73" s="2201"/>
      <c r="AN73" s="2201"/>
      <c r="AO73" s="2197"/>
      <c r="AP73" s="2197"/>
      <c r="AQ73" s="2198"/>
    </row>
    <row r="74" spans="1:43" ht="60.75" customHeight="1" x14ac:dyDescent="0.2">
      <c r="A74" s="2255"/>
      <c r="B74" s="2256"/>
      <c r="C74" s="2256"/>
      <c r="D74" s="2257"/>
      <c r="E74" s="2256"/>
      <c r="F74" s="2256"/>
      <c r="G74" s="2257"/>
      <c r="H74" s="2258"/>
      <c r="I74" s="2258"/>
      <c r="J74" s="2198"/>
      <c r="K74" s="2123"/>
      <c r="L74" s="2243"/>
      <c r="M74" s="2196"/>
      <c r="N74" s="2123"/>
      <c r="O74" s="2199"/>
      <c r="P74" s="2253"/>
      <c r="Q74" s="2254"/>
      <c r="R74" s="2260"/>
      <c r="S74" s="2261"/>
      <c r="T74" s="2123"/>
      <c r="U74" s="1371" t="s">
        <v>2033</v>
      </c>
      <c r="V74" s="1513">
        <v>89100000</v>
      </c>
      <c r="W74" s="2196"/>
      <c r="X74" s="2198"/>
      <c r="Y74" s="2201"/>
      <c r="Z74" s="2259"/>
      <c r="AA74" s="2201"/>
      <c r="AB74" s="2201"/>
      <c r="AC74" s="2201"/>
      <c r="AD74" s="2201"/>
      <c r="AE74" s="2201"/>
      <c r="AF74" s="2201"/>
      <c r="AG74" s="2201"/>
      <c r="AH74" s="2201"/>
      <c r="AI74" s="2201"/>
      <c r="AJ74" s="2201"/>
      <c r="AK74" s="2201"/>
      <c r="AL74" s="2201"/>
      <c r="AM74" s="2201"/>
      <c r="AN74" s="2201"/>
      <c r="AO74" s="2197"/>
      <c r="AP74" s="2197"/>
      <c r="AQ74" s="2198"/>
    </row>
    <row r="75" spans="1:43" ht="56.25" customHeight="1" x14ac:dyDescent="0.2">
      <c r="A75" s="2255"/>
      <c r="B75" s="2256"/>
      <c r="C75" s="2256"/>
      <c r="D75" s="2257"/>
      <c r="E75" s="2256"/>
      <c r="F75" s="2256"/>
      <c r="G75" s="2257"/>
      <c r="H75" s="2258"/>
      <c r="I75" s="2258"/>
      <c r="J75" s="2198"/>
      <c r="K75" s="2123"/>
      <c r="L75" s="2243"/>
      <c r="M75" s="2196"/>
      <c r="N75" s="2123"/>
      <c r="O75" s="2199"/>
      <c r="P75" s="2253"/>
      <c r="Q75" s="2254"/>
      <c r="R75" s="2260"/>
      <c r="S75" s="2261"/>
      <c r="T75" s="2123"/>
      <c r="U75" s="1371" t="s">
        <v>2034</v>
      </c>
      <c r="V75" s="1576">
        <f>62400000+65120000-20480000-32000000-28800000</f>
        <v>46240000</v>
      </c>
      <c r="W75" s="2196"/>
      <c r="X75" s="2198"/>
      <c r="Y75" s="2201"/>
      <c r="Z75" s="2259"/>
      <c r="AA75" s="2201"/>
      <c r="AB75" s="2201"/>
      <c r="AC75" s="2201"/>
      <c r="AD75" s="2201"/>
      <c r="AE75" s="2201"/>
      <c r="AF75" s="2201"/>
      <c r="AG75" s="2201"/>
      <c r="AH75" s="2201"/>
      <c r="AI75" s="2201"/>
      <c r="AJ75" s="2201"/>
      <c r="AK75" s="2201"/>
      <c r="AL75" s="2201"/>
      <c r="AM75" s="2201"/>
      <c r="AN75" s="2201"/>
      <c r="AO75" s="2197"/>
      <c r="AP75" s="2197"/>
      <c r="AQ75" s="2198"/>
    </row>
    <row r="76" spans="1:43" ht="39.75" customHeight="1" x14ac:dyDescent="0.2">
      <c r="A76" s="2255"/>
      <c r="B76" s="2256"/>
      <c r="C76" s="2256"/>
      <c r="D76" s="2257"/>
      <c r="E76" s="2256"/>
      <c r="F76" s="2256"/>
      <c r="G76" s="2257"/>
      <c r="H76" s="2258"/>
      <c r="I76" s="2258"/>
      <c r="J76" s="2198"/>
      <c r="K76" s="2123"/>
      <c r="L76" s="2243"/>
      <c r="M76" s="2196"/>
      <c r="N76" s="2123"/>
      <c r="O76" s="2199"/>
      <c r="P76" s="2253"/>
      <c r="Q76" s="2254"/>
      <c r="R76" s="2260"/>
      <c r="S76" s="2261"/>
      <c r="T76" s="2123"/>
      <c r="U76" s="1371" t="s">
        <v>2035</v>
      </c>
      <c r="V76" s="1576">
        <f>20800000+39520000</f>
        <v>60320000</v>
      </c>
      <c r="W76" s="2196"/>
      <c r="X76" s="2198"/>
      <c r="Y76" s="2201"/>
      <c r="Z76" s="2259"/>
      <c r="AA76" s="2201"/>
      <c r="AB76" s="2201"/>
      <c r="AC76" s="2201"/>
      <c r="AD76" s="2201"/>
      <c r="AE76" s="2201"/>
      <c r="AF76" s="2201"/>
      <c r="AG76" s="2201"/>
      <c r="AH76" s="2201"/>
      <c r="AI76" s="2201"/>
      <c r="AJ76" s="2201"/>
      <c r="AK76" s="2201"/>
      <c r="AL76" s="2201"/>
      <c r="AM76" s="2201"/>
      <c r="AN76" s="2201"/>
      <c r="AO76" s="2197"/>
      <c r="AP76" s="2197"/>
      <c r="AQ76" s="2198"/>
    </row>
    <row r="77" spans="1:43" ht="72.75" customHeight="1" x14ac:dyDescent="0.2">
      <c r="A77" s="2255"/>
      <c r="B77" s="2256"/>
      <c r="C77" s="2256"/>
      <c r="D77" s="2257"/>
      <c r="E77" s="2256"/>
      <c r="F77" s="2256"/>
      <c r="G77" s="2257"/>
      <c r="H77" s="2258"/>
      <c r="I77" s="2258"/>
      <c r="J77" s="2198"/>
      <c r="K77" s="2123"/>
      <c r="L77" s="2243"/>
      <c r="M77" s="2196"/>
      <c r="N77" s="2123"/>
      <c r="O77" s="2199"/>
      <c r="P77" s="2253"/>
      <c r="Q77" s="2254"/>
      <c r="R77" s="2260"/>
      <c r="S77" s="2261"/>
      <c r="T77" s="2123"/>
      <c r="U77" s="1371" t="s">
        <v>2036</v>
      </c>
      <c r="V77" s="1576">
        <f>5760000+20480000+32000000+28800000</f>
        <v>87040000</v>
      </c>
      <c r="W77" s="2196"/>
      <c r="X77" s="2198"/>
      <c r="Y77" s="2201"/>
      <c r="Z77" s="2259"/>
      <c r="AA77" s="2201"/>
      <c r="AB77" s="2201"/>
      <c r="AC77" s="2201"/>
      <c r="AD77" s="2201"/>
      <c r="AE77" s="2201"/>
      <c r="AF77" s="2201"/>
      <c r="AG77" s="2201"/>
      <c r="AH77" s="2201"/>
      <c r="AI77" s="2201"/>
      <c r="AJ77" s="2201"/>
      <c r="AK77" s="2201"/>
      <c r="AL77" s="2201"/>
      <c r="AM77" s="2201"/>
      <c r="AN77" s="2201"/>
      <c r="AO77" s="2197"/>
      <c r="AP77" s="2197"/>
      <c r="AQ77" s="2198"/>
    </row>
    <row r="78" spans="1:43" ht="60.75" customHeight="1" x14ac:dyDescent="0.2">
      <c r="A78" s="2255"/>
      <c r="B78" s="2256"/>
      <c r="C78" s="2256"/>
      <c r="D78" s="2257"/>
      <c r="E78" s="2256"/>
      <c r="F78" s="2256"/>
      <c r="G78" s="2257"/>
      <c r="H78" s="2258"/>
      <c r="I78" s="2258"/>
      <c r="J78" s="2198"/>
      <c r="K78" s="2123"/>
      <c r="L78" s="2243"/>
      <c r="M78" s="2196"/>
      <c r="N78" s="2123"/>
      <c r="O78" s="2199"/>
      <c r="P78" s="2253"/>
      <c r="Q78" s="2254"/>
      <c r="R78" s="2260"/>
      <c r="S78" s="2261"/>
      <c r="T78" s="2123"/>
      <c r="U78" s="1371" t="s">
        <v>2037</v>
      </c>
      <c r="V78" s="1576">
        <f>14480000+11520000</f>
        <v>26000000</v>
      </c>
      <c r="W78" s="2196"/>
      <c r="X78" s="2198"/>
      <c r="Y78" s="2201"/>
      <c r="Z78" s="2259"/>
      <c r="AA78" s="2201"/>
      <c r="AB78" s="2201"/>
      <c r="AC78" s="2201"/>
      <c r="AD78" s="2201"/>
      <c r="AE78" s="2201"/>
      <c r="AF78" s="2201"/>
      <c r="AG78" s="2201"/>
      <c r="AH78" s="2201"/>
      <c r="AI78" s="2201"/>
      <c r="AJ78" s="2201"/>
      <c r="AK78" s="2201"/>
      <c r="AL78" s="2201"/>
      <c r="AM78" s="2201"/>
      <c r="AN78" s="2201"/>
      <c r="AO78" s="2197"/>
      <c r="AP78" s="2197"/>
      <c r="AQ78" s="2198"/>
    </row>
    <row r="79" spans="1:43" ht="39.75" customHeight="1" x14ac:dyDescent="0.2">
      <c r="A79" s="2255"/>
      <c r="B79" s="2256"/>
      <c r="C79" s="2256"/>
      <c r="D79" s="2257"/>
      <c r="E79" s="2256"/>
      <c r="F79" s="2256"/>
      <c r="G79" s="2257"/>
      <c r="H79" s="2258"/>
      <c r="I79" s="2258"/>
      <c r="J79" s="2198"/>
      <c r="K79" s="2123"/>
      <c r="L79" s="2243"/>
      <c r="M79" s="2196"/>
      <c r="N79" s="2123"/>
      <c r="O79" s="2199"/>
      <c r="P79" s="2253"/>
      <c r="Q79" s="2254"/>
      <c r="R79" s="2260"/>
      <c r="S79" s="2261"/>
      <c r="T79" s="2123" t="s">
        <v>2038</v>
      </c>
      <c r="U79" s="1371" t="s">
        <v>2039</v>
      </c>
      <c r="V79" s="1513">
        <v>8000000</v>
      </c>
      <c r="W79" s="2196"/>
      <c r="X79" s="2198"/>
      <c r="Y79" s="2201"/>
      <c r="Z79" s="2259"/>
      <c r="AA79" s="2201"/>
      <c r="AB79" s="2201"/>
      <c r="AC79" s="2201"/>
      <c r="AD79" s="2201"/>
      <c r="AE79" s="2201"/>
      <c r="AF79" s="2201"/>
      <c r="AG79" s="2201"/>
      <c r="AH79" s="2201"/>
      <c r="AI79" s="2201"/>
      <c r="AJ79" s="2201"/>
      <c r="AK79" s="2201"/>
      <c r="AL79" s="2201"/>
      <c r="AM79" s="2201"/>
      <c r="AN79" s="2201"/>
      <c r="AO79" s="2197"/>
      <c r="AP79" s="2197"/>
      <c r="AQ79" s="2198"/>
    </row>
    <row r="80" spans="1:43" ht="39.75" customHeight="1" x14ac:dyDescent="0.2">
      <c r="A80" s="2255"/>
      <c r="B80" s="2256"/>
      <c r="C80" s="2256"/>
      <c r="D80" s="2257"/>
      <c r="E80" s="2256"/>
      <c r="F80" s="2256"/>
      <c r="G80" s="2257"/>
      <c r="H80" s="2258"/>
      <c r="I80" s="2258"/>
      <c r="J80" s="2198"/>
      <c r="K80" s="2123"/>
      <c r="L80" s="2243"/>
      <c r="M80" s="2196"/>
      <c r="N80" s="2123"/>
      <c r="O80" s="2199"/>
      <c r="P80" s="2253"/>
      <c r="Q80" s="2254"/>
      <c r="R80" s="2260"/>
      <c r="S80" s="2261"/>
      <c r="T80" s="2123"/>
      <c r="U80" s="1371" t="s">
        <v>2040</v>
      </c>
      <c r="V80" s="1513">
        <v>6500000</v>
      </c>
      <c r="W80" s="2196"/>
      <c r="X80" s="2198"/>
      <c r="Y80" s="2201"/>
      <c r="Z80" s="2259"/>
      <c r="AA80" s="2201"/>
      <c r="AB80" s="2201"/>
      <c r="AC80" s="2201"/>
      <c r="AD80" s="2201"/>
      <c r="AE80" s="2201"/>
      <c r="AF80" s="2201"/>
      <c r="AG80" s="2201"/>
      <c r="AH80" s="2201"/>
      <c r="AI80" s="2201"/>
      <c r="AJ80" s="2201"/>
      <c r="AK80" s="2201"/>
      <c r="AL80" s="2201"/>
      <c r="AM80" s="2201"/>
      <c r="AN80" s="2201"/>
      <c r="AO80" s="2197"/>
      <c r="AP80" s="2197"/>
      <c r="AQ80" s="2198"/>
    </row>
    <row r="81" spans="1:43" ht="39.75" customHeight="1" x14ac:dyDescent="0.2">
      <c r="A81" s="2255"/>
      <c r="B81" s="2256"/>
      <c r="C81" s="2256"/>
      <c r="D81" s="2257"/>
      <c r="E81" s="2256"/>
      <c r="F81" s="2256"/>
      <c r="G81" s="2257"/>
      <c r="H81" s="2258"/>
      <c r="I81" s="2258"/>
      <c r="J81" s="2198"/>
      <c r="K81" s="2123"/>
      <c r="L81" s="2243"/>
      <c r="M81" s="2196"/>
      <c r="N81" s="2123"/>
      <c r="O81" s="2199"/>
      <c r="P81" s="2253"/>
      <c r="Q81" s="2254"/>
      <c r="R81" s="2260"/>
      <c r="S81" s="2261"/>
      <c r="T81" s="2123"/>
      <c r="U81" s="1371" t="s">
        <v>2041</v>
      </c>
      <c r="V81" s="1513">
        <v>18000000</v>
      </c>
      <c r="W81" s="2196"/>
      <c r="X81" s="2198"/>
      <c r="Y81" s="2201"/>
      <c r="Z81" s="2259"/>
      <c r="AA81" s="2201"/>
      <c r="AB81" s="2201"/>
      <c r="AC81" s="2201"/>
      <c r="AD81" s="2201"/>
      <c r="AE81" s="2201"/>
      <c r="AF81" s="2201"/>
      <c r="AG81" s="2201"/>
      <c r="AH81" s="2201"/>
      <c r="AI81" s="2201"/>
      <c r="AJ81" s="2201"/>
      <c r="AK81" s="2201"/>
      <c r="AL81" s="2201"/>
      <c r="AM81" s="2201"/>
      <c r="AN81" s="2201"/>
      <c r="AO81" s="2197"/>
      <c r="AP81" s="2197"/>
      <c r="AQ81" s="2198"/>
    </row>
    <row r="82" spans="1:43" ht="105" customHeight="1" x14ac:dyDescent="0.2">
      <c r="A82" s="2255"/>
      <c r="B82" s="2256"/>
      <c r="C82" s="2256"/>
      <c r="D82" s="2257"/>
      <c r="E82" s="2256"/>
      <c r="F82" s="2256"/>
      <c r="G82" s="2257"/>
      <c r="H82" s="2258"/>
      <c r="I82" s="2258"/>
      <c r="J82" s="2198"/>
      <c r="K82" s="2123"/>
      <c r="L82" s="2243"/>
      <c r="M82" s="2196"/>
      <c r="N82" s="2123"/>
      <c r="O82" s="2199"/>
      <c r="P82" s="2253"/>
      <c r="Q82" s="2254"/>
      <c r="R82" s="2260"/>
      <c r="S82" s="2261"/>
      <c r="T82" s="2123" t="s">
        <v>2042</v>
      </c>
      <c r="U82" s="1371" t="s">
        <v>2043</v>
      </c>
      <c r="V82" s="1513">
        <v>90000000</v>
      </c>
      <c r="W82" s="2196"/>
      <c r="X82" s="2198"/>
      <c r="Y82" s="2201"/>
      <c r="Z82" s="2259"/>
      <c r="AA82" s="2201"/>
      <c r="AB82" s="2201"/>
      <c r="AC82" s="2201"/>
      <c r="AD82" s="2201"/>
      <c r="AE82" s="2201"/>
      <c r="AF82" s="2201"/>
      <c r="AG82" s="2201"/>
      <c r="AH82" s="2201"/>
      <c r="AI82" s="2201"/>
      <c r="AJ82" s="2201"/>
      <c r="AK82" s="2201"/>
      <c r="AL82" s="2201"/>
      <c r="AM82" s="2201"/>
      <c r="AN82" s="2201"/>
      <c r="AO82" s="2197"/>
      <c r="AP82" s="2197"/>
      <c r="AQ82" s="2198"/>
    </row>
    <row r="83" spans="1:43" ht="39.75" customHeight="1" x14ac:dyDescent="0.2">
      <c r="A83" s="2255"/>
      <c r="B83" s="2256"/>
      <c r="C83" s="2256"/>
      <c r="D83" s="2257"/>
      <c r="E83" s="2256"/>
      <c r="F83" s="2256"/>
      <c r="G83" s="2257"/>
      <c r="H83" s="2258"/>
      <c r="I83" s="2258"/>
      <c r="J83" s="2198"/>
      <c r="K83" s="2123"/>
      <c r="L83" s="2243"/>
      <c r="M83" s="2196"/>
      <c r="N83" s="2123"/>
      <c r="O83" s="2199"/>
      <c r="P83" s="2253"/>
      <c r="Q83" s="2254"/>
      <c r="R83" s="2260"/>
      <c r="S83" s="2261"/>
      <c r="T83" s="2123"/>
      <c r="U83" s="1371" t="s">
        <v>2044</v>
      </c>
      <c r="V83" s="1576">
        <f>53940000+30360000-9000000</f>
        <v>75300000</v>
      </c>
      <c r="W83" s="2196"/>
      <c r="X83" s="2198"/>
      <c r="Y83" s="2201"/>
      <c r="Z83" s="2259"/>
      <c r="AA83" s="2201"/>
      <c r="AB83" s="2201"/>
      <c r="AC83" s="2201"/>
      <c r="AD83" s="2201"/>
      <c r="AE83" s="2201"/>
      <c r="AF83" s="2201"/>
      <c r="AG83" s="2201"/>
      <c r="AH83" s="2201"/>
      <c r="AI83" s="2201"/>
      <c r="AJ83" s="2201"/>
      <c r="AK83" s="2201"/>
      <c r="AL83" s="2201"/>
      <c r="AM83" s="2201"/>
      <c r="AN83" s="2201"/>
      <c r="AO83" s="2197"/>
      <c r="AP83" s="2197"/>
      <c r="AQ83" s="2198"/>
    </row>
    <row r="84" spans="1:43" ht="15" customHeight="1" x14ac:dyDescent="0.2">
      <c r="A84" s="1528"/>
      <c r="B84" s="1613"/>
      <c r="C84" s="1613"/>
      <c r="D84" s="1529"/>
      <c r="E84" s="1613"/>
      <c r="F84" s="1613"/>
      <c r="G84" s="1529"/>
      <c r="J84" s="1582"/>
      <c r="K84" s="1583"/>
      <c r="L84" s="1598"/>
      <c r="M84" s="1602"/>
      <c r="N84" s="77"/>
      <c r="O84" s="1375"/>
      <c r="P84" s="1371"/>
      <c r="Q84" s="1614"/>
      <c r="R84" s="1615"/>
      <c r="S84" s="1616"/>
      <c r="T84" s="77"/>
      <c r="U84" s="1371"/>
      <c r="V84" s="1576"/>
      <c r="W84" s="1602"/>
      <c r="X84" s="1578"/>
      <c r="Y84" s="1617"/>
      <c r="Z84" s="1618"/>
      <c r="AA84" s="1617"/>
      <c r="AB84" s="1617"/>
      <c r="AC84" s="1617"/>
      <c r="AD84" s="1617"/>
      <c r="AE84" s="1617"/>
      <c r="AF84" s="1617"/>
      <c r="AG84" s="1617"/>
      <c r="AH84" s="1617"/>
      <c r="AI84" s="1617"/>
      <c r="AJ84" s="1617"/>
      <c r="AK84" s="1617"/>
      <c r="AL84" s="1617"/>
      <c r="AM84" s="1617"/>
      <c r="AN84" s="1617"/>
      <c r="AO84" s="1603"/>
      <c r="AP84" s="1603"/>
      <c r="AQ84" s="1578"/>
    </row>
    <row r="85" spans="1:43" ht="39.75" customHeight="1" x14ac:dyDescent="0.2">
      <c r="A85" s="1528"/>
      <c r="D85" s="1529"/>
      <c r="G85" s="1529"/>
      <c r="J85" s="2218">
        <v>266</v>
      </c>
      <c r="K85" s="2099" t="s">
        <v>2045</v>
      </c>
      <c r="L85" s="2202" t="s">
        <v>2046</v>
      </c>
      <c r="M85" s="2196">
        <v>1</v>
      </c>
      <c r="N85" s="2123" t="s">
        <v>2047</v>
      </c>
      <c r="O85" s="2199" t="s">
        <v>2048</v>
      </c>
      <c r="P85" s="2253" t="s">
        <v>2049</v>
      </c>
      <c r="Q85" s="2205">
        <v>1</v>
      </c>
      <c r="R85" s="2263">
        <f>SUM(V85:V100)</f>
        <v>38500000</v>
      </c>
      <c r="S85" s="2123" t="s">
        <v>2050</v>
      </c>
      <c r="T85" s="2123" t="s">
        <v>2051</v>
      </c>
      <c r="U85" s="1514" t="s">
        <v>2052</v>
      </c>
      <c r="V85" s="1513">
        <v>1020000</v>
      </c>
      <c r="W85" s="2196">
        <v>20</v>
      </c>
      <c r="X85" s="2198" t="s">
        <v>1718</v>
      </c>
      <c r="Y85" s="2196">
        <v>282326</v>
      </c>
      <c r="Z85" s="2262">
        <v>292684</v>
      </c>
      <c r="AA85" s="2196">
        <v>135912</v>
      </c>
      <c r="AB85" s="2196">
        <v>45122</v>
      </c>
      <c r="AC85" s="2196">
        <v>307101</v>
      </c>
      <c r="AD85" s="2196">
        <v>86875</v>
      </c>
      <c r="AE85" s="2196">
        <v>2145</v>
      </c>
      <c r="AF85" s="2196">
        <v>12718</v>
      </c>
      <c r="AG85" s="2196">
        <v>26</v>
      </c>
      <c r="AH85" s="2196">
        <v>37</v>
      </c>
      <c r="AI85" s="2196"/>
      <c r="AJ85" s="2196"/>
      <c r="AK85" s="2196">
        <v>43029</v>
      </c>
      <c r="AL85" s="2267">
        <f>AL72</f>
        <v>16982</v>
      </c>
      <c r="AM85" s="2196">
        <v>60013</v>
      </c>
      <c r="AN85" s="2267">
        <f>Y85+Z85</f>
        <v>575010</v>
      </c>
      <c r="AO85" s="2197">
        <v>43102</v>
      </c>
      <c r="AP85" s="2197">
        <v>43465</v>
      </c>
      <c r="AQ85" s="2198" t="s">
        <v>2008</v>
      </c>
    </row>
    <row r="86" spans="1:43" ht="39.75" customHeight="1" x14ac:dyDescent="0.2">
      <c r="A86" s="1528"/>
      <c r="D86" s="1529"/>
      <c r="G86" s="1529"/>
      <c r="J86" s="2198"/>
      <c r="K86" s="2123"/>
      <c r="L86" s="2202"/>
      <c r="M86" s="2196"/>
      <c r="N86" s="2123"/>
      <c r="O86" s="2199"/>
      <c r="P86" s="2253"/>
      <c r="Q86" s="2205"/>
      <c r="R86" s="2264"/>
      <c r="S86" s="2123"/>
      <c r="T86" s="2123"/>
      <c r="U86" s="1514" t="s">
        <v>2053</v>
      </c>
      <c r="V86" s="1513">
        <v>3300000</v>
      </c>
      <c r="W86" s="2196"/>
      <c r="X86" s="2198"/>
      <c r="Y86" s="2196"/>
      <c r="Z86" s="2262"/>
      <c r="AA86" s="2196"/>
      <c r="AB86" s="2196"/>
      <c r="AC86" s="2196"/>
      <c r="AD86" s="2196"/>
      <c r="AE86" s="2196"/>
      <c r="AF86" s="2196"/>
      <c r="AG86" s="2196"/>
      <c r="AH86" s="2196"/>
      <c r="AI86" s="2196"/>
      <c r="AJ86" s="2196"/>
      <c r="AK86" s="2196"/>
      <c r="AL86" s="2267"/>
      <c r="AM86" s="2196"/>
      <c r="AN86" s="2267"/>
      <c r="AO86" s="2197"/>
      <c r="AP86" s="2197"/>
      <c r="AQ86" s="2198"/>
    </row>
    <row r="87" spans="1:43" ht="39.75" customHeight="1" x14ac:dyDescent="0.2">
      <c r="A87" s="1528"/>
      <c r="D87" s="1529"/>
      <c r="G87" s="1529"/>
      <c r="J87" s="2198"/>
      <c r="K87" s="2123"/>
      <c r="L87" s="2202"/>
      <c r="M87" s="2196"/>
      <c r="N87" s="2123"/>
      <c r="O87" s="2199"/>
      <c r="P87" s="2253"/>
      <c r="Q87" s="2205"/>
      <c r="R87" s="2264"/>
      <c r="S87" s="2123"/>
      <c r="T87" s="2123"/>
      <c r="U87" s="1514" t="s">
        <v>2054</v>
      </c>
      <c r="V87" s="1513"/>
      <c r="W87" s="2196"/>
      <c r="X87" s="2198"/>
      <c r="Y87" s="2196"/>
      <c r="Z87" s="2262"/>
      <c r="AA87" s="2196"/>
      <c r="AB87" s="2196"/>
      <c r="AC87" s="2196"/>
      <c r="AD87" s="2196"/>
      <c r="AE87" s="2196"/>
      <c r="AF87" s="2196"/>
      <c r="AG87" s="2196"/>
      <c r="AH87" s="2196"/>
      <c r="AI87" s="2196"/>
      <c r="AJ87" s="2196"/>
      <c r="AK87" s="2196"/>
      <c r="AL87" s="2267"/>
      <c r="AM87" s="2196"/>
      <c r="AN87" s="2267"/>
      <c r="AO87" s="2197"/>
      <c r="AP87" s="2197"/>
      <c r="AQ87" s="2198"/>
    </row>
    <row r="88" spans="1:43" ht="39.75" customHeight="1" x14ac:dyDescent="0.2">
      <c r="A88" s="1528"/>
      <c r="D88" s="1529"/>
      <c r="G88" s="1529"/>
      <c r="J88" s="2198"/>
      <c r="K88" s="2123"/>
      <c r="L88" s="2202"/>
      <c r="M88" s="2196"/>
      <c r="N88" s="2123"/>
      <c r="O88" s="2199"/>
      <c r="P88" s="2253"/>
      <c r="Q88" s="2205"/>
      <c r="R88" s="2264"/>
      <c r="S88" s="2123"/>
      <c r="T88" s="2123"/>
      <c r="U88" s="1514" t="s">
        <v>2055</v>
      </c>
      <c r="V88" s="1513">
        <v>600000</v>
      </c>
      <c r="W88" s="2196"/>
      <c r="X88" s="2198"/>
      <c r="Y88" s="2196"/>
      <c r="Z88" s="2262"/>
      <c r="AA88" s="2196"/>
      <c r="AB88" s="2196"/>
      <c r="AC88" s="2196"/>
      <c r="AD88" s="2196"/>
      <c r="AE88" s="2196"/>
      <c r="AF88" s="2196"/>
      <c r="AG88" s="2196"/>
      <c r="AH88" s="2196"/>
      <c r="AI88" s="2196"/>
      <c r="AJ88" s="2196"/>
      <c r="AK88" s="2196"/>
      <c r="AL88" s="2267"/>
      <c r="AM88" s="2196"/>
      <c r="AN88" s="2267"/>
      <c r="AO88" s="2197"/>
      <c r="AP88" s="2197"/>
      <c r="AQ88" s="2198"/>
    </row>
    <row r="89" spans="1:43" ht="39.75" customHeight="1" x14ac:dyDescent="0.2">
      <c r="A89" s="1528"/>
      <c r="D89" s="1529"/>
      <c r="G89" s="1529"/>
      <c r="J89" s="2198"/>
      <c r="K89" s="2123"/>
      <c r="L89" s="2202"/>
      <c r="M89" s="2196"/>
      <c r="N89" s="2123"/>
      <c r="O89" s="2199"/>
      <c r="P89" s="2253"/>
      <c r="Q89" s="2205"/>
      <c r="R89" s="2264"/>
      <c r="S89" s="2123"/>
      <c r="T89" s="2123"/>
      <c r="U89" s="1514" t="s">
        <v>2056</v>
      </c>
      <c r="V89" s="1513">
        <v>600000</v>
      </c>
      <c r="W89" s="2196"/>
      <c r="X89" s="2198"/>
      <c r="Y89" s="2196"/>
      <c r="Z89" s="2262"/>
      <c r="AA89" s="2196"/>
      <c r="AB89" s="2196"/>
      <c r="AC89" s="2196"/>
      <c r="AD89" s="2196"/>
      <c r="AE89" s="2196"/>
      <c r="AF89" s="2196"/>
      <c r="AG89" s="2196"/>
      <c r="AH89" s="2196"/>
      <c r="AI89" s="2196"/>
      <c r="AJ89" s="2196"/>
      <c r="AK89" s="2196"/>
      <c r="AL89" s="2267"/>
      <c r="AM89" s="2196"/>
      <c r="AN89" s="2267"/>
      <c r="AO89" s="2197"/>
      <c r="AP89" s="2197"/>
      <c r="AQ89" s="2198"/>
    </row>
    <row r="90" spans="1:43" ht="39.75" customHeight="1" x14ac:dyDescent="0.2">
      <c r="A90" s="1528"/>
      <c r="D90" s="1529"/>
      <c r="G90" s="1529"/>
      <c r="J90" s="2198"/>
      <c r="K90" s="2123"/>
      <c r="L90" s="2202"/>
      <c r="M90" s="2196"/>
      <c r="N90" s="2123"/>
      <c r="O90" s="2199"/>
      <c r="P90" s="2253"/>
      <c r="Q90" s="2205"/>
      <c r="R90" s="2264"/>
      <c r="S90" s="2123"/>
      <c r="T90" s="2123"/>
      <c r="U90" s="1514" t="s">
        <v>2057</v>
      </c>
      <c r="V90" s="1513">
        <v>600000</v>
      </c>
      <c r="W90" s="2196"/>
      <c r="X90" s="2198"/>
      <c r="Y90" s="2196"/>
      <c r="Z90" s="2262"/>
      <c r="AA90" s="2196"/>
      <c r="AB90" s="2196"/>
      <c r="AC90" s="2196"/>
      <c r="AD90" s="2196"/>
      <c r="AE90" s="2196"/>
      <c r="AF90" s="2196"/>
      <c r="AG90" s="2196"/>
      <c r="AH90" s="2196"/>
      <c r="AI90" s="2196"/>
      <c r="AJ90" s="2196"/>
      <c r="AK90" s="2196"/>
      <c r="AL90" s="2267"/>
      <c r="AM90" s="2196"/>
      <c r="AN90" s="2267"/>
      <c r="AO90" s="2197"/>
      <c r="AP90" s="2197"/>
      <c r="AQ90" s="2198"/>
    </row>
    <row r="91" spans="1:43" ht="39.75" customHeight="1" x14ac:dyDescent="0.2">
      <c r="A91" s="1528"/>
      <c r="D91" s="1529"/>
      <c r="G91" s="1529"/>
      <c r="J91" s="2198"/>
      <c r="K91" s="2123"/>
      <c r="L91" s="2202"/>
      <c r="M91" s="2196"/>
      <c r="N91" s="2123"/>
      <c r="O91" s="2199"/>
      <c r="P91" s="2253"/>
      <c r="Q91" s="2205"/>
      <c r="R91" s="2264"/>
      <c r="S91" s="2123"/>
      <c r="T91" s="2123"/>
      <c r="U91" s="1514" t="s">
        <v>2058</v>
      </c>
      <c r="V91" s="1513">
        <v>2700000</v>
      </c>
      <c r="W91" s="2196"/>
      <c r="X91" s="2198"/>
      <c r="Y91" s="2196"/>
      <c r="Z91" s="2262"/>
      <c r="AA91" s="2196"/>
      <c r="AB91" s="2196"/>
      <c r="AC91" s="2196"/>
      <c r="AD91" s="2196"/>
      <c r="AE91" s="2196"/>
      <c r="AF91" s="2196"/>
      <c r="AG91" s="2196"/>
      <c r="AH91" s="2196"/>
      <c r="AI91" s="2196"/>
      <c r="AJ91" s="2196"/>
      <c r="AK91" s="2196"/>
      <c r="AL91" s="2267"/>
      <c r="AM91" s="2196"/>
      <c r="AN91" s="2267"/>
      <c r="AO91" s="2197"/>
      <c r="AP91" s="2197"/>
      <c r="AQ91" s="2198"/>
    </row>
    <row r="92" spans="1:43" ht="39.75" customHeight="1" x14ac:dyDescent="0.2">
      <c r="A92" s="1528"/>
      <c r="D92" s="1529"/>
      <c r="G92" s="1529"/>
      <c r="J92" s="2198"/>
      <c r="K92" s="2123"/>
      <c r="L92" s="2202"/>
      <c r="M92" s="2196"/>
      <c r="N92" s="2123"/>
      <c r="O92" s="2199"/>
      <c r="P92" s="2253"/>
      <c r="Q92" s="2205"/>
      <c r="R92" s="2264"/>
      <c r="S92" s="2123"/>
      <c r="T92" s="2123"/>
      <c r="U92" s="1515" t="s">
        <v>2059</v>
      </c>
      <c r="V92" s="1513">
        <v>2700000</v>
      </c>
      <c r="W92" s="2196"/>
      <c r="X92" s="2198"/>
      <c r="Y92" s="2196"/>
      <c r="Z92" s="2262"/>
      <c r="AA92" s="2196"/>
      <c r="AB92" s="2196"/>
      <c r="AC92" s="2196"/>
      <c r="AD92" s="2196"/>
      <c r="AE92" s="2196"/>
      <c r="AF92" s="2196"/>
      <c r="AG92" s="2196"/>
      <c r="AH92" s="2196"/>
      <c r="AI92" s="2196"/>
      <c r="AJ92" s="2196"/>
      <c r="AK92" s="2196"/>
      <c r="AL92" s="2267"/>
      <c r="AM92" s="2196"/>
      <c r="AN92" s="2267"/>
      <c r="AO92" s="2197"/>
      <c r="AP92" s="2197"/>
      <c r="AQ92" s="2198"/>
    </row>
    <row r="93" spans="1:43" ht="39.75" customHeight="1" x14ac:dyDescent="0.2">
      <c r="A93" s="1528"/>
      <c r="D93" s="1529"/>
      <c r="G93" s="1529"/>
      <c r="J93" s="2198"/>
      <c r="K93" s="2123"/>
      <c r="L93" s="2202"/>
      <c r="M93" s="2196"/>
      <c r="N93" s="2123"/>
      <c r="O93" s="2199"/>
      <c r="P93" s="2253"/>
      <c r="Q93" s="2205"/>
      <c r="R93" s="2264"/>
      <c r="S93" s="2123"/>
      <c r="T93" s="2123"/>
      <c r="U93" s="1515" t="s">
        <v>2060</v>
      </c>
      <c r="V93" s="1513">
        <v>2700000</v>
      </c>
      <c r="W93" s="2196"/>
      <c r="X93" s="2198"/>
      <c r="Y93" s="2196"/>
      <c r="Z93" s="2262"/>
      <c r="AA93" s="2196"/>
      <c r="AB93" s="2196"/>
      <c r="AC93" s="2196"/>
      <c r="AD93" s="2196"/>
      <c r="AE93" s="2196"/>
      <c r="AF93" s="2196"/>
      <c r="AG93" s="2196"/>
      <c r="AH93" s="2196"/>
      <c r="AI93" s="2196"/>
      <c r="AJ93" s="2196"/>
      <c r="AK93" s="2196"/>
      <c r="AL93" s="2267"/>
      <c r="AM93" s="2196"/>
      <c r="AN93" s="2267"/>
      <c r="AO93" s="2197"/>
      <c r="AP93" s="2197"/>
      <c r="AQ93" s="2198"/>
    </row>
    <row r="94" spans="1:43" ht="39.75" customHeight="1" x14ac:dyDescent="0.2">
      <c r="A94" s="1528"/>
      <c r="D94" s="1529"/>
      <c r="G94" s="1529"/>
      <c r="J94" s="2198"/>
      <c r="K94" s="2123"/>
      <c r="L94" s="2202"/>
      <c r="M94" s="2196"/>
      <c r="N94" s="2123"/>
      <c r="O94" s="2199"/>
      <c r="P94" s="2253"/>
      <c r="Q94" s="2205"/>
      <c r="R94" s="2264"/>
      <c r="S94" s="2123"/>
      <c r="T94" s="2123"/>
      <c r="U94" s="1515" t="s">
        <v>2061</v>
      </c>
      <c r="V94" s="1513">
        <v>2700000</v>
      </c>
      <c r="W94" s="2196"/>
      <c r="X94" s="2198"/>
      <c r="Y94" s="2196"/>
      <c r="Z94" s="2262"/>
      <c r="AA94" s="2196"/>
      <c r="AB94" s="2196"/>
      <c r="AC94" s="2196"/>
      <c r="AD94" s="2196"/>
      <c r="AE94" s="2196"/>
      <c r="AF94" s="2196"/>
      <c r="AG94" s="2196"/>
      <c r="AH94" s="2196"/>
      <c r="AI94" s="2196"/>
      <c r="AJ94" s="2196"/>
      <c r="AK94" s="2196"/>
      <c r="AL94" s="2267"/>
      <c r="AM94" s="2196"/>
      <c r="AN94" s="2267"/>
      <c r="AO94" s="2197"/>
      <c r="AP94" s="2197"/>
      <c r="AQ94" s="2198"/>
    </row>
    <row r="95" spans="1:43" ht="39.75" customHeight="1" x14ac:dyDescent="0.2">
      <c r="A95" s="1528"/>
      <c r="D95" s="1529"/>
      <c r="G95" s="1529"/>
      <c r="J95" s="2198"/>
      <c r="K95" s="2123"/>
      <c r="L95" s="2202"/>
      <c r="M95" s="2196"/>
      <c r="N95" s="2123"/>
      <c r="O95" s="2199"/>
      <c r="P95" s="2253"/>
      <c r="Q95" s="2205"/>
      <c r="R95" s="2264"/>
      <c r="S95" s="2123"/>
      <c r="T95" s="2123"/>
      <c r="U95" s="1515" t="s">
        <v>2062</v>
      </c>
      <c r="V95" s="1513">
        <v>2700000</v>
      </c>
      <c r="W95" s="2196"/>
      <c r="X95" s="2198"/>
      <c r="Y95" s="2196"/>
      <c r="Z95" s="2262"/>
      <c r="AA95" s="2196"/>
      <c r="AB95" s="2196"/>
      <c r="AC95" s="2196"/>
      <c r="AD95" s="2196"/>
      <c r="AE95" s="2196"/>
      <c r="AF95" s="2196"/>
      <c r="AG95" s="2196"/>
      <c r="AH95" s="2196"/>
      <c r="AI95" s="2196"/>
      <c r="AJ95" s="2196"/>
      <c r="AK95" s="2196"/>
      <c r="AL95" s="2267"/>
      <c r="AM95" s="2196"/>
      <c r="AN95" s="2267"/>
      <c r="AO95" s="2197"/>
      <c r="AP95" s="2197"/>
      <c r="AQ95" s="2198"/>
    </row>
    <row r="96" spans="1:43" ht="39.75" customHeight="1" x14ac:dyDescent="0.2">
      <c r="A96" s="1528"/>
      <c r="D96" s="1529"/>
      <c r="G96" s="1529"/>
      <c r="J96" s="2198"/>
      <c r="K96" s="2123"/>
      <c r="L96" s="2202"/>
      <c r="M96" s="2196"/>
      <c r="N96" s="2123"/>
      <c r="O96" s="2199"/>
      <c r="P96" s="2253"/>
      <c r="Q96" s="2205"/>
      <c r="R96" s="2264"/>
      <c r="S96" s="2123"/>
      <c r="T96" s="2123"/>
      <c r="U96" s="1515" t="s">
        <v>2063</v>
      </c>
      <c r="V96" s="1513">
        <v>2700000</v>
      </c>
      <c r="W96" s="2196"/>
      <c r="X96" s="2198"/>
      <c r="Y96" s="2196"/>
      <c r="Z96" s="2262"/>
      <c r="AA96" s="2196"/>
      <c r="AB96" s="2196"/>
      <c r="AC96" s="2196"/>
      <c r="AD96" s="2196"/>
      <c r="AE96" s="2196"/>
      <c r="AF96" s="2196"/>
      <c r="AG96" s="2196"/>
      <c r="AH96" s="2196"/>
      <c r="AI96" s="2196"/>
      <c r="AJ96" s="2196"/>
      <c r="AK96" s="2196"/>
      <c r="AL96" s="2267"/>
      <c r="AM96" s="2196"/>
      <c r="AN96" s="2267"/>
      <c r="AO96" s="2197"/>
      <c r="AP96" s="2197"/>
      <c r="AQ96" s="2198"/>
    </row>
    <row r="97" spans="1:43" ht="39.75" customHeight="1" x14ac:dyDescent="0.2">
      <c r="A97" s="1528"/>
      <c r="D97" s="1529"/>
      <c r="G97" s="1529"/>
      <c r="J97" s="2198"/>
      <c r="K97" s="2123"/>
      <c r="L97" s="2202"/>
      <c r="M97" s="2196"/>
      <c r="N97" s="2123"/>
      <c r="O97" s="2199"/>
      <c r="P97" s="2253"/>
      <c r="Q97" s="2205"/>
      <c r="R97" s="2264"/>
      <c r="S97" s="2123"/>
      <c r="T97" s="2123"/>
      <c r="U97" s="1515" t="s">
        <v>2064</v>
      </c>
      <c r="V97" s="1513">
        <v>450000</v>
      </c>
      <c r="W97" s="2196"/>
      <c r="X97" s="2198"/>
      <c r="Y97" s="2196"/>
      <c r="Z97" s="2262"/>
      <c r="AA97" s="2196"/>
      <c r="AB97" s="2196"/>
      <c r="AC97" s="2196"/>
      <c r="AD97" s="2196"/>
      <c r="AE97" s="2196"/>
      <c r="AF97" s="2196"/>
      <c r="AG97" s="2196"/>
      <c r="AH97" s="2196"/>
      <c r="AI97" s="2196"/>
      <c r="AJ97" s="2196"/>
      <c r="AK97" s="2196"/>
      <c r="AL97" s="2267"/>
      <c r="AM97" s="2196"/>
      <c r="AN97" s="2267"/>
      <c r="AO97" s="2197"/>
      <c r="AP97" s="2197"/>
      <c r="AQ97" s="2198"/>
    </row>
    <row r="98" spans="1:43" ht="39.75" customHeight="1" x14ac:dyDescent="0.2">
      <c r="A98" s="1528"/>
      <c r="D98" s="1529"/>
      <c r="G98" s="1529"/>
      <c r="J98" s="2198"/>
      <c r="K98" s="2123"/>
      <c r="L98" s="2202"/>
      <c r="M98" s="2196"/>
      <c r="N98" s="2123"/>
      <c r="O98" s="2199"/>
      <c r="P98" s="2253"/>
      <c r="Q98" s="2205"/>
      <c r="R98" s="2264"/>
      <c r="S98" s="2123"/>
      <c r="T98" s="2123"/>
      <c r="U98" s="1515" t="s">
        <v>2065</v>
      </c>
      <c r="V98" s="1513">
        <v>4800000</v>
      </c>
      <c r="W98" s="2196"/>
      <c r="X98" s="2198"/>
      <c r="Y98" s="2196"/>
      <c r="Z98" s="2262"/>
      <c r="AA98" s="2196"/>
      <c r="AB98" s="2196"/>
      <c r="AC98" s="2196"/>
      <c r="AD98" s="2196"/>
      <c r="AE98" s="2196"/>
      <c r="AF98" s="2196"/>
      <c r="AG98" s="2196"/>
      <c r="AH98" s="2196"/>
      <c r="AI98" s="2196"/>
      <c r="AJ98" s="2196"/>
      <c r="AK98" s="2196"/>
      <c r="AL98" s="2267"/>
      <c r="AM98" s="2196"/>
      <c r="AN98" s="2267"/>
      <c r="AO98" s="2197"/>
      <c r="AP98" s="2197"/>
      <c r="AQ98" s="2198"/>
    </row>
    <row r="99" spans="1:43" ht="39.75" customHeight="1" x14ac:dyDescent="0.2">
      <c r="A99" s="1528"/>
      <c r="D99" s="1529"/>
      <c r="G99" s="1529"/>
      <c r="J99" s="2198"/>
      <c r="K99" s="2123"/>
      <c r="L99" s="2202"/>
      <c r="M99" s="2196"/>
      <c r="N99" s="2123"/>
      <c r="O99" s="2199"/>
      <c r="P99" s="2253"/>
      <c r="Q99" s="2205"/>
      <c r="R99" s="2264"/>
      <c r="S99" s="2123"/>
      <c r="T99" s="2123"/>
      <c r="U99" s="1515" t="s">
        <v>2066</v>
      </c>
      <c r="V99" s="1576">
        <f>1000000+1500000</f>
        <v>2500000</v>
      </c>
      <c r="W99" s="2196"/>
      <c r="X99" s="2198"/>
      <c r="Y99" s="2196"/>
      <c r="Z99" s="2262"/>
      <c r="AA99" s="2196"/>
      <c r="AB99" s="2196"/>
      <c r="AC99" s="2196"/>
      <c r="AD99" s="2196"/>
      <c r="AE99" s="2196"/>
      <c r="AF99" s="2196"/>
      <c r="AG99" s="2196"/>
      <c r="AH99" s="2196"/>
      <c r="AI99" s="2196"/>
      <c r="AJ99" s="2196"/>
      <c r="AK99" s="2196"/>
      <c r="AL99" s="2267"/>
      <c r="AM99" s="2196"/>
      <c r="AN99" s="2267"/>
      <c r="AO99" s="2197"/>
      <c r="AP99" s="2197"/>
      <c r="AQ99" s="2198"/>
    </row>
    <row r="100" spans="1:43" ht="93.75" customHeight="1" x14ac:dyDescent="0.2">
      <c r="A100" s="1528"/>
      <c r="D100" s="1529"/>
      <c r="G100" s="1529"/>
      <c r="J100" s="2198"/>
      <c r="K100" s="2123"/>
      <c r="L100" s="2202"/>
      <c r="M100" s="2196"/>
      <c r="N100" s="2123"/>
      <c r="O100" s="2199"/>
      <c r="P100" s="2253"/>
      <c r="Q100" s="2205"/>
      <c r="R100" s="2264"/>
      <c r="S100" s="2253"/>
      <c r="T100" s="77" t="s">
        <v>2067</v>
      </c>
      <c r="U100" s="1514" t="s">
        <v>2068</v>
      </c>
      <c r="V100" s="1576">
        <f>9930000-1500000</f>
        <v>8430000</v>
      </c>
      <c r="W100" s="2196"/>
      <c r="X100" s="2198"/>
      <c r="Y100" s="2196"/>
      <c r="Z100" s="2262"/>
      <c r="AA100" s="2196"/>
      <c r="AB100" s="2196"/>
      <c r="AC100" s="2196"/>
      <c r="AD100" s="2196"/>
      <c r="AE100" s="2196"/>
      <c r="AF100" s="2196"/>
      <c r="AG100" s="2196"/>
      <c r="AH100" s="2196"/>
      <c r="AI100" s="2196"/>
      <c r="AJ100" s="2196"/>
      <c r="AK100" s="2196"/>
      <c r="AL100" s="2267"/>
      <c r="AM100" s="2196"/>
      <c r="AN100" s="2267"/>
      <c r="AO100" s="2197"/>
      <c r="AP100" s="2197"/>
      <c r="AQ100" s="2198"/>
    </row>
    <row r="101" spans="1:43" ht="21.75" customHeight="1" x14ac:dyDescent="0.2">
      <c r="A101" s="1528"/>
      <c r="D101" s="1529"/>
      <c r="G101" s="1529"/>
      <c r="J101" s="1578"/>
      <c r="K101" s="77"/>
      <c r="L101" s="1619"/>
      <c r="M101" s="1602"/>
      <c r="N101" s="77"/>
      <c r="O101" s="1375"/>
      <c r="P101" s="1371"/>
      <c r="Q101" s="1580"/>
      <c r="R101" s="1620"/>
      <c r="S101" s="1371"/>
      <c r="T101" s="77"/>
      <c r="U101" s="1514"/>
      <c r="V101" s="1576"/>
      <c r="W101" s="1602"/>
      <c r="X101" s="1578"/>
      <c r="Y101" s="1602"/>
      <c r="Z101" s="1611"/>
      <c r="AA101" s="1602"/>
      <c r="AB101" s="1602"/>
      <c r="AC101" s="1602"/>
      <c r="AD101" s="1602"/>
      <c r="AE101" s="1602"/>
      <c r="AF101" s="1602"/>
      <c r="AG101" s="1602"/>
      <c r="AH101" s="1602"/>
      <c r="AI101" s="1602"/>
      <c r="AJ101" s="1602"/>
      <c r="AK101" s="1602"/>
      <c r="AL101" s="1621"/>
      <c r="AM101" s="1599"/>
      <c r="AN101" s="1621"/>
      <c r="AO101" s="1603"/>
      <c r="AP101" s="1603"/>
      <c r="AQ101" s="1578"/>
    </row>
    <row r="102" spans="1:43" ht="108.75" customHeight="1" x14ac:dyDescent="0.2">
      <c r="A102" s="1528"/>
      <c r="D102" s="1529"/>
      <c r="G102" s="1529"/>
      <c r="I102" s="1622"/>
      <c r="J102" s="1578">
        <v>267</v>
      </c>
      <c r="K102" s="77" t="s">
        <v>2069</v>
      </c>
      <c r="L102" s="77" t="s">
        <v>2070</v>
      </c>
      <c r="M102" s="1602">
        <v>1</v>
      </c>
      <c r="N102" s="2123" t="s">
        <v>2071</v>
      </c>
      <c r="O102" s="2199" t="s">
        <v>2072</v>
      </c>
      <c r="P102" s="2253" t="s">
        <v>2073</v>
      </c>
      <c r="Q102" s="1580">
        <f t="shared" ref="Q102:Q110" si="0">+V102/SUM($V$102:$V$110)</f>
        <v>0.04</v>
      </c>
      <c r="R102" s="2260">
        <f>SUM(V102:V110)</f>
        <v>250000000</v>
      </c>
      <c r="S102" s="2123" t="s">
        <v>2074</v>
      </c>
      <c r="T102" s="77" t="s">
        <v>2075</v>
      </c>
      <c r="U102" s="1623" t="s">
        <v>2076</v>
      </c>
      <c r="V102" s="1513">
        <v>10000000</v>
      </c>
      <c r="W102" s="2198" t="s">
        <v>63</v>
      </c>
      <c r="X102" s="2198" t="s">
        <v>90</v>
      </c>
      <c r="Y102" s="2196">
        <v>282326</v>
      </c>
      <c r="Z102" s="2262">
        <v>292684</v>
      </c>
      <c r="AA102" s="2196">
        <v>135912</v>
      </c>
      <c r="AB102" s="2196">
        <v>45122</v>
      </c>
      <c r="AC102" s="2196">
        <v>307101</v>
      </c>
      <c r="AD102" s="2196">
        <v>86875</v>
      </c>
      <c r="AE102" s="2196">
        <v>2145</v>
      </c>
      <c r="AF102" s="2196">
        <v>12718</v>
      </c>
      <c r="AG102" s="2196">
        <v>26</v>
      </c>
      <c r="AH102" s="2196">
        <v>37</v>
      </c>
      <c r="AI102" s="2196"/>
      <c r="AJ102" s="2196"/>
      <c r="AK102" s="2196">
        <v>43029</v>
      </c>
      <c r="AL102" s="2196">
        <v>16982</v>
      </c>
      <c r="AM102" s="2225">
        <v>60013</v>
      </c>
      <c r="AN102" s="2196">
        <f>Y102+Z102</f>
        <v>575010</v>
      </c>
      <c r="AO102" s="2197">
        <v>43102</v>
      </c>
      <c r="AP102" s="2197">
        <v>43465</v>
      </c>
      <c r="AQ102" s="2198" t="s">
        <v>2008</v>
      </c>
    </row>
    <row r="103" spans="1:43" ht="68.25" customHeight="1" x14ac:dyDescent="0.2">
      <c r="A103" s="1528"/>
      <c r="D103" s="1529"/>
      <c r="G103" s="1529"/>
      <c r="I103" s="1622"/>
      <c r="J103" s="1578">
        <v>268</v>
      </c>
      <c r="K103" s="77" t="s">
        <v>2077</v>
      </c>
      <c r="L103" s="77" t="s">
        <v>2078</v>
      </c>
      <c r="M103" s="1602">
        <v>12</v>
      </c>
      <c r="N103" s="2123"/>
      <c r="O103" s="2199"/>
      <c r="P103" s="2253"/>
      <c r="Q103" s="1580">
        <f t="shared" si="0"/>
        <v>0.28000000000000003</v>
      </c>
      <c r="R103" s="2260"/>
      <c r="S103" s="2123"/>
      <c r="T103" s="2123" t="s">
        <v>2079</v>
      </c>
      <c r="U103" s="1623" t="s">
        <v>2080</v>
      </c>
      <c r="V103" s="1513">
        <f>21000000+9000000+40000000</f>
        <v>70000000</v>
      </c>
      <c r="W103" s="2196"/>
      <c r="X103" s="2198"/>
      <c r="Y103" s="2196"/>
      <c r="Z103" s="2262"/>
      <c r="AA103" s="2196"/>
      <c r="AB103" s="2196"/>
      <c r="AC103" s="2196"/>
      <c r="AD103" s="2196"/>
      <c r="AE103" s="2196"/>
      <c r="AF103" s="2196"/>
      <c r="AG103" s="2196"/>
      <c r="AH103" s="2196"/>
      <c r="AI103" s="2196"/>
      <c r="AJ103" s="2196"/>
      <c r="AK103" s="2196"/>
      <c r="AL103" s="2196"/>
      <c r="AM103" s="2268"/>
      <c r="AN103" s="2196"/>
      <c r="AO103" s="2197"/>
      <c r="AP103" s="2197"/>
      <c r="AQ103" s="2198"/>
    </row>
    <row r="104" spans="1:43" ht="72.75" customHeight="1" x14ac:dyDescent="0.2">
      <c r="A104" s="1528"/>
      <c r="D104" s="1529"/>
      <c r="G104" s="1529"/>
      <c r="I104" s="1622"/>
      <c r="J104" s="1578">
        <v>269</v>
      </c>
      <c r="K104" s="77" t="s">
        <v>2081</v>
      </c>
      <c r="L104" s="77" t="s">
        <v>2082</v>
      </c>
      <c r="M104" s="1602">
        <v>12</v>
      </c>
      <c r="N104" s="2123"/>
      <c r="O104" s="2199"/>
      <c r="P104" s="2253"/>
      <c r="Q104" s="1580">
        <f t="shared" si="0"/>
        <v>0.12</v>
      </c>
      <c r="R104" s="2260"/>
      <c r="S104" s="2123"/>
      <c r="T104" s="2123"/>
      <c r="U104" s="1623" t="s">
        <v>2083</v>
      </c>
      <c r="V104" s="1513">
        <f>21000000+9000000</f>
        <v>30000000</v>
      </c>
      <c r="W104" s="2196"/>
      <c r="X104" s="2198"/>
      <c r="Y104" s="2196"/>
      <c r="Z104" s="2262"/>
      <c r="AA104" s="2196"/>
      <c r="AB104" s="2196"/>
      <c r="AC104" s="2196"/>
      <c r="AD104" s="2196"/>
      <c r="AE104" s="2196"/>
      <c r="AF104" s="2196"/>
      <c r="AG104" s="2196"/>
      <c r="AH104" s="2196"/>
      <c r="AI104" s="2196"/>
      <c r="AJ104" s="2196"/>
      <c r="AK104" s="2196"/>
      <c r="AL104" s="2196"/>
      <c r="AM104" s="2268"/>
      <c r="AN104" s="2196"/>
      <c r="AO104" s="2197"/>
      <c r="AP104" s="2197"/>
      <c r="AQ104" s="2198"/>
    </row>
    <row r="105" spans="1:43" ht="66.75" customHeight="1" x14ac:dyDescent="0.2">
      <c r="A105" s="1528"/>
      <c r="D105" s="1529"/>
      <c r="G105" s="1529"/>
      <c r="I105" s="1622"/>
      <c r="J105" s="1578">
        <v>270</v>
      </c>
      <c r="K105" s="77" t="s">
        <v>2084</v>
      </c>
      <c r="L105" s="77" t="s">
        <v>2085</v>
      </c>
      <c r="M105" s="1602">
        <v>12</v>
      </c>
      <c r="N105" s="2123"/>
      <c r="O105" s="2199"/>
      <c r="P105" s="2253"/>
      <c r="Q105" s="1580">
        <f t="shared" si="0"/>
        <v>8.4000000000000005E-2</v>
      </c>
      <c r="R105" s="2260"/>
      <c r="S105" s="2123"/>
      <c r="T105" s="2123"/>
      <c r="U105" s="1623" t="s">
        <v>2086</v>
      </c>
      <c r="V105" s="1513">
        <v>21000000</v>
      </c>
      <c r="W105" s="2196"/>
      <c r="X105" s="2198"/>
      <c r="Y105" s="2196"/>
      <c r="Z105" s="2262"/>
      <c r="AA105" s="2196"/>
      <c r="AB105" s="2196"/>
      <c r="AC105" s="2196"/>
      <c r="AD105" s="2196"/>
      <c r="AE105" s="2196"/>
      <c r="AF105" s="2196"/>
      <c r="AG105" s="2196"/>
      <c r="AH105" s="2196"/>
      <c r="AI105" s="2196"/>
      <c r="AJ105" s="2196"/>
      <c r="AK105" s="2196"/>
      <c r="AL105" s="2196"/>
      <c r="AM105" s="2268"/>
      <c r="AN105" s="2196"/>
      <c r="AO105" s="2197"/>
      <c r="AP105" s="2197"/>
      <c r="AQ105" s="2198"/>
    </row>
    <row r="106" spans="1:43" ht="69.75" customHeight="1" x14ac:dyDescent="0.2">
      <c r="A106" s="1528"/>
      <c r="D106" s="1529"/>
      <c r="G106" s="1529"/>
      <c r="I106" s="1622"/>
      <c r="J106" s="1578">
        <v>271</v>
      </c>
      <c r="K106" s="77" t="s">
        <v>2087</v>
      </c>
      <c r="L106" s="77" t="s">
        <v>2085</v>
      </c>
      <c r="M106" s="1602">
        <v>12</v>
      </c>
      <c r="N106" s="2123"/>
      <c r="O106" s="2199"/>
      <c r="P106" s="2253"/>
      <c r="Q106" s="1580">
        <f t="shared" si="0"/>
        <v>0.154</v>
      </c>
      <c r="R106" s="2260"/>
      <c r="S106" s="2123"/>
      <c r="T106" s="2123"/>
      <c r="U106" s="1623" t="s">
        <v>2088</v>
      </c>
      <c r="V106" s="1513">
        <v>38500000</v>
      </c>
      <c r="W106" s="2196"/>
      <c r="X106" s="2198"/>
      <c r="Y106" s="2196"/>
      <c r="Z106" s="2262"/>
      <c r="AA106" s="2196"/>
      <c r="AB106" s="2196"/>
      <c r="AC106" s="2196"/>
      <c r="AD106" s="2196"/>
      <c r="AE106" s="2196"/>
      <c r="AF106" s="2196"/>
      <c r="AG106" s="2196"/>
      <c r="AH106" s="2196"/>
      <c r="AI106" s="2196"/>
      <c r="AJ106" s="2196"/>
      <c r="AK106" s="2196"/>
      <c r="AL106" s="2196"/>
      <c r="AM106" s="2268"/>
      <c r="AN106" s="2196"/>
      <c r="AO106" s="2197"/>
      <c r="AP106" s="2197"/>
      <c r="AQ106" s="2198"/>
    </row>
    <row r="107" spans="1:43" ht="71.25" customHeight="1" x14ac:dyDescent="0.2">
      <c r="A107" s="1528"/>
      <c r="D107" s="1529"/>
      <c r="G107" s="1529"/>
      <c r="I107" s="1622"/>
      <c r="J107" s="1578">
        <v>272</v>
      </c>
      <c r="K107" s="77" t="s">
        <v>2089</v>
      </c>
      <c r="L107" s="77" t="s">
        <v>2085</v>
      </c>
      <c r="M107" s="1602">
        <v>12</v>
      </c>
      <c r="N107" s="2123"/>
      <c r="O107" s="2199"/>
      <c r="P107" s="2253"/>
      <c r="Q107" s="1580">
        <f t="shared" si="0"/>
        <v>0.154</v>
      </c>
      <c r="R107" s="2260"/>
      <c r="S107" s="2123"/>
      <c r="T107" s="2123"/>
      <c r="U107" s="1623" t="s">
        <v>2090</v>
      </c>
      <c r="V107" s="1513">
        <v>38500000</v>
      </c>
      <c r="W107" s="2196"/>
      <c r="X107" s="2198"/>
      <c r="Y107" s="2196"/>
      <c r="Z107" s="2262"/>
      <c r="AA107" s="2196"/>
      <c r="AB107" s="2196"/>
      <c r="AC107" s="2196"/>
      <c r="AD107" s="2196"/>
      <c r="AE107" s="2196"/>
      <c r="AF107" s="2196"/>
      <c r="AG107" s="2196"/>
      <c r="AH107" s="2196"/>
      <c r="AI107" s="2196"/>
      <c r="AJ107" s="2196"/>
      <c r="AK107" s="2196"/>
      <c r="AL107" s="2196"/>
      <c r="AM107" s="2268"/>
      <c r="AN107" s="2196"/>
      <c r="AO107" s="2197"/>
      <c r="AP107" s="2197"/>
      <c r="AQ107" s="2198"/>
    </row>
    <row r="108" spans="1:43" ht="71.25" customHeight="1" x14ac:dyDescent="0.2">
      <c r="A108" s="1528"/>
      <c r="D108" s="1529"/>
      <c r="G108" s="1529"/>
      <c r="I108" s="1622"/>
      <c r="J108" s="1578">
        <v>273</v>
      </c>
      <c r="K108" s="77" t="s">
        <v>2091</v>
      </c>
      <c r="L108" s="77" t="s">
        <v>2082</v>
      </c>
      <c r="M108" s="1602">
        <v>12</v>
      </c>
      <c r="N108" s="2123"/>
      <c r="O108" s="2199"/>
      <c r="P108" s="2253"/>
      <c r="Q108" s="1580">
        <f t="shared" si="0"/>
        <v>8.0000000000000002E-3</v>
      </c>
      <c r="R108" s="2260"/>
      <c r="S108" s="2123"/>
      <c r="T108" s="2123"/>
      <c r="U108" s="1623" t="s">
        <v>2092</v>
      </c>
      <c r="V108" s="1513">
        <v>2000000</v>
      </c>
      <c r="W108" s="2196"/>
      <c r="X108" s="2198"/>
      <c r="Y108" s="2196"/>
      <c r="Z108" s="2262"/>
      <c r="AA108" s="2196"/>
      <c r="AB108" s="2196"/>
      <c r="AC108" s="2196"/>
      <c r="AD108" s="2196"/>
      <c r="AE108" s="2196"/>
      <c r="AF108" s="2196"/>
      <c r="AG108" s="2196"/>
      <c r="AH108" s="2196"/>
      <c r="AI108" s="2196"/>
      <c r="AJ108" s="2196"/>
      <c r="AK108" s="2196"/>
      <c r="AL108" s="2196"/>
      <c r="AM108" s="2268"/>
      <c r="AN108" s="2196"/>
      <c r="AO108" s="2197"/>
      <c r="AP108" s="2197"/>
      <c r="AQ108" s="2198"/>
    </row>
    <row r="109" spans="1:43" ht="68.25" customHeight="1" x14ac:dyDescent="0.2">
      <c r="A109" s="1528"/>
      <c r="D109" s="1529"/>
      <c r="G109" s="1529"/>
      <c r="I109" s="1622"/>
      <c r="J109" s="1578">
        <v>274</v>
      </c>
      <c r="K109" s="77" t="s">
        <v>2093</v>
      </c>
      <c r="L109" s="77" t="s">
        <v>2082</v>
      </c>
      <c r="M109" s="1602">
        <v>12</v>
      </c>
      <c r="N109" s="2123"/>
      <c r="O109" s="2199"/>
      <c r="P109" s="2253"/>
      <c r="Q109" s="1580">
        <f t="shared" si="0"/>
        <v>0.12</v>
      </c>
      <c r="R109" s="2260"/>
      <c r="S109" s="2123"/>
      <c r="T109" s="2123"/>
      <c r="U109" s="1623" t="s">
        <v>2094</v>
      </c>
      <c r="V109" s="1513">
        <f>21000000+9000000</f>
        <v>30000000</v>
      </c>
      <c r="W109" s="2196"/>
      <c r="X109" s="2198"/>
      <c r="Y109" s="2196"/>
      <c r="Z109" s="2262"/>
      <c r="AA109" s="2196"/>
      <c r="AB109" s="2196"/>
      <c r="AC109" s="2196"/>
      <c r="AD109" s="2196"/>
      <c r="AE109" s="2196"/>
      <c r="AF109" s="2196"/>
      <c r="AG109" s="2196"/>
      <c r="AH109" s="2196"/>
      <c r="AI109" s="2196"/>
      <c r="AJ109" s="2196"/>
      <c r="AK109" s="2196"/>
      <c r="AL109" s="2196"/>
      <c r="AM109" s="2268"/>
      <c r="AN109" s="2196"/>
      <c r="AO109" s="2197"/>
      <c r="AP109" s="2197"/>
      <c r="AQ109" s="2198"/>
    </row>
    <row r="110" spans="1:43" ht="71.25" customHeight="1" thickBot="1" x14ac:dyDescent="0.25">
      <c r="A110" s="1528"/>
      <c r="D110" s="1529"/>
      <c r="G110" s="1529"/>
      <c r="I110" s="1622"/>
      <c r="J110" s="1624">
        <v>260</v>
      </c>
      <c r="K110" s="91" t="s">
        <v>2095</v>
      </c>
      <c r="L110" s="91" t="s">
        <v>2096</v>
      </c>
      <c r="M110" s="1599">
        <v>12</v>
      </c>
      <c r="N110" s="2098"/>
      <c r="O110" s="2222"/>
      <c r="P110" s="2265"/>
      <c r="Q110" s="1625">
        <f t="shared" si="0"/>
        <v>0.04</v>
      </c>
      <c r="R110" s="2266"/>
      <c r="S110" s="2098"/>
      <c r="T110" s="2098"/>
      <c r="U110" s="1626" t="s">
        <v>2097</v>
      </c>
      <c r="V110" s="1627">
        <v>10000000</v>
      </c>
      <c r="W110" s="2225"/>
      <c r="X110" s="2216"/>
      <c r="Y110" s="2225"/>
      <c r="Z110" s="2270"/>
      <c r="AA110" s="2225"/>
      <c r="AB110" s="2225"/>
      <c r="AC110" s="2225"/>
      <c r="AD110" s="2225"/>
      <c r="AE110" s="2225"/>
      <c r="AF110" s="2225"/>
      <c r="AG110" s="2225"/>
      <c r="AH110" s="2225"/>
      <c r="AI110" s="2225"/>
      <c r="AJ110" s="2225"/>
      <c r="AK110" s="2225"/>
      <c r="AL110" s="2225"/>
      <c r="AM110" s="2269"/>
      <c r="AN110" s="2225"/>
      <c r="AO110" s="2239"/>
      <c r="AP110" s="2239"/>
      <c r="AQ110" s="2216"/>
    </row>
    <row r="111" spans="1:43" ht="39.75" customHeight="1" thickBot="1" x14ac:dyDescent="0.25">
      <c r="A111" s="1628"/>
      <c r="B111" s="1385"/>
      <c r="C111" s="1385"/>
      <c r="D111" s="1385"/>
      <c r="E111" s="1385"/>
      <c r="F111" s="1385"/>
      <c r="G111" s="1385"/>
      <c r="H111" s="1385"/>
      <c r="I111" s="1385"/>
      <c r="J111" s="1386"/>
      <c r="K111" s="440"/>
      <c r="L111" s="441"/>
      <c r="M111" s="441"/>
      <c r="N111" s="444" t="s">
        <v>225</v>
      </c>
      <c r="O111" s="443"/>
      <c r="P111" s="440"/>
      <c r="Q111" s="1629"/>
      <c r="R111" s="1630">
        <f>SUM(R8:R110)</f>
        <v>1617000000</v>
      </c>
      <c r="S111" s="447"/>
      <c r="T111" s="440"/>
      <c r="U111" s="448"/>
      <c r="V111" s="1631">
        <f>SUM(V8:V110)</f>
        <v>1617000000</v>
      </c>
      <c r="W111" s="450"/>
      <c r="X111" s="451"/>
      <c r="Y111" s="439"/>
      <c r="Z111" s="439"/>
      <c r="AA111" s="439"/>
      <c r="AB111" s="439"/>
      <c r="AC111" s="439"/>
      <c r="AD111" s="439"/>
      <c r="AE111" s="439"/>
      <c r="AF111" s="439"/>
      <c r="AG111" s="439"/>
      <c r="AH111" s="439"/>
      <c r="AI111" s="439"/>
      <c r="AJ111" s="439"/>
      <c r="AK111" s="439"/>
      <c r="AL111" s="439"/>
      <c r="AM111" s="439"/>
      <c r="AN111" s="439"/>
      <c r="AO111" s="1632"/>
      <c r="AP111" s="1633"/>
      <c r="AQ111" s="454"/>
    </row>
    <row r="112" spans="1:43" ht="39.75" customHeight="1" x14ac:dyDescent="0.25">
      <c r="C112" s="1635"/>
      <c r="D112" s="1635"/>
      <c r="V112" s="1637"/>
    </row>
    <row r="113" spans="1:63" s="456" customFormat="1" ht="39.75" customHeight="1" x14ac:dyDescent="0.2">
      <c r="A113" s="1634"/>
      <c r="B113" s="1387"/>
      <c r="C113" s="1387"/>
      <c r="D113" s="1387"/>
      <c r="E113" s="1387"/>
      <c r="F113" s="1387"/>
      <c r="G113" s="1387"/>
      <c r="H113" s="1387"/>
      <c r="I113" s="1387"/>
      <c r="J113" s="1360"/>
      <c r="L113" s="457"/>
      <c r="M113" s="457"/>
      <c r="N113" s="457"/>
      <c r="O113" s="355"/>
      <c r="P113" s="1387"/>
      <c r="Q113" s="465"/>
      <c r="R113" s="1640"/>
      <c r="S113" s="1641"/>
      <c r="V113" s="1642"/>
      <c r="W113" s="461"/>
      <c r="X113" s="462"/>
      <c r="Y113" s="337"/>
      <c r="Z113" s="337"/>
      <c r="AA113" s="337"/>
      <c r="AB113" s="337"/>
      <c r="AC113" s="337"/>
      <c r="AD113" s="337"/>
      <c r="AE113" s="337"/>
      <c r="AF113" s="337"/>
      <c r="AG113" s="337"/>
      <c r="AH113" s="337"/>
      <c r="AI113" s="337"/>
      <c r="AJ113" s="337"/>
      <c r="AK113" s="337"/>
      <c r="AL113" s="337"/>
      <c r="AM113" s="337"/>
      <c r="AN113" s="337"/>
      <c r="AO113" s="1638"/>
      <c r="AP113" s="1639"/>
      <c r="AQ113" s="465"/>
      <c r="AR113" s="337"/>
      <c r="AS113" s="337"/>
      <c r="AT113" s="337"/>
      <c r="AU113" s="337"/>
      <c r="AV113" s="337"/>
      <c r="AW113" s="337"/>
      <c r="AX113" s="337"/>
      <c r="AY113" s="337"/>
      <c r="AZ113" s="337"/>
      <c r="BA113" s="337"/>
      <c r="BB113" s="337"/>
      <c r="BC113" s="337"/>
      <c r="BD113" s="337"/>
      <c r="BE113" s="337"/>
      <c r="BF113" s="337"/>
      <c r="BG113" s="337"/>
      <c r="BH113" s="337"/>
      <c r="BI113" s="337"/>
      <c r="BJ113" s="337"/>
      <c r="BK113" s="337"/>
    </row>
    <row r="114" spans="1:63" s="456" customFormat="1" ht="17.25" customHeight="1" x14ac:dyDescent="0.25">
      <c r="A114" s="1634"/>
      <c r="B114" s="1387"/>
      <c r="C114" s="1387"/>
      <c r="D114" s="1387"/>
      <c r="E114" s="1387"/>
      <c r="F114" s="1387"/>
      <c r="G114" s="1387"/>
      <c r="H114" s="1387"/>
      <c r="I114" s="1387"/>
      <c r="J114" s="1360"/>
      <c r="L114" s="457"/>
      <c r="M114" s="457"/>
      <c r="N114" s="1643" t="s">
        <v>2098</v>
      </c>
      <c r="O114" s="1644"/>
      <c r="P114" s="1643"/>
      <c r="Q114" s="468"/>
      <c r="R114" s="1645"/>
      <c r="S114" s="468"/>
      <c r="V114" s="1642"/>
      <c r="W114" s="461"/>
      <c r="X114" s="462"/>
      <c r="Y114" s="337"/>
      <c r="Z114" s="337"/>
      <c r="AA114" s="337"/>
      <c r="AB114" s="337"/>
      <c r="AC114" s="337"/>
      <c r="AD114" s="337"/>
      <c r="AE114" s="337"/>
      <c r="AF114" s="337"/>
      <c r="AG114" s="337"/>
      <c r="AH114" s="337"/>
      <c r="AI114" s="337"/>
      <c r="AJ114" s="337"/>
      <c r="AK114" s="337"/>
      <c r="AL114" s="337"/>
      <c r="AM114" s="337"/>
      <c r="AN114" s="337"/>
      <c r="AO114" s="1638"/>
      <c r="AP114" s="1639"/>
      <c r="AQ114" s="465"/>
      <c r="AR114" s="337"/>
      <c r="AS114" s="337"/>
      <c r="AT114" s="337"/>
      <c r="AU114" s="337"/>
      <c r="AV114" s="337"/>
      <c r="AW114" s="337"/>
      <c r="AX114" s="337"/>
      <c r="AY114" s="337"/>
      <c r="AZ114" s="337"/>
      <c r="BA114" s="337"/>
      <c r="BB114" s="337"/>
      <c r="BC114" s="337"/>
      <c r="BD114" s="337"/>
      <c r="BE114" s="337"/>
      <c r="BF114" s="337"/>
      <c r="BG114" s="337"/>
      <c r="BH114" s="337"/>
      <c r="BI114" s="337"/>
      <c r="BJ114" s="337"/>
      <c r="BK114" s="337"/>
    </row>
    <row r="115" spans="1:63" s="456" customFormat="1" ht="17.25" customHeight="1" x14ac:dyDescent="0.25">
      <c r="A115" s="1634"/>
      <c r="B115" s="1387"/>
      <c r="C115" s="1387"/>
      <c r="D115" s="1387"/>
      <c r="E115" s="1387"/>
      <c r="F115" s="1387"/>
      <c r="G115" s="1387"/>
      <c r="H115" s="1387"/>
      <c r="I115" s="1387"/>
      <c r="J115" s="1360"/>
      <c r="L115" s="457"/>
      <c r="M115" s="457"/>
      <c r="N115" s="468" t="s">
        <v>2099</v>
      </c>
      <c r="O115" s="1645"/>
      <c r="P115" s="468"/>
      <c r="Q115" s="468"/>
      <c r="R115" s="1645"/>
      <c r="S115" s="468"/>
      <c r="V115" s="1642"/>
      <c r="W115" s="461"/>
      <c r="X115" s="462"/>
      <c r="Y115" s="337"/>
      <c r="Z115" s="337"/>
      <c r="AA115" s="337"/>
      <c r="AB115" s="337"/>
      <c r="AC115" s="337"/>
      <c r="AD115" s="337"/>
      <c r="AE115" s="337"/>
      <c r="AF115" s="337"/>
      <c r="AG115" s="337"/>
      <c r="AH115" s="337"/>
      <c r="AI115" s="337"/>
      <c r="AJ115" s="337"/>
      <c r="AK115" s="337"/>
      <c r="AL115" s="337"/>
      <c r="AM115" s="337"/>
      <c r="AN115" s="337"/>
      <c r="AO115" s="1638"/>
      <c r="AP115" s="1639"/>
      <c r="AQ115" s="465"/>
      <c r="AR115" s="337"/>
      <c r="AS115" s="337"/>
      <c r="AT115" s="337"/>
      <c r="AU115" s="337"/>
      <c r="AV115" s="337"/>
      <c r="AW115" s="337"/>
      <c r="AX115" s="337"/>
      <c r="AY115" s="337"/>
      <c r="AZ115" s="337"/>
      <c r="BA115" s="337"/>
      <c r="BB115" s="337"/>
      <c r="BC115" s="337"/>
      <c r="BD115" s="337"/>
      <c r="BE115" s="337"/>
      <c r="BF115" s="337"/>
      <c r="BG115" s="337"/>
      <c r="BH115" s="337"/>
      <c r="BI115" s="337"/>
      <c r="BJ115" s="337"/>
      <c r="BK115" s="337"/>
    </row>
  </sheetData>
  <sheetProtection password="CBEB" sheet="1" objects="1" scenarios="1"/>
  <mergeCells count="351">
    <mergeCell ref="T103:T110"/>
    <mergeCell ref="AL102:AL110"/>
    <mergeCell ref="AM102:AM110"/>
    <mergeCell ref="AN102:AN110"/>
    <mergeCell ref="AO102:AO110"/>
    <mergeCell ref="AP102:AP110"/>
    <mergeCell ref="AQ102:AQ110"/>
    <mergeCell ref="AF102:AF110"/>
    <mergeCell ref="AG102:AG110"/>
    <mergeCell ref="AH102:AH110"/>
    <mergeCell ref="AI102:AI110"/>
    <mergeCell ref="AJ102:AJ110"/>
    <mergeCell ref="AK102:AK110"/>
    <mergeCell ref="Z102:Z110"/>
    <mergeCell ref="AA102:AA110"/>
    <mergeCell ref="AB102:AB110"/>
    <mergeCell ref="AC102:AC110"/>
    <mergeCell ref="AD102:AD110"/>
    <mergeCell ref="AE102:AE110"/>
    <mergeCell ref="AP85:AP100"/>
    <mergeCell ref="AQ85:AQ100"/>
    <mergeCell ref="N102:N110"/>
    <mergeCell ref="O102:O110"/>
    <mergeCell ref="P102:P110"/>
    <mergeCell ref="R102:R110"/>
    <mergeCell ref="S102:S110"/>
    <mergeCell ref="W102:W110"/>
    <mergeCell ref="X102:X110"/>
    <mergeCell ref="Y102:Y110"/>
    <mergeCell ref="AJ85:AJ100"/>
    <mergeCell ref="AK85:AK100"/>
    <mergeCell ref="AL85:AL100"/>
    <mergeCell ref="AM85:AM100"/>
    <mergeCell ref="AN85:AN100"/>
    <mergeCell ref="AO85:AO100"/>
    <mergeCell ref="AD85:AD100"/>
    <mergeCell ref="AE85:AE100"/>
    <mergeCell ref="AF85:AF100"/>
    <mergeCell ref="AG85:AG100"/>
    <mergeCell ref="AH85:AH100"/>
    <mergeCell ref="AI85:AI100"/>
    <mergeCell ref="X85:X100"/>
    <mergeCell ref="Y85:Y100"/>
    <mergeCell ref="Z85:Z100"/>
    <mergeCell ref="AA85:AA100"/>
    <mergeCell ref="AB85:AB100"/>
    <mergeCell ref="AC85:AC100"/>
    <mergeCell ref="P85:P100"/>
    <mergeCell ref="Q85:Q100"/>
    <mergeCell ref="R85:R100"/>
    <mergeCell ref="S85:S100"/>
    <mergeCell ref="T85:T99"/>
    <mergeCell ref="W85:W100"/>
    <mergeCell ref="J85:J100"/>
    <mergeCell ref="K85:K100"/>
    <mergeCell ref="L85:L100"/>
    <mergeCell ref="M85:M100"/>
    <mergeCell ref="N85:N100"/>
    <mergeCell ref="O85:O100"/>
    <mergeCell ref="AL72:AL83"/>
    <mergeCell ref="AM72:AM83"/>
    <mergeCell ref="AN72:AN83"/>
    <mergeCell ref="Z72:Z83"/>
    <mergeCell ref="AA72:AA83"/>
    <mergeCell ref="AB72:AB83"/>
    <mergeCell ref="AC72:AC83"/>
    <mergeCell ref="AD72:AD83"/>
    <mergeCell ref="AE72:AE83"/>
    <mergeCell ref="R72:R83"/>
    <mergeCell ref="S72:S83"/>
    <mergeCell ref="T72:T78"/>
    <mergeCell ref="W72:W83"/>
    <mergeCell ref="X72:X83"/>
    <mergeCell ref="Y72:Y83"/>
    <mergeCell ref="T79:T81"/>
    <mergeCell ref="T82:T83"/>
    <mergeCell ref="L72:L83"/>
    <mergeCell ref="AO72:AO83"/>
    <mergeCell ref="AP72:AP83"/>
    <mergeCell ref="AQ72:AQ83"/>
    <mergeCell ref="AF72:AF83"/>
    <mergeCell ref="AG72:AG83"/>
    <mergeCell ref="AH72:AH83"/>
    <mergeCell ref="AI72:AI83"/>
    <mergeCell ref="AJ72:AJ83"/>
    <mergeCell ref="AK72:AK83"/>
    <mergeCell ref="M72:M83"/>
    <mergeCell ref="N72:N83"/>
    <mergeCell ref="O72:O83"/>
    <mergeCell ref="P72:P83"/>
    <mergeCell ref="Q72:Q83"/>
    <mergeCell ref="AP58:AP70"/>
    <mergeCell ref="AQ58:AQ70"/>
    <mergeCell ref="A72:A83"/>
    <mergeCell ref="B72:C83"/>
    <mergeCell ref="D72:D83"/>
    <mergeCell ref="E72:F83"/>
    <mergeCell ref="G72:G83"/>
    <mergeCell ref="H72:I83"/>
    <mergeCell ref="J72:J83"/>
    <mergeCell ref="K72:K83"/>
    <mergeCell ref="AJ58:AJ70"/>
    <mergeCell ref="AK58:AK70"/>
    <mergeCell ref="AL58:AL70"/>
    <mergeCell ref="AM58:AM70"/>
    <mergeCell ref="AN58:AN70"/>
    <mergeCell ref="AO58:AO70"/>
    <mergeCell ref="AD58:AD70"/>
    <mergeCell ref="AE58:AE70"/>
    <mergeCell ref="AF58:AF70"/>
    <mergeCell ref="AG58:AG70"/>
    <mergeCell ref="AH58:AH70"/>
    <mergeCell ref="AI58:AI70"/>
    <mergeCell ref="X58:X70"/>
    <mergeCell ref="Y58:Y70"/>
    <mergeCell ref="Z58:Z70"/>
    <mergeCell ref="AA58:AA70"/>
    <mergeCell ref="AB58:AB70"/>
    <mergeCell ref="AC58:AC70"/>
    <mergeCell ref="P58:P70"/>
    <mergeCell ref="Q58:Q70"/>
    <mergeCell ref="R58:R70"/>
    <mergeCell ref="S58:S70"/>
    <mergeCell ref="T58:T70"/>
    <mergeCell ref="W58:W70"/>
    <mergeCell ref="J58:J70"/>
    <mergeCell ref="K58:K70"/>
    <mergeCell ref="L58:L70"/>
    <mergeCell ref="M58:M70"/>
    <mergeCell ref="N58:N70"/>
    <mergeCell ref="O58:O70"/>
    <mergeCell ref="AM50:AM56"/>
    <mergeCell ref="AN50:AN56"/>
    <mergeCell ref="AO50:AO56"/>
    <mergeCell ref="AP50:AP56"/>
    <mergeCell ref="AQ50:AQ56"/>
    <mergeCell ref="T52:T56"/>
    <mergeCell ref="AG50:AG56"/>
    <mergeCell ref="AH50:AH56"/>
    <mergeCell ref="AI50:AI56"/>
    <mergeCell ref="AJ50:AJ56"/>
    <mergeCell ref="AK50:AK56"/>
    <mergeCell ref="AL50:AL56"/>
    <mergeCell ref="AA50:AA56"/>
    <mergeCell ref="AB50:AB56"/>
    <mergeCell ref="AC50:AC56"/>
    <mergeCell ref="AD50:AD56"/>
    <mergeCell ref="AE50:AE56"/>
    <mergeCell ref="AF50:AF56"/>
    <mergeCell ref="S50:S56"/>
    <mergeCell ref="T50:T51"/>
    <mergeCell ref="W50:W56"/>
    <mergeCell ref="X50:X56"/>
    <mergeCell ref="Y50:Y56"/>
    <mergeCell ref="Z50:Z56"/>
    <mergeCell ref="M50:M56"/>
    <mergeCell ref="N50:N56"/>
    <mergeCell ref="O50:O56"/>
    <mergeCell ref="P50:P56"/>
    <mergeCell ref="Q50:Q56"/>
    <mergeCell ref="R50:R56"/>
    <mergeCell ref="E50:F56"/>
    <mergeCell ref="G50:G56"/>
    <mergeCell ref="H50:I56"/>
    <mergeCell ref="J50:J56"/>
    <mergeCell ref="K50:K56"/>
    <mergeCell ref="L50:L56"/>
    <mergeCell ref="AP40:AP48"/>
    <mergeCell ref="AQ40:AQ48"/>
    <mergeCell ref="J43:J44"/>
    <mergeCell ref="K43:K44"/>
    <mergeCell ref="L43:L44"/>
    <mergeCell ref="M43:M44"/>
    <mergeCell ref="Q43:Q44"/>
    <mergeCell ref="T43:T44"/>
    <mergeCell ref="J47:J48"/>
    <mergeCell ref="K47:K48"/>
    <mergeCell ref="AJ40:AJ48"/>
    <mergeCell ref="AK40:AK48"/>
    <mergeCell ref="AL40:AL48"/>
    <mergeCell ref="AM40:AM48"/>
    <mergeCell ref="AN40:AN48"/>
    <mergeCell ref="AO40:AO48"/>
    <mergeCell ref="AD40:AD48"/>
    <mergeCell ref="AE40:AE48"/>
    <mergeCell ref="AF40:AF48"/>
    <mergeCell ref="AG40:AG48"/>
    <mergeCell ref="AH40:AH48"/>
    <mergeCell ref="AI40:AI48"/>
    <mergeCell ref="X40:X48"/>
    <mergeCell ref="Y40:Y48"/>
    <mergeCell ref="Z40:Z48"/>
    <mergeCell ref="AA40:AA48"/>
    <mergeCell ref="AB40:AB48"/>
    <mergeCell ref="AC40:AC48"/>
    <mergeCell ref="P40:P48"/>
    <mergeCell ref="Q40:Q42"/>
    <mergeCell ref="R40:R48"/>
    <mergeCell ref="S40:S48"/>
    <mergeCell ref="T40:T42"/>
    <mergeCell ref="W40:W48"/>
    <mergeCell ref="Q47:Q48"/>
    <mergeCell ref="T47:T48"/>
    <mergeCell ref="J40:J42"/>
    <mergeCell ref="K40:K42"/>
    <mergeCell ref="L40:L42"/>
    <mergeCell ref="M40:M42"/>
    <mergeCell ref="N40:N48"/>
    <mergeCell ref="O40:O48"/>
    <mergeCell ref="L47:L48"/>
    <mergeCell ref="M47:M48"/>
    <mergeCell ref="AP30:AP37"/>
    <mergeCell ref="AQ30:AQ37"/>
    <mergeCell ref="T34:T35"/>
    <mergeCell ref="T36:T37"/>
    <mergeCell ref="F38:K38"/>
    <mergeCell ref="H39:K39"/>
    <mergeCell ref="AJ30:AJ37"/>
    <mergeCell ref="AK30:AK37"/>
    <mergeCell ref="AL30:AL37"/>
    <mergeCell ref="AM30:AM37"/>
    <mergeCell ref="AN30:AN37"/>
    <mergeCell ref="AO30:AO37"/>
    <mergeCell ref="AD30:AD37"/>
    <mergeCell ref="AE30:AE37"/>
    <mergeCell ref="AF30:AF37"/>
    <mergeCell ref="AG30:AG37"/>
    <mergeCell ref="AH30:AH37"/>
    <mergeCell ref="AI30:AI37"/>
    <mergeCell ref="X30:X37"/>
    <mergeCell ref="Y30:Y37"/>
    <mergeCell ref="Z30:Z37"/>
    <mergeCell ref="AA30:AA37"/>
    <mergeCell ref="AB30:AB37"/>
    <mergeCell ref="AC30:AC37"/>
    <mergeCell ref="P30:P37"/>
    <mergeCell ref="Q30:Q37"/>
    <mergeCell ref="R30:R37"/>
    <mergeCell ref="S30:S37"/>
    <mergeCell ref="T30:T33"/>
    <mergeCell ref="W30:W37"/>
    <mergeCell ref="J30:J37"/>
    <mergeCell ref="K30:K37"/>
    <mergeCell ref="L30:L37"/>
    <mergeCell ref="M30:M37"/>
    <mergeCell ref="N30:N37"/>
    <mergeCell ref="O30:O37"/>
    <mergeCell ref="E28:K28"/>
    <mergeCell ref="H29:K29"/>
    <mergeCell ref="AI20:AI27"/>
    <mergeCell ref="AJ20:AJ27"/>
    <mergeCell ref="AK20:AK27"/>
    <mergeCell ref="AL20:AL27"/>
    <mergeCell ref="AM20:AM27"/>
    <mergeCell ref="AN20:AN27"/>
    <mergeCell ref="AC20:AC27"/>
    <mergeCell ref="AD20:AD27"/>
    <mergeCell ref="AE20:AE27"/>
    <mergeCell ref="AF20:AF27"/>
    <mergeCell ref="AG20:AG27"/>
    <mergeCell ref="AH20:AH27"/>
    <mergeCell ref="W20:W27"/>
    <mergeCell ref="X20:X27"/>
    <mergeCell ref="Y20:Y27"/>
    <mergeCell ref="Z20:Z27"/>
    <mergeCell ref="AA20:AA27"/>
    <mergeCell ref="AB20:AB27"/>
    <mergeCell ref="O20:O27"/>
    <mergeCell ref="P20:P27"/>
    <mergeCell ref="Q20:Q27"/>
    <mergeCell ref="R20:R27"/>
    <mergeCell ref="S20:S27"/>
    <mergeCell ref="T20:T24"/>
    <mergeCell ref="AP11:AP18"/>
    <mergeCell ref="AQ11:AQ18"/>
    <mergeCell ref="T12:T16"/>
    <mergeCell ref="T17:T18"/>
    <mergeCell ref="AM11:AM18"/>
    <mergeCell ref="AN11:AN18"/>
    <mergeCell ref="AO11:AO18"/>
    <mergeCell ref="Z11:Z18"/>
    <mergeCell ref="AA11:AA18"/>
    <mergeCell ref="AB11:AB18"/>
    <mergeCell ref="AC11:AC18"/>
    <mergeCell ref="R11:R18"/>
    <mergeCell ref="S11:S18"/>
    <mergeCell ref="W11:W18"/>
    <mergeCell ref="AO20:AO27"/>
    <mergeCell ref="AP20:AP27"/>
    <mergeCell ref="AQ20:AQ27"/>
    <mergeCell ref="T26:T27"/>
    <mergeCell ref="H19:K19"/>
    <mergeCell ref="J20:J27"/>
    <mergeCell ref="K20:K27"/>
    <mergeCell ref="L20:L27"/>
    <mergeCell ref="M20:M27"/>
    <mergeCell ref="N20:N27"/>
    <mergeCell ref="AJ11:AJ18"/>
    <mergeCell ref="AK11:AK18"/>
    <mergeCell ref="AL11:AL18"/>
    <mergeCell ref="AD11:AD18"/>
    <mergeCell ref="AE11:AE18"/>
    <mergeCell ref="AF11:AF18"/>
    <mergeCell ref="AG11:AG18"/>
    <mergeCell ref="AH11:AH18"/>
    <mergeCell ref="AI11:AI18"/>
    <mergeCell ref="X11:X18"/>
    <mergeCell ref="Y11:Y18"/>
    <mergeCell ref="O11:O18"/>
    <mergeCell ref="P11:P18"/>
    <mergeCell ref="Q11:Q18"/>
    <mergeCell ref="H10:K10"/>
    <mergeCell ref="J11:J18"/>
    <mergeCell ref="K11:K18"/>
    <mergeCell ref="L11:L18"/>
    <mergeCell ref="M11:M18"/>
    <mergeCell ref="N11:N18"/>
    <mergeCell ref="B8:K8"/>
    <mergeCell ref="E9:K9"/>
    <mergeCell ref="W6:W7"/>
    <mergeCell ref="X6:X7"/>
    <mergeCell ref="Y6:Z6"/>
    <mergeCell ref="AA6:AD6"/>
    <mergeCell ref="AE6:AJ6"/>
    <mergeCell ref="AK6:AM6"/>
    <mergeCell ref="Q6:Q7"/>
    <mergeCell ref="R6:R7"/>
    <mergeCell ref="S6:S7"/>
    <mergeCell ref="T6:T7"/>
    <mergeCell ref="U6:U7"/>
    <mergeCell ref="V6:V7"/>
    <mergeCell ref="K6:K7"/>
    <mergeCell ref="L6:L7"/>
    <mergeCell ref="M6:M7"/>
    <mergeCell ref="N6:N7"/>
    <mergeCell ref="O6:O7"/>
    <mergeCell ref="P6:P7"/>
    <mergeCell ref="A1:AO4"/>
    <mergeCell ref="A5:M5"/>
    <mergeCell ref="N5:AQ5"/>
    <mergeCell ref="A6:A7"/>
    <mergeCell ref="B6:C7"/>
    <mergeCell ref="D6:D7"/>
    <mergeCell ref="E6:F7"/>
    <mergeCell ref="G6:G7"/>
    <mergeCell ref="H6:I7"/>
    <mergeCell ref="J6:J7"/>
    <mergeCell ref="AQ6:AQ7"/>
    <mergeCell ref="AN6:AN7"/>
    <mergeCell ref="AO6:AO7"/>
    <mergeCell ref="AP6:AP7"/>
  </mergeCells>
  <pageMargins left="1.1023622047244095" right="0.11811023622047245" top="0.35433070866141736" bottom="0.35433070866141736" header="0.31496062992125984" footer="0.31496062992125984"/>
  <pageSetup paperSize="5" scale="6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M41"/>
  <sheetViews>
    <sheetView showGridLines="0" topLeftCell="U1" zoomScale="60" zoomScaleNormal="60" workbookViewId="0">
      <selection activeCell="AQ1" sqref="AQ1"/>
    </sheetView>
  </sheetViews>
  <sheetFormatPr baseColWidth="10" defaultRowHeight="27" customHeight="1" x14ac:dyDescent="0.2"/>
  <cols>
    <col min="1" max="1" width="12.42578125" style="227" customWidth="1"/>
    <col min="2" max="2" width="4" style="131" customWidth="1"/>
    <col min="3" max="3" width="18.85546875" style="131" customWidth="1"/>
    <col min="4" max="4" width="13.7109375" style="131" customWidth="1"/>
    <col min="5" max="5" width="21.5703125" style="131" customWidth="1"/>
    <col min="6" max="6" width="0.140625" style="131" customWidth="1"/>
    <col min="7" max="7" width="13.7109375" style="131" customWidth="1"/>
    <col min="8" max="8" width="3.28515625" style="131" customWidth="1"/>
    <col min="9" max="9" width="19.7109375" style="131" customWidth="1"/>
    <col min="10" max="10" width="19.28515625" style="131" customWidth="1"/>
    <col min="11" max="11" width="33" style="235" customWidth="1"/>
    <col min="12" max="12" width="17.7109375" style="224" customWidth="1"/>
    <col min="13" max="13" width="26.7109375" style="238" customWidth="1"/>
    <col min="14" max="14" width="50" style="224" customWidth="1"/>
    <col min="15" max="15" width="26.85546875" style="224" customWidth="1"/>
    <col min="16" max="16" width="24.5703125" style="235" customWidth="1"/>
    <col min="17" max="17" width="24.28515625" style="239" customWidth="1"/>
    <col min="18" max="18" width="28.85546875" style="240" customWidth="1"/>
    <col min="19" max="19" width="23.42578125" style="235" customWidth="1"/>
    <col min="20" max="20" width="48.85546875" style="235" customWidth="1"/>
    <col min="21" max="21" width="58.140625" style="235" customWidth="1"/>
    <col min="22" max="22" width="32" style="241" customWidth="1"/>
    <col min="23" max="23" width="18.5703125" style="234" customWidth="1"/>
    <col min="24" max="24" width="22" style="235" customWidth="1"/>
    <col min="25" max="25" width="10.42578125" style="131" customWidth="1"/>
    <col min="26" max="26" width="10.5703125" style="131" customWidth="1"/>
    <col min="27" max="27" width="9.28515625" style="131" customWidth="1"/>
    <col min="28" max="28" width="10.140625" style="131" customWidth="1"/>
    <col min="29" max="29" width="11" style="131" customWidth="1"/>
    <col min="30" max="30" width="9.5703125" style="131" customWidth="1"/>
    <col min="31" max="31" width="9.28515625" style="131" customWidth="1"/>
    <col min="32" max="32" width="8.85546875" style="131" customWidth="1"/>
    <col min="33" max="35" width="8" style="131" customWidth="1"/>
    <col min="36" max="36" width="8.7109375" style="131" customWidth="1"/>
    <col min="37" max="37" width="8.140625" style="131" customWidth="1"/>
    <col min="38" max="38" width="10.5703125" style="131" customWidth="1"/>
    <col min="39" max="39" width="9.85546875" style="131" customWidth="1"/>
    <col min="40" max="40" width="13.140625" style="131" customWidth="1"/>
    <col min="41" max="41" width="13.7109375" style="236" customWidth="1"/>
    <col min="42" max="42" width="13.7109375" style="237" customWidth="1"/>
    <col min="43" max="43" width="27.85546875" style="229" customWidth="1"/>
    <col min="44" max="256" width="11.42578125" style="131"/>
    <col min="257" max="257" width="12.42578125" style="131" customWidth="1"/>
    <col min="258" max="258" width="4" style="131" customWidth="1"/>
    <col min="259" max="259" width="18.85546875" style="131" customWidth="1"/>
    <col min="260" max="260" width="13.7109375" style="131" customWidth="1"/>
    <col min="261" max="261" width="21.5703125" style="131" customWidth="1"/>
    <col min="262" max="262" width="0.140625" style="131" customWidth="1"/>
    <col min="263" max="263" width="13.7109375" style="131" customWidth="1"/>
    <col min="264" max="264" width="3.28515625" style="131" customWidth="1"/>
    <col min="265" max="265" width="19.7109375" style="131" customWidth="1"/>
    <col min="266" max="266" width="19.28515625" style="131" customWidth="1"/>
    <col min="267" max="267" width="33" style="131" customWidth="1"/>
    <col min="268" max="268" width="17.7109375" style="131" customWidth="1"/>
    <col min="269" max="269" width="26.7109375" style="131" customWidth="1"/>
    <col min="270" max="270" width="50" style="131" customWidth="1"/>
    <col min="271" max="271" width="26.85546875" style="131" customWidth="1"/>
    <col min="272" max="272" width="24.5703125" style="131" customWidth="1"/>
    <col min="273" max="273" width="24.28515625" style="131" customWidth="1"/>
    <col min="274" max="274" width="28.85546875" style="131" customWidth="1"/>
    <col min="275" max="275" width="23.42578125" style="131" customWidth="1"/>
    <col min="276" max="276" width="48.85546875" style="131" customWidth="1"/>
    <col min="277" max="277" width="58.140625" style="131" customWidth="1"/>
    <col min="278" max="278" width="32" style="131" customWidth="1"/>
    <col min="279" max="279" width="18.5703125" style="131" customWidth="1"/>
    <col min="280" max="280" width="22" style="131" customWidth="1"/>
    <col min="281" max="281" width="10.42578125" style="131" customWidth="1"/>
    <col min="282" max="282" width="10.5703125" style="131" customWidth="1"/>
    <col min="283" max="283" width="9.28515625" style="131" customWidth="1"/>
    <col min="284" max="284" width="10.140625" style="131" customWidth="1"/>
    <col min="285" max="285" width="11" style="131" customWidth="1"/>
    <col min="286" max="286" width="9.5703125" style="131" customWidth="1"/>
    <col min="287" max="287" width="9.28515625" style="131" customWidth="1"/>
    <col min="288" max="288" width="8.85546875" style="131" customWidth="1"/>
    <col min="289" max="291" width="8" style="131" customWidth="1"/>
    <col min="292" max="292" width="8.7109375" style="131" customWidth="1"/>
    <col min="293" max="293" width="8.140625" style="131" customWidth="1"/>
    <col min="294" max="294" width="10.5703125" style="131" customWidth="1"/>
    <col min="295" max="295" width="9.85546875" style="131" customWidth="1"/>
    <col min="296" max="296" width="13.140625" style="131" customWidth="1"/>
    <col min="297" max="298" width="13.7109375" style="131" customWidth="1"/>
    <col min="299" max="299" width="27.85546875" style="131" customWidth="1"/>
    <col min="300" max="512" width="11.42578125" style="131"/>
    <col min="513" max="513" width="12.42578125" style="131" customWidth="1"/>
    <col min="514" max="514" width="4" style="131" customWidth="1"/>
    <col min="515" max="515" width="18.85546875" style="131" customWidth="1"/>
    <col min="516" max="516" width="13.7109375" style="131" customWidth="1"/>
    <col min="517" max="517" width="21.5703125" style="131" customWidth="1"/>
    <col min="518" max="518" width="0.140625" style="131" customWidth="1"/>
    <col min="519" max="519" width="13.7109375" style="131" customWidth="1"/>
    <col min="520" max="520" width="3.28515625" style="131" customWidth="1"/>
    <col min="521" max="521" width="19.7109375" style="131" customWidth="1"/>
    <col min="522" max="522" width="19.28515625" style="131" customWidth="1"/>
    <col min="523" max="523" width="33" style="131" customWidth="1"/>
    <col min="524" max="524" width="17.7109375" style="131" customWidth="1"/>
    <col min="525" max="525" width="26.7109375" style="131" customWidth="1"/>
    <col min="526" max="526" width="50" style="131" customWidth="1"/>
    <col min="527" max="527" width="26.85546875" style="131" customWidth="1"/>
    <col min="528" max="528" width="24.5703125" style="131" customWidth="1"/>
    <col min="529" max="529" width="24.28515625" style="131" customWidth="1"/>
    <col min="530" max="530" width="28.85546875" style="131" customWidth="1"/>
    <col min="531" max="531" width="23.42578125" style="131" customWidth="1"/>
    <col min="532" max="532" width="48.85546875" style="131" customWidth="1"/>
    <col min="533" max="533" width="58.140625" style="131" customWidth="1"/>
    <col min="534" max="534" width="32" style="131" customWidth="1"/>
    <col min="535" max="535" width="18.5703125" style="131" customWidth="1"/>
    <col min="536" max="536" width="22" style="131" customWidth="1"/>
    <col min="537" max="537" width="10.42578125" style="131" customWidth="1"/>
    <col min="538" max="538" width="10.5703125" style="131" customWidth="1"/>
    <col min="539" max="539" width="9.28515625" style="131" customWidth="1"/>
    <col min="540" max="540" width="10.140625" style="131" customWidth="1"/>
    <col min="541" max="541" width="11" style="131" customWidth="1"/>
    <col min="542" max="542" width="9.5703125" style="131" customWidth="1"/>
    <col min="543" max="543" width="9.28515625" style="131" customWidth="1"/>
    <col min="544" max="544" width="8.85546875" style="131" customWidth="1"/>
    <col min="545" max="547" width="8" style="131" customWidth="1"/>
    <col min="548" max="548" width="8.7109375" style="131" customWidth="1"/>
    <col min="549" max="549" width="8.140625" style="131" customWidth="1"/>
    <col min="550" max="550" width="10.5703125" style="131" customWidth="1"/>
    <col min="551" max="551" width="9.85546875" style="131" customWidth="1"/>
    <col min="552" max="552" width="13.140625" style="131" customWidth="1"/>
    <col min="553" max="554" width="13.7109375" style="131" customWidth="1"/>
    <col min="555" max="555" width="27.85546875" style="131" customWidth="1"/>
    <col min="556" max="768" width="11.42578125" style="131"/>
    <col min="769" max="769" width="12.42578125" style="131" customWidth="1"/>
    <col min="770" max="770" width="4" style="131" customWidth="1"/>
    <col min="771" max="771" width="18.85546875" style="131" customWidth="1"/>
    <col min="772" max="772" width="13.7109375" style="131" customWidth="1"/>
    <col min="773" max="773" width="21.5703125" style="131" customWidth="1"/>
    <col min="774" max="774" width="0.140625" style="131" customWidth="1"/>
    <col min="775" max="775" width="13.7109375" style="131" customWidth="1"/>
    <col min="776" max="776" width="3.28515625" style="131" customWidth="1"/>
    <col min="777" max="777" width="19.7109375" style="131" customWidth="1"/>
    <col min="778" max="778" width="19.28515625" style="131" customWidth="1"/>
    <col min="779" max="779" width="33" style="131" customWidth="1"/>
    <col min="780" max="780" width="17.7109375" style="131" customWidth="1"/>
    <col min="781" max="781" width="26.7109375" style="131" customWidth="1"/>
    <col min="782" max="782" width="50" style="131" customWidth="1"/>
    <col min="783" max="783" width="26.85546875" style="131" customWidth="1"/>
    <col min="784" max="784" width="24.5703125" style="131" customWidth="1"/>
    <col min="785" max="785" width="24.28515625" style="131" customWidth="1"/>
    <col min="786" max="786" width="28.85546875" style="131" customWidth="1"/>
    <col min="787" max="787" width="23.42578125" style="131" customWidth="1"/>
    <col min="788" max="788" width="48.85546875" style="131" customWidth="1"/>
    <col min="789" max="789" width="58.140625" style="131" customWidth="1"/>
    <col min="790" max="790" width="32" style="131" customWidth="1"/>
    <col min="791" max="791" width="18.5703125" style="131" customWidth="1"/>
    <col min="792" max="792" width="22" style="131" customWidth="1"/>
    <col min="793" max="793" width="10.42578125" style="131" customWidth="1"/>
    <col min="794" max="794" width="10.5703125" style="131" customWidth="1"/>
    <col min="795" max="795" width="9.28515625" style="131" customWidth="1"/>
    <col min="796" max="796" width="10.140625" style="131" customWidth="1"/>
    <col min="797" max="797" width="11" style="131" customWidth="1"/>
    <col min="798" max="798" width="9.5703125" style="131" customWidth="1"/>
    <col min="799" max="799" width="9.28515625" style="131" customWidth="1"/>
    <col min="800" max="800" width="8.85546875" style="131" customWidth="1"/>
    <col min="801" max="803" width="8" style="131" customWidth="1"/>
    <col min="804" max="804" width="8.7109375" style="131" customWidth="1"/>
    <col min="805" max="805" width="8.140625" style="131" customWidth="1"/>
    <col min="806" max="806" width="10.5703125" style="131" customWidth="1"/>
    <col min="807" max="807" width="9.85546875" style="131" customWidth="1"/>
    <col min="808" max="808" width="13.140625" style="131" customWidth="1"/>
    <col min="809" max="810" width="13.7109375" style="131" customWidth="1"/>
    <col min="811" max="811" width="27.85546875" style="131" customWidth="1"/>
    <col min="812" max="1024" width="11.42578125" style="131"/>
    <col min="1025" max="1025" width="12.42578125" style="131" customWidth="1"/>
    <col min="1026" max="1026" width="4" style="131" customWidth="1"/>
    <col min="1027" max="1027" width="18.85546875" style="131" customWidth="1"/>
    <col min="1028" max="1028" width="13.7109375" style="131" customWidth="1"/>
    <col min="1029" max="1029" width="21.5703125" style="131" customWidth="1"/>
    <col min="1030" max="1030" width="0.140625" style="131" customWidth="1"/>
    <col min="1031" max="1031" width="13.7109375" style="131" customWidth="1"/>
    <col min="1032" max="1032" width="3.28515625" style="131" customWidth="1"/>
    <col min="1033" max="1033" width="19.7109375" style="131" customWidth="1"/>
    <col min="1034" max="1034" width="19.28515625" style="131" customWidth="1"/>
    <col min="1035" max="1035" width="33" style="131" customWidth="1"/>
    <col min="1036" max="1036" width="17.7109375" style="131" customWidth="1"/>
    <col min="1037" max="1037" width="26.7109375" style="131" customWidth="1"/>
    <col min="1038" max="1038" width="50" style="131" customWidth="1"/>
    <col min="1039" max="1039" width="26.85546875" style="131" customWidth="1"/>
    <col min="1040" max="1040" width="24.5703125" style="131" customWidth="1"/>
    <col min="1041" max="1041" width="24.28515625" style="131" customWidth="1"/>
    <col min="1042" max="1042" width="28.85546875" style="131" customWidth="1"/>
    <col min="1043" max="1043" width="23.42578125" style="131" customWidth="1"/>
    <col min="1044" max="1044" width="48.85546875" style="131" customWidth="1"/>
    <col min="1045" max="1045" width="58.140625" style="131" customWidth="1"/>
    <col min="1046" max="1046" width="32" style="131" customWidth="1"/>
    <col min="1047" max="1047" width="18.5703125" style="131" customWidth="1"/>
    <col min="1048" max="1048" width="22" style="131" customWidth="1"/>
    <col min="1049" max="1049" width="10.42578125" style="131" customWidth="1"/>
    <col min="1050" max="1050" width="10.5703125" style="131" customWidth="1"/>
    <col min="1051" max="1051" width="9.28515625" style="131" customWidth="1"/>
    <col min="1052" max="1052" width="10.140625" style="131" customWidth="1"/>
    <col min="1053" max="1053" width="11" style="131" customWidth="1"/>
    <col min="1054" max="1054" width="9.5703125" style="131" customWidth="1"/>
    <col min="1055" max="1055" width="9.28515625" style="131" customWidth="1"/>
    <col min="1056" max="1056" width="8.85546875" style="131" customWidth="1"/>
    <col min="1057" max="1059" width="8" style="131" customWidth="1"/>
    <col min="1060" max="1060" width="8.7109375" style="131" customWidth="1"/>
    <col min="1061" max="1061" width="8.140625" style="131" customWidth="1"/>
    <col min="1062" max="1062" width="10.5703125" style="131" customWidth="1"/>
    <col min="1063" max="1063" width="9.85546875" style="131" customWidth="1"/>
    <col min="1064" max="1064" width="13.140625" style="131" customWidth="1"/>
    <col min="1065" max="1066" width="13.7109375" style="131" customWidth="1"/>
    <col min="1067" max="1067" width="27.85546875" style="131" customWidth="1"/>
    <col min="1068" max="1280" width="11.42578125" style="131"/>
    <col min="1281" max="1281" width="12.42578125" style="131" customWidth="1"/>
    <col min="1282" max="1282" width="4" style="131" customWidth="1"/>
    <col min="1283" max="1283" width="18.85546875" style="131" customWidth="1"/>
    <col min="1284" max="1284" width="13.7109375" style="131" customWidth="1"/>
    <col min="1285" max="1285" width="21.5703125" style="131" customWidth="1"/>
    <col min="1286" max="1286" width="0.140625" style="131" customWidth="1"/>
    <col min="1287" max="1287" width="13.7109375" style="131" customWidth="1"/>
    <col min="1288" max="1288" width="3.28515625" style="131" customWidth="1"/>
    <col min="1289" max="1289" width="19.7109375" style="131" customWidth="1"/>
    <col min="1290" max="1290" width="19.28515625" style="131" customWidth="1"/>
    <col min="1291" max="1291" width="33" style="131" customWidth="1"/>
    <col min="1292" max="1292" width="17.7109375" style="131" customWidth="1"/>
    <col min="1293" max="1293" width="26.7109375" style="131" customWidth="1"/>
    <col min="1294" max="1294" width="50" style="131" customWidth="1"/>
    <col min="1295" max="1295" width="26.85546875" style="131" customWidth="1"/>
    <col min="1296" max="1296" width="24.5703125" style="131" customWidth="1"/>
    <col min="1297" max="1297" width="24.28515625" style="131" customWidth="1"/>
    <col min="1298" max="1298" width="28.85546875" style="131" customWidth="1"/>
    <col min="1299" max="1299" width="23.42578125" style="131" customWidth="1"/>
    <col min="1300" max="1300" width="48.85546875" style="131" customWidth="1"/>
    <col min="1301" max="1301" width="58.140625" style="131" customWidth="1"/>
    <col min="1302" max="1302" width="32" style="131" customWidth="1"/>
    <col min="1303" max="1303" width="18.5703125" style="131" customWidth="1"/>
    <col min="1304" max="1304" width="22" style="131" customWidth="1"/>
    <col min="1305" max="1305" width="10.42578125" style="131" customWidth="1"/>
    <col min="1306" max="1306" width="10.5703125" style="131" customWidth="1"/>
    <col min="1307" max="1307" width="9.28515625" style="131" customWidth="1"/>
    <col min="1308" max="1308" width="10.140625" style="131" customWidth="1"/>
    <col min="1309" max="1309" width="11" style="131" customWidth="1"/>
    <col min="1310" max="1310" width="9.5703125" style="131" customWidth="1"/>
    <col min="1311" max="1311" width="9.28515625" style="131" customWidth="1"/>
    <col min="1312" max="1312" width="8.85546875" style="131" customWidth="1"/>
    <col min="1313" max="1315" width="8" style="131" customWidth="1"/>
    <col min="1316" max="1316" width="8.7109375" style="131" customWidth="1"/>
    <col min="1317" max="1317" width="8.140625" style="131" customWidth="1"/>
    <col min="1318" max="1318" width="10.5703125" style="131" customWidth="1"/>
    <col min="1319" max="1319" width="9.85546875" style="131" customWidth="1"/>
    <col min="1320" max="1320" width="13.140625" style="131" customWidth="1"/>
    <col min="1321" max="1322" width="13.7109375" style="131" customWidth="1"/>
    <col min="1323" max="1323" width="27.85546875" style="131" customWidth="1"/>
    <col min="1324" max="1536" width="11.42578125" style="131"/>
    <col min="1537" max="1537" width="12.42578125" style="131" customWidth="1"/>
    <col min="1538" max="1538" width="4" style="131" customWidth="1"/>
    <col min="1539" max="1539" width="18.85546875" style="131" customWidth="1"/>
    <col min="1540" max="1540" width="13.7109375" style="131" customWidth="1"/>
    <col min="1541" max="1541" width="21.5703125" style="131" customWidth="1"/>
    <col min="1542" max="1542" width="0.140625" style="131" customWidth="1"/>
    <col min="1543" max="1543" width="13.7109375" style="131" customWidth="1"/>
    <col min="1544" max="1544" width="3.28515625" style="131" customWidth="1"/>
    <col min="1545" max="1545" width="19.7109375" style="131" customWidth="1"/>
    <col min="1546" max="1546" width="19.28515625" style="131" customWidth="1"/>
    <col min="1547" max="1547" width="33" style="131" customWidth="1"/>
    <col min="1548" max="1548" width="17.7109375" style="131" customWidth="1"/>
    <col min="1549" max="1549" width="26.7109375" style="131" customWidth="1"/>
    <col min="1550" max="1550" width="50" style="131" customWidth="1"/>
    <col min="1551" max="1551" width="26.85546875" style="131" customWidth="1"/>
    <col min="1552" max="1552" width="24.5703125" style="131" customWidth="1"/>
    <col min="1553" max="1553" width="24.28515625" style="131" customWidth="1"/>
    <col min="1554" max="1554" width="28.85546875" style="131" customWidth="1"/>
    <col min="1555" max="1555" width="23.42578125" style="131" customWidth="1"/>
    <col min="1556" max="1556" width="48.85546875" style="131" customWidth="1"/>
    <col min="1557" max="1557" width="58.140625" style="131" customWidth="1"/>
    <col min="1558" max="1558" width="32" style="131" customWidth="1"/>
    <col min="1559" max="1559" width="18.5703125" style="131" customWidth="1"/>
    <col min="1560" max="1560" width="22" style="131" customWidth="1"/>
    <col min="1561" max="1561" width="10.42578125" style="131" customWidth="1"/>
    <col min="1562" max="1562" width="10.5703125" style="131" customWidth="1"/>
    <col min="1563" max="1563" width="9.28515625" style="131" customWidth="1"/>
    <col min="1564" max="1564" width="10.140625" style="131" customWidth="1"/>
    <col min="1565" max="1565" width="11" style="131" customWidth="1"/>
    <col min="1566" max="1566" width="9.5703125" style="131" customWidth="1"/>
    <col min="1567" max="1567" width="9.28515625" style="131" customWidth="1"/>
    <col min="1568" max="1568" width="8.85546875" style="131" customWidth="1"/>
    <col min="1569" max="1571" width="8" style="131" customWidth="1"/>
    <col min="1572" max="1572" width="8.7109375" style="131" customWidth="1"/>
    <col min="1573" max="1573" width="8.140625" style="131" customWidth="1"/>
    <col min="1574" max="1574" width="10.5703125" style="131" customWidth="1"/>
    <col min="1575" max="1575" width="9.85546875" style="131" customWidth="1"/>
    <col min="1576" max="1576" width="13.140625" style="131" customWidth="1"/>
    <col min="1577" max="1578" width="13.7109375" style="131" customWidth="1"/>
    <col min="1579" max="1579" width="27.85546875" style="131" customWidth="1"/>
    <col min="1580" max="1792" width="11.42578125" style="131"/>
    <col min="1793" max="1793" width="12.42578125" style="131" customWidth="1"/>
    <col min="1794" max="1794" width="4" style="131" customWidth="1"/>
    <col min="1795" max="1795" width="18.85546875" style="131" customWidth="1"/>
    <col min="1796" max="1796" width="13.7109375" style="131" customWidth="1"/>
    <col min="1797" max="1797" width="21.5703125" style="131" customWidth="1"/>
    <col min="1798" max="1798" width="0.140625" style="131" customWidth="1"/>
    <col min="1799" max="1799" width="13.7109375" style="131" customWidth="1"/>
    <col min="1800" max="1800" width="3.28515625" style="131" customWidth="1"/>
    <col min="1801" max="1801" width="19.7109375" style="131" customWidth="1"/>
    <col min="1802" max="1802" width="19.28515625" style="131" customWidth="1"/>
    <col min="1803" max="1803" width="33" style="131" customWidth="1"/>
    <col min="1804" max="1804" width="17.7109375" style="131" customWidth="1"/>
    <col min="1805" max="1805" width="26.7109375" style="131" customWidth="1"/>
    <col min="1806" max="1806" width="50" style="131" customWidth="1"/>
    <col min="1807" max="1807" width="26.85546875" style="131" customWidth="1"/>
    <col min="1808" max="1808" width="24.5703125" style="131" customWidth="1"/>
    <col min="1809" max="1809" width="24.28515625" style="131" customWidth="1"/>
    <col min="1810" max="1810" width="28.85546875" style="131" customWidth="1"/>
    <col min="1811" max="1811" width="23.42578125" style="131" customWidth="1"/>
    <col min="1812" max="1812" width="48.85546875" style="131" customWidth="1"/>
    <col min="1813" max="1813" width="58.140625" style="131" customWidth="1"/>
    <col min="1814" max="1814" width="32" style="131" customWidth="1"/>
    <col min="1815" max="1815" width="18.5703125" style="131" customWidth="1"/>
    <col min="1816" max="1816" width="22" style="131" customWidth="1"/>
    <col min="1817" max="1817" width="10.42578125" style="131" customWidth="1"/>
    <col min="1818" max="1818" width="10.5703125" style="131" customWidth="1"/>
    <col min="1819" max="1819" width="9.28515625" style="131" customWidth="1"/>
    <col min="1820" max="1820" width="10.140625" style="131" customWidth="1"/>
    <col min="1821" max="1821" width="11" style="131" customWidth="1"/>
    <col min="1822" max="1822" width="9.5703125" style="131" customWidth="1"/>
    <col min="1823" max="1823" width="9.28515625" style="131" customWidth="1"/>
    <col min="1824" max="1824" width="8.85546875" style="131" customWidth="1"/>
    <col min="1825" max="1827" width="8" style="131" customWidth="1"/>
    <col min="1828" max="1828" width="8.7109375" style="131" customWidth="1"/>
    <col min="1829" max="1829" width="8.140625" style="131" customWidth="1"/>
    <col min="1830" max="1830" width="10.5703125" style="131" customWidth="1"/>
    <col min="1831" max="1831" width="9.85546875" style="131" customWidth="1"/>
    <col min="1832" max="1832" width="13.140625" style="131" customWidth="1"/>
    <col min="1833" max="1834" width="13.7109375" style="131" customWidth="1"/>
    <col min="1835" max="1835" width="27.85546875" style="131" customWidth="1"/>
    <col min="1836" max="2048" width="11.42578125" style="131"/>
    <col min="2049" max="2049" width="12.42578125" style="131" customWidth="1"/>
    <col min="2050" max="2050" width="4" style="131" customWidth="1"/>
    <col min="2051" max="2051" width="18.85546875" style="131" customWidth="1"/>
    <col min="2052" max="2052" width="13.7109375" style="131" customWidth="1"/>
    <col min="2053" max="2053" width="21.5703125" style="131" customWidth="1"/>
    <col min="2054" max="2054" width="0.140625" style="131" customWidth="1"/>
    <col min="2055" max="2055" width="13.7109375" style="131" customWidth="1"/>
    <col min="2056" max="2056" width="3.28515625" style="131" customWidth="1"/>
    <col min="2057" max="2057" width="19.7109375" style="131" customWidth="1"/>
    <col min="2058" max="2058" width="19.28515625" style="131" customWidth="1"/>
    <col min="2059" max="2059" width="33" style="131" customWidth="1"/>
    <col min="2060" max="2060" width="17.7109375" style="131" customWidth="1"/>
    <col min="2061" max="2061" width="26.7109375" style="131" customWidth="1"/>
    <col min="2062" max="2062" width="50" style="131" customWidth="1"/>
    <col min="2063" max="2063" width="26.85546875" style="131" customWidth="1"/>
    <col min="2064" max="2064" width="24.5703125" style="131" customWidth="1"/>
    <col min="2065" max="2065" width="24.28515625" style="131" customWidth="1"/>
    <col min="2066" max="2066" width="28.85546875" style="131" customWidth="1"/>
    <col min="2067" max="2067" width="23.42578125" style="131" customWidth="1"/>
    <col min="2068" max="2068" width="48.85546875" style="131" customWidth="1"/>
    <col min="2069" max="2069" width="58.140625" style="131" customWidth="1"/>
    <col min="2070" max="2070" width="32" style="131" customWidth="1"/>
    <col min="2071" max="2071" width="18.5703125" style="131" customWidth="1"/>
    <col min="2072" max="2072" width="22" style="131" customWidth="1"/>
    <col min="2073" max="2073" width="10.42578125" style="131" customWidth="1"/>
    <col min="2074" max="2074" width="10.5703125" style="131" customWidth="1"/>
    <col min="2075" max="2075" width="9.28515625" style="131" customWidth="1"/>
    <col min="2076" max="2076" width="10.140625" style="131" customWidth="1"/>
    <col min="2077" max="2077" width="11" style="131" customWidth="1"/>
    <col min="2078" max="2078" width="9.5703125" style="131" customWidth="1"/>
    <col min="2079" max="2079" width="9.28515625" style="131" customWidth="1"/>
    <col min="2080" max="2080" width="8.85546875" style="131" customWidth="1"/>
    <col min="2081" max="2083" width="8" style="131" customWidth="1"/>
    <col min="2084" max="2084" width="8.7109375" style="131" customWidth="1"/>
    <col min="2085" max="2085" width="8.140625" style="131" customWidth="1"/>
    <col min="2086" max="2086" width="10.5703125" style="131" customWidth="1"/>
    <col min="2087" max="2087" width="9.85546875" style="131" customWidth="1"/>
    <col min="2088" max="2088" width="13.140625" style="131" customWidth="1"/>
    <col min="2089" max="2090" width="13.7109375" style="131" customWidth="1"/>
    <col min="2091" max="2091" width="27.85546875" style="131" customWidth="1"/>
    <col min="2092" max="2304" width="11.42578125" style="131"/>
    <col min="2305" max="2305" width="12.42578125" style="131" customWidth="1"/>
    <col min="2306" max="2306" width="4" style="131" customWidth="1"/>
    <col min="2307" max="2307" width="18.85546875" style="131" customWidth="1"/>
    <col min="2308" max="2308" width="13.7109375" style="131" customWidth="1"/>
    <col min="2309" max="2309" width="21.5703125" style="131" customWidth="1"/>
    <col min="2310" max="2310" width="0.140625" style="131" customWidth="1"/>
    <col min="2311" max="2311" width="13.7109375" style="131" customWidth="1"/>
    <col min="2312" max="2312" width="3.28515625" style="131" customWidth="1"/>
    <col min="2313" max="2313" width="19.7109375" style="131" customWidth="1"/>
    <col min="2314" max="2314" width="19.28515625" style="131" customWidth="1"/>
    <col min="2315" max="2315" width="33" style="131" customWidth="1"/>
    <col min="2316" max="2316" width="17.7109375" style="131" customWidth="1"/>
    <col min="2317" max="2317" width="26.7109375" style="131" customWidth="1"/>
    <col min="2318" max="2318" width="50" style="131" customWidth="1"/>
    <col min="2319" max="2319" width="26.85546875" style="131" customWidth="1"/>
    <col min="2320" max="2320" width="24.5703125" style="131" customWidth="1"/>
    <col min="2321" max="2321" width="24.28515625" style="131" customWidth="1"/>
    <col min="2322" max="2322" width="28.85546875" style="131" customWidth="1"/>
    <col min="2323" max="2323" width="23.42578125" style="131" customWidth="1"/>
    <col min="2324" max="2324" width="48.85546875" style="131" customWidth="1"/>
    <col min="2325" max="2325" width="58.140625" style="131" customWidth="1"/>
    <col min="2326" max="2326" width="32" style="131" customWidth="1"/>
    <col min="2327" max="2327" width="18.5703125" style="131" customWidth="1"/>
    <col min="2328" max="2328" width="22" style="131" customWidth="1"/>
    <col min="2329" max="2329" width="10.42578125" style="131" customWidth="1"/>
    <col min="2330" max="2330" width="10.5703125" style="131" customWidth="1"/>
    <col min="2331" max="2331" width="9.28515625" style="131" customWidth="1"/>
    <col min="2332" max="2332" width="10.140625" style="131" customWidth="1"/>
    <col min="2333" max="2333" width="11" style="131" customWidth="1"/>
    <col min="2334" max="2334" width="9.5703125" style="131" customWidth="1"/>
    <col min="2335" max="2335" width="9.28515625" style="131" customWidth="1"/>
    <col min="2336" max="2336" width="8.85546875" style="131" customWidth="1"/>
    <col min="2337" max="2339" width="8" style="131" customWidth="1"/>
    <col min="2340" max="2340" width="8.7109375" style="131" customWidth="1"/>
    <col min="2341" max="2341" width="8.140625" style="131" customWidth="1"/>
    <col min="2342" max="2342" width="10.5703125" style="131" customWidth="1"/>
    <col min="2343" max="2343" width="9.85546875" style="131" customWidth="1"/>
    <col min="2344" max="2344" width="13.140625" style="131" customWidth="1"/>
    <col min="2345" max="2346" width="13.7109375" style="131" customWidth="1"/>
    <col min="2347" max="2347" width="27.85546875" style="131" customWidth="1"/>
    <col min="2348" max="2560" width="11.42578125" style="131"/>
    <col min="2561" max="2561" width="12.42578125" style="131" customWidth="1"/>
    <col min="2562" max="2562" width="4" style="131" customWidth="1"/>
    <col min="2563" max="2563" width="18.85546875" style="131" customWidth="1"/>
    <col min="2564" max="2564" width="13.7109375" style="131" customWidth="1"/>
    <col min="2565" max="2565" width="21.5703125" style="131" customWidth="1"/>
    <col min="2566" max="2566" width="0.140625" style="131" customWidth="1"/>
    <col min="2567" max="2567" width="13.7109375" style="131" customWidth="1"/>
    <col min="2568" max="2568" width="3.28515625" style="131" customWidth="1"/>
    <col min="2569" max="2569" width="19.7109375" style="131" customWidth="1"/>
    <col min="2570" max="2570" width="19.28515625" style="131" customWidth="1"/>
    <col min="2571" max="2571" width="33" style="131" customWidth="1"/>
    <col min="2572" max="2572" width="17.7109375" style="131" customWidth="1"/>
    <col min="2573" max="2573" width="26.7109375" style="131" customWidth="1"/>
    <col min="2574" max="2574" width="50" style="131" customWidth="1"/>
    <col min="2575" max="2575" width="26.85546875" style="131" customWidth="1"/>
    <col min="2576" max="2576" width="24.5703125" style="131" customWidth="1"/>
    <col min="2577" max="2577" width="24.28515625" style="131" customWidth="1"/>
    <col min="2578" max="2578" width="28.85546875" style="131" customWidth="1"/>
    <col min="2579" max="2579" width="23.42578125" style="131" customWidth="1"/>
    <col min="2580" max="2580" width="48.85546875" style="131" customWidth="1"/>
    <col min="2581" max="2581" width="58.140625" style="131" customWidth="1"/>
    <col min="2582" max="2582" width="32" style="131" customWidth="1"/>
    <col min="2583" max="2583" width="18.5703125" style="131" customWidth="1"/>
    <col min="2584" max="2584" width="22" style="131" customWidth="1"/>
    <col min="2585" max="2585" width="10.42578125" style="131" customWidth="1"/>
    <col min="2586" max="2586" width="10.5703125" style="131" customWidth="1"/>
    <col min="2587" max="2587" width="9.28515625" style="131" customWidth="1"/>
    <col min="2588" max="2588" width="10.140625" style="131" customWidth="1"/>
    <col min="2589" max="2589" width="11" style="131" customWidth="1"/>
    <col min="2590" max="2590" width="9.5703125" style="131" customWidth="1"/>
    <col min="2591" max="2591" width="9.28515625" style="131" customWidth="1"/>
    <col min="2592" max="2592" width="8.85546875" style="131" customWidth="1"/>
    <col min="2593" max="2595" width="8" style="131" customWidth="1"/>
    <col min="2596" max="2596" width="8.7109375" style="131" customWidth="1"/>
    <col min="2597" max="2597" width="8.140625" style="131" customWidth="1"/>
    <col min="2598" max="2598" width="10.5703125" style="131" customWidth="1"/>
    <col min="2599" max="2599" width="9.85546875" style="131" customWidth="1"/>
    <col min="2600" max="2600" width="13.140625" style="131" customWidth="1"/>
    <col min="2601" max="2602" width="13.7109375" style="131" customWidth="1"/>
    <col min="2603" max="2603" width="27.85546875" style="131" customWidth="1"/>
    <col min="2604" max="2816" width="11.42578125" style="131"/>
    <col min="2817" max="2817" width="12.42578125" style="131" customWidth="1"/>
    <col min="2818" max="2818" width="4" style="131" customWidth="1"/>
    <col min="2819" max="2819" width="18.85546875" style="131" customWidth="1"/>
    <col min="2820" max="2820" width="13.7109375" style="131" customWidth="1"/>
    <col min="2821" max="2821" width="21.5703125" style="131" customWidth="1"/>
    <col min="2822" max="2822" width="0.140625" style="131" customWidth="1"/>
    <col min="2823" max="2823" width="13.7109375" style="131" customWidth="1"/>
    <col min="2824" max="2824" width="3.28515625" style="131" customWidth="1"/>
    <col min="2825" max="2825" width="19.7109375" style="131" customWidth="1"/>
    <col min="2826" max="2826" width="19.28515625" style="131" customWidth="1"/>
    <col min="2827" max="2827" width="33" style="131" customWidth="1"/>
    <col min="2828" max="2828" width="17.7109375" style="131" customWidth="1"/>
    <col min="2829" max="2829" width="26.7109375" style="131" customWidth="1"/>
    <col min="2830" max="2830" width="50" style="131" customWidth="1"/>
    <col min="2831" max="2831" width="26.85546875" style="131" customWidth="1"/>
    <col min="2832" max="2832" width="24.5703125" style="131" customWidth="1"/>
    <col min="2833" max="2833" width="24.28515625" style="131" customWidth="1"/>
    <col min="2834" max="2834" width="28.85546875" style="131" customWidth="1"/>
    <col min="2835" max="2835" width="23.42578125" style="131" customWidth="1"/>
    <col min="2836" max="2836" width="48.85546875" style="131" customWidth="1"/>
    <col min="2837" max="2837" width="58.140625" style="131" customWidth="1"/>
    <col min="2838" max="2838" width="32" style="131" customWidth="1"/>
    <col min="2839" max="2839" width="18.5703125" style="131" customWidth="1"/>
    <col min="2840" max="2840" width="22" style="131" customWidth="1"/>
    <col min="2841" max="2841" width="10.42578125" style="131" customWidth="1"/>
    <col min="2842" max="2842" width="10.5703125" style="131" customWidth="1"/>
    <col min="2843" max="2843" width="9.28515625" style="131" customWidth="1"/>
    <col min="2844" max="2844" width="10.140625" style="131" customWidth="1"/>
    <col min="2845" max="2845" width="11" style="131" customWidth="1"/>
    <col min="2846" max="2846" width="9.5703125" style="131" customWidth="1"/>
    <col min="2847" max="2847" width="9.28515625" style="131" customWidth="1"/>
    <col min="2848" max="2848" width="8.85546875" style="131" customWidth="1"/>
    <col min="2849" max="2851" width="8" style="131" customWidth="1"/>
    <col min="2852" max="2852" width="8.7109375" style="131" customWidth="1"/>
    <col min="2853" max="2853" width="8.140625" style="131" customWidth="1"/>
    <col min="2854" max="2854" width="10.5703125" style="131" customWidth="1"/>
    <col min="2855" max="2855" width="9.85546875" style="131" customWidth="1"/>
    <col min="2856" max="2856" width="13.140625" style="131" customWidth="1"/>
    <col min="2857" max="2858" width="13.7109375" style="131" customWidth="1"/>
    <col min="2859" max="2859" width="27.85546875" style="131" customWidth="1"/>
    <col min="2860" max="3072" width="11.42578125" style="131"/>
    <col min="3073" max="3073" width="12.42578125" style="131" customWidth="1"/>
    <col min="3074" max="3074" width="4" style="131" customWidth="1"/>
    <col min="3075" max="3075" width="18.85546875" style="131" customWidth="1"/>
    <col min="3076" max="3076" width="13.7109375" style="131" customWidth="1"/>
    <col min="3077" max="3077" width="21.5703125" style="131" customWidth="1"/>
    <col min="3078" max="3078" width="0.140625" style="131" customWidth="1"/>
    <col min="3079" max="3079" width="13.7109375" style="131" customWidth="1"/>
    <col min="3080" max="3080" width="3.28515625" style="131" customWidth="1"/>
    <col min="3081" max="3081" width="19.7109375" style="131" customWidth="1"/>
    <col min="3082" max="3082" width="19.28515625" style="131" customWidth="1"/>
    <col min="3083" max="3083" width="33" style="131" customWidth="1"/>
    <col min="3084" max="3084" width="17.7109375" style="131" customWidth="1"/>
    <col min="3085" max="3085" width="26.7109375" style="131" customWidth="1"/>
    <col min="3086" max="3086" width="50" style="131" customWidth="1"/>
    <col min="3087" max="3087" width="26.85546875" style="131" customWidth="1"/>
    <col min="3088" max="3088" width="24.5703125" style="131" customWidth="1"/>
    <col min="3089" max="3089" width="24.28515625" style="131" customWidth="1"/>
    <col min="3090" max="3090" width="28.85546875" style="131" customWidth="1"/>
    <col min="3091" max="3091" width="23.42578125" style="131" customWidth="1"/>
    <col min="3092" max="3092" width="48.85546875" style="131" customWidth="1"/>
    <col min="3093" max="3093" width="58.140625" style="131" customWidth="1"/>
    <col min="3094" max="3094" width="32" style="131" customWidth="1"/>
    <col min="3095" max="3095" width="18.5703125" style="131" customWidth="1"/>
    <col min="3096" max="3096" width="22" style="131" customWidth="1"/>
    <col min="3097" max="3097" width="10.42578125" style="131" customWidth="1"/>
    <col min="3098" max="3098" width="10.5703125" style="131" customWidth="1"/>
    <col min="3099" max="3099" width="9.28515625" style="131" customWidth="1"/>
    <col min="3100" max="3100" width="10.140625" style="131" customWidth="1"/>
    <col min="3101" max="3101" width="11" style="131" customWidth="1"/>
    <col min="3102" max="3102" width="9.5703125" style="131" customWidth="1"/>
    <col min="3103" max="3103" width="9.28515625" style="131" customWidth="1"/>
    <col min="3104" max="3104" width="8.85546875" style="131" customWidth="1"/>
    <col min="3105" max="3107" width="8" style="131" customWidth="1"/>
    <col min="3108" max="3108" width="8.7109375" style="131" customWidth="1"/>
    <col min="3109" max="3109" width="8.140625" style="131" customWidth="1"/>
    <col min="3110" max="3110" width="10.5703125" style="131" customWidth="1"/>
    <col min="3111" max="3111" width="9.85546875" style="131" customWidth="1"/>
    <col min="3112" max="3112" width="13.140625" style="131" customWidth="1"/>
    <col min="3113" max="3114" width="13.7109375" style="131" customWidth="1"/>
    <col min="3115" max="3115" width="27.85546875" style="131" customWidth="1"/>
    <col min="3116" max="3328" width="11.42578125" style="131"/>
    <col min="3329" max="3329" width="12.42578125" style="131" customWidth="1"/>
    <col min="3330" max="3330" width="4" style="131" customWidth="1"/>
    <col min="3331" max="3331" width="18.85546875" style="131" customWidth="1"/>
    <col min="3332" max="3332" width="13.7109375" style="131" customWidth="1"/>
    <col min="3333" max="3333" width="21.5703125" style="131" customWidth="1"/>
    <col min="3334" max="3334" width="0.140625" style="131" customWidth="1"/>
    <col min="3335" max="3335" width="13.7109375" style="131" customWidth="1"/>
    <col min="3336" max="3336" width="3.28515625" style="131" customWidth="1"/>
    <col min="3337" max="3337" width="19.7109375" style="131" customWidth="1"/>
    <col min="3338" max="3338" width="19.28515625" style="131" customWidth="1"/>
    <col min="3339" max="3339" width="33" style="131" customWidth="1"/>
    <col min="3340" max="3340" width="17.7109375" style="131" customWidth="1"/>
    <col min="3341" max="3341" width="26.7109375" style="131" customWidth="1"/>
    <col min="3342" max="3342" width="50" style="131" customWidth="1"/>
    <col min="3343" max="3343" width="26.85546875" style="131" customWidth="1"/>
    <col min="3344" max="3344" width="24.5703125" style="131" customWidth="1"/>
    <col min="3345" max="3345" width="24.28515625" style="131" customWidth="1"/>
    <col min="3346" max="3346" width="28.85546875" style="131" customWidth="1"/>
    <col min="3347" max="3347" width="23.42578125" style="131" customWidth="1"/>
    <col min="3348" max="3348" width="48.85546875" style="131" customWidth="1"/>
    <col min="3349" max="3349" width="58.140625" style="131" customWidth="1"/>
    <col min="3350" max="3350" width="32" style="131" customWidth="1"/>
    <col min="3351" max="3351" width="18.5703125" style="131" customWidth="1"/>
    <col min="3352" max="3352" width="22" style="131" customWidth="1"/>
    <col min="3353" max="3353" width="10.42578125" style="131" customWidth="1"/>
    <col min="3354" max="3354" width="10.5703125" style="131" customWidth="1"/>
    <col min="3355" max="3355" width="9.28515625" style="131" customWidth="1"/>
    <col min="3356" max="3356" width="10.140625" style="131" customWidth="1"/>
    <col min="3357" max="3357" width="11" style="131" customWidth="1"/>
    <col min="3358" max="3358" width="9.5703125" style="131" customWidth="1"/>
    <col min="3359" max="3359" width="9.28515625" style="131" customWidth="1"/>
    <col min="3360" max="3360" width="8.85546875" style="131" customWidth="1"/>
    <col min="3361" max="3363" width="8" style="131" customWidth="1"/>
    <col min="3364" max="3364" width="8.7109375" style="131" customWidth="1"/>
    <col min="3365" max="3365" width="8.140625" style="131" customWidth="1"/>
    <col min="3366" max="3366" width="10.5703125" style="131" customWidth="1"/>
    <col min="3367" max="3367" width="9.85546875" style="131" customWidth="1"/>
    <col min="3368" max="3368" width="13.140625" style="131" customWidth="1"/>
    <col min="3369" max="3370" width="13.7109375" style="131" customWidth="1"/>
    <col min="3371" max="3371" width="27.85546875" style="131" customWidth="1"/>
    <col min="3372" max="3584" width="11.42578125" style="131"/>
    <col min="3585" max="3585" width="12.42578125" style="131" customWidth="1"/>
    <col min="3586" max="3586" width="4" style="131" customWidth="1"/>
    <col min="3587" max="3587" width="18.85546875" style="131" customWidth="1"/>
    <col min="3588" max="3588" width="13.7109375" style="131" customWidth="1"/>
    <col min="3589" max="3589" width="21.5703125" style="131" customWidth="1"/>
    <col min="3590" max="3590" width="0.140625" style="131" customWidth="1"/>
    <col min="3591" max="3591" width="13.7109375" style="131" customWidth="1"/>
    <col min="3592" max="3592" width="3.28515625" style="131" customWidth="1"/>
    <col min="3593" max="3593" width="19.7109375" style="131" customWidth="1"/>
    <col min="3594" max="3594" width="19.28515625" style="131" customWidth="1"/>
    <col min="3595" max="3595" width="33" style="131" customWidth="1"/>
    <col min="3596" max="3596" width="17.7109375" style="131" customWidth="1"/>
    <col min="3597" max="3597" width="26.7109375" style="131" customWidth="1"/>
    <col min="3598" max="3598" width="50" style="131" customWidth="1"/>
    <col min="3599" max="3599" width="26.85546875" style="131" customWidth="1"/>
    <col min="3600" max="3600" width="24.5703125" style="131" customWidth="1"/>
    <col min="3601" max="3601" width="24.28515625" style="131" customWidth="1"/>
    <col min="3602" max="3602" width="28.85546875" style="131" customWidth="1"/>
    <col min="3603" max="3603" width="23.42578125" style="131" customWidth="1"/>
    <col min="3604" max="3604" width="48.85546875" style="131" customWidth="1"/>
    <col min="3605" max="3605" width="58.140625" style="131" customWidth="1"/>
    <col min="3606" max="3606" width="32" style="131" customWidth="1"/>
    <col min="3607" max="3607" width="18.5703125" style="131" customWidth="1"/>
    <col min="3608" max="3608" width="22" style="131" customWidth="1"/>
    <col min="3609" max="3609" width="10.42578125" style="131" customWidth="1"/>
    <col min="3610" max="3610" width="10.5703125" style="131" customWidth="1"/>
    <col min="3611" max="3611" width="9.28515625" style="131" customWidth="1"/>
    <col min="3612" max="3612" width="10.140625" style="131" customWidth="1"/>
    <col min="3613" max="3613" width="11" style="131" customWidth="1"/>
    <col min="3614" max="3614" width="9.5703125" style="131" customWidth="1"/>
    <col min="3615" max="3615" width="9.28515625" style="131" customWidth="1"/>
    <col min="3616" max="3616" width="8.85546875" style="131" customWidth="1"/>
    <col min="3617" max="3619" width="8" style="131" customWidth="1"/>
    <col min="3620" max="3620" width="8.7109375" style="131" customWidth="1"/>
    <col min="3621" max="3621" width="8.140625" style="131" customWidth="1"/>
    <col min="3622" max="3622" width="10.5703125" style="131" customWidth="1"/>
    <col min="3623" max="3623" width="9.85546875" style="131" customWidth="1"/>
    <col min="3624" max="3624" width="13.140625" style="131" customWidth="1"/>
    <col min="3625" max="3626" width="13.7109375" style="131" customWidth="1"/>
    <col min="3627" max="3627" width="27.85546875" style="131" customWidth="1"/>
    <col min="3628" max="3840" width="11.42578125" style="131"/>
    <col min="3841" max="3841" width="12.42578125" style="131" customWidth="1"/>
    <col min="3842" max="3842" width="4" style="131" customWidth="1"/>
    <col min="3843" max="3843" width="18.85546875" style="131" customWidth="1"/>
    <col min="3844" max="3844" width="13.7109375" style="131" customWidth="1"/>
    <col min="3845" max="3845" width="21.5703125" style="131" customWidth="1"/>
    <col min="3846" max="3846" width="0.140625" style="131" customWidth="1"/>
    <col min="3847" max="3847" width="13.7109375" style="131" customWidth="1"/>
    <col min="3848" max="3848" width="3.28515625" style="131" customWidth="1"/>
    <col min="3849" max="3849" width="19.7109375" style="131" customWidth="1"/>
    <col min="3850" max="3850" width="19.28515625" style="131" customWidth="1"/>
    <col min="3851" max="3851" width="33" style="131" customWidth="1"/>
    <col min="3852" max="3852" width="17.7109375" style="131" customWidth="1"/>
    <col min="3853" max="3853" width="26.7109375" style="131" customWidth="1"/>
    <col min="3854" max="3854" width="50" style="131" customWidth="1"/>
    <col min="3855" max="3855" width="26.85546875" style="131" customWidth="1"/>
    <col min="3856" max="3856" width="24.5703125" style="131" customWidth="1"/>
    <col min="3857" max="3857" width="24.28515625" style="131" customWidth="1"/>
    <col min="3858" max="3858" width="28.85546875" style="131" customWidth="1"/>
    <col min="3859" max="3859" width="23.42578125" style="131" customWidth="1"/>
    <col min="3860" max="3860" width="48.85546875" style="131" customWidth="1"/>
    <col min="3861" max="3861" width="58.140625" style="131" customWidth="1"/>
    <col min="3862" max="3862" width="32" style="131" customWidth="1"/>
    <col min="3863" max="3863" width="18.5703125" style="131" customWidth="1"/>
    <col min="3864" max="3864" width="22" style="131" customWidth="1"/>
    <col min="3865" max="3865" width="10.42578125" style="131" customWidth="1"/>
    <col min="3866" max="3866" width="10.5703125" style="131" customWidth="1"/>
    <col min="3867" max="3867" width="9.28515625" style="131" customWidth="1"/>
    <col min="3868" max="3868" width="10.140625" style="131" customWidth="1"/>
    <col min="3869" max="3869" width="11" style="131" customWidth="1"/>
    <col min="3870" max="3870" width="9.5703125" style="131" customWidth="1"/>
    <col min="3871" max="3871" width="9.28515625" style="131" customWidth="1"/>
    <col min="3872" max="3872" width="8.85546875" style="131" customWidth="1"/>
    <col min="3873" max="3875" width="8" style="131" customWidth="1"/>
    <col min="3876" max="3876" width="8.7109375" style="131" customWidth="1"/>
    <col min="3877" max="3877" width="8.140625" style="131" customWidth="1"/>
    <col min="3878" max="3878" width="10.5703125" style="131" customWidth="1"/>
    <col min="3879" max="3879" width="9.85546875" style="131" customWidth="1"/>
    <col min="3880" max="3880" width="13.140625" style="131" customWidth="1"/>
    <col min="3881" max="3882" width="13.7109375" style="131" customWidth="1"/>
    <col min="3883" max="3883" width="27.85546875" style="131" customWidth="1"/>
    <col min="3884" max="4096" width="11.42578125" style="131"/>
    <col min="4097" max="4097" width="12.42578125" style="131" customWidth="1"/>
    <col min="4098" max="4098" width="4" style="131" customWidth="1"/>
    <col min="4099" max="4099" width="18.85546875" style="131" customWidth="1"/>
    <col min="4100" max="4100" width="13.7109375" style="131" customWidth="1"/>
    <col min="4101" max="4101" width="21.5703125" style="131" customWidth="1"/>
    <col min="4102" max="4102" width="0.140625" style="131" customWidth="1"/>
    <col min="4103" max="4103" width="13.7109375" style="131" customWidth="1"/>
    <col min="4104" max="4104" width="3.28515625" style="131" customWidth="1"/>
    <col min="4105" max="4105" width="19.7109375" style="131" customWidth="1"/>
    <col min="4106" max="4106" width="19.28515625" style="131" customWidth="1"/>
    <col min="4107" max="4107" width="33" style="131" customWidth="1"/>
    <col min="4108" max="4108" width="17.7109375" style="131" customWidth="1"/>
    <col min="4109" max="4109" width="26.7109375" style="131" customWidth="1"/>
    <col min="4110" max="4110" width="50" style="131" customWidth="1"/>
    <col min="4111" max="4111" width="26.85546875" style="131" customWidth="1"/>
    <col min="4112" max="4112" width="24.5703125" style="131" customWidth="1"/>
    <col min="4113" max="4113" width="24.28515625" style="131" customWidth="1"/>
    <col min="4114" max="4114" width="28.85546875" style="131" customWidth="1"/>
    <col min="4115" max="4115" width="23.42578125" style="131" customWidth="1"/>
    <col min="4116" max="4116" width="48.85546875" style="131" customWidth="1"/>
    <col min="4117" max="4117" width="58.140625" style="131" customWidth="1"/>
    <col min="4118" max="4118" width="32" style="131" customWidth="1"/>
    <col min="4119" max="4119" width="18.5703125" style="131" customWidth="1"/>
    <col min="4120" max="4120" width="22" style="131" customWidth="1"/>
    <col min="4121" max="4121" width="10.42578125" style="131" customWidth="1"/>
    <col min="4122" max="4122" width="10.5703125" style="131" customWidth="1"/>
    <col min="4123" max="4123" width="9.28515625" style="131" customWidth="1"/>
    <col min="4124" max="4124" width="10.140625" style="131" customWidth="1"/>
    <col min="4125" max="4125" width="11" style="131" customWidth="1"/>
    <col min="4126" max="4126" width="9.5703125" style="131" customWidth="1"/>
    <col min="4127" max="4127" width="9.28515625" style="131" customWidth="1"/>
    <col min="4128" max="4128" width="8.85546875" style="131" customWidth="1"/>
    <col min="4129" max="4131" width="8" style="131" customWidth="1"/>
    <col min="4132" max="4132" width="8.7109375" style="131" customWidth="1"/>
    <col min="4133" max="4133" width="8.140625" style="131" customWidth="1"/>
    <col min="4134" max="4134" width="10.5703125" style="131" customWidth="1"/>
    <col min="4135" max="4135" width="9.85546875" style="131" customWidth="1"/>
    <col min="4136" max="4136" width="13.140625" style="131" customWidth="1"/>
    <col min="4137" max="4138" width="13.7109375" style="131" customWidth="1"/>
    <col min="4139" max="4139" width="27.85546875" style="131" customWidth="1"/>
    <col min="4140" max="4352" width="11.42578125" style="131"/>
    <col min="4353" max="4353" width="12.42578125" style="131" customWidth="1"/>
    <col min="4354" max="4354" width="4" style="131" customWidth="1"/>
    <col min="4355" max="4355" width="18.85546875" style="131" customWidth="1"/>
    <col min="4356" max="4356" width="13.7109375" style="131" customWidth="1"/>
    <col min="4357" max="4357" width="21.5703125" style="131" customWidth="1"/>
    <col min="4358" max="4358" width="0.140625" style="131" customWidth="1"/>
    <col min="4359" max="4359" width="13.7109375" style="131" customWidth="1"/>
    <col min="4360" max="4360" width="3.28515625" style="131" customWidth="1"/>
    <col min="4361" max="4361" width="19.7109375" style="131" customWidth="1"/>
    <col min="4362" max="4362" width="19.28515625" style="131" customWidth="1"/>
    <col min="4363" max="4363" width="33" style="131" customWidth="1"/>
    <col min="4364" max="4364" width="17.7109375" style="131" customWidth="1"/>
    <col min="4365" max="4365" width="26.7109375" style="131" customWidth="1"/>
    <col min="4366" max="4366" width="50" style="131" customWidth="1"/>
    <col min="4367" max="4367" width="26.85546875" style="131" customWidth="1"/>
    <col min="4368" max="4368" width="24.5703125" style="131" customWidth="1"/>
    <col min="4369" max="4369" width="24.28515625" style="131" customWidth="1"/>
    <col min="4370" max="4370" width="28.85546875" style="131" customWidth="1"/>
    <col min="4371" max="4371" width="23.42578125" style="131" customWidth="1"/>
    <col min="4372" max="4372" width="48.85546875" style="131" customWidth="1"/>
    <col min="4373" max="4373" width="58.140625" style="131" customWidth="1"/>
    <col min="4374" max="4374" width="32" style="131" customWidth="1"/>
    <col min="4375" max="4375" width="18.5703125" style="131" customWidth="1"/>
    <col min="4376" max="4376" width="22" style="131" customWidth="1"/>
    <col min="4377" max="4377" width="10.42578125" style="131" customWidth="1"/>
    <col min="4378" max="4378" width="10.5703125" style="131" customWidth="1"/>
    <col min="4379" max="4379" width="9.28515625" style="131" customWidth="1"/>
    <col min="4380" max="4380" width="10.140625" style="131" customWidth="1"/>
    <col min="4381" max="4381" width="11" style="131" customWidth="1"/>
    <col min="4382" max="4382" width="9.5703125" style="131" customWidth="1"/>
    <col min="4383" max="4383" width="9.28515625" style="131" customWidth="1"/>
    <col min="4384" max="4384" width="8.85546875" style="131" customWidth="1"/>
    <col min="4385" max="4387" width="8" style="131" customWidth="1"/>
    <col min="4388" max="4388" width="8.7109375" style="131" customWidth="1"/>
    <col min="4389" max="4389" width="8.140625" style="131" customWidth="1"/>
    <col min="4390" max="4390" width="10.5703125" style="131" customWidth="1"/>
    <col min="4391" max="4391" width="9.85546875" style="131" customWidth="1"/>
    <col min="4392" max="4392" width="13.140625" style="131" customWidth="1"/>
    <col min="4393" max="4394" width="13.7109375" style="131" customWidth="1"/>
    <col min="4395" max="4395" width="27.85546875" style="131" customWidth="1"/>
    <col min="4396" max="4608" width="11.42578125" style="131"/>
    <col min="4609" max="4609" width="12.42578125" style="131" customWidth="1"/>
    <col min="4610" max="4610" width="4" style="131" customWidth="1"/>
    <col min="4611" max="4611" width="18.85546875" style="131" customWidth="1"/>
    <col min="4612" max="4612" width="13.7109375" style="131" customWidth="1"/>
    <col min="4613" max="4613" width="21.5703125" style="131" customWidth="1"/>
    <col min="4614" max="4614" width="0.140625" style="131" customWidth="1"/>
    <col min="4615" max="4615" width="13.7109375" style="131" customWidth="1"/>
    <col min="4616" max="4616" width="3.28515625" style="131" customWidth="1"/>
    <col min="4617" max="4617" width="19.7109375" style="131" customWidth="1"/>
    <col min="4618" max="4618" width="19.28515625" style="131" customWidth="1"/>
    <col min="4619" max="4619" width="33" style="131" customWidth="1"/>
    <col min="4620" max="4620" width="17.7109375" style="131" customWidth="1"/>
    <col min="4621" max="4621" width="26.7109375" style="131" customWidth="1"/>
    <col min="4622" max="4622" width="50" style="131" customWidth="1"/>
    <col min="4623" max="4623" width="26.85546875" style="131" customWidth="1"/>
    <col min="4624" max="4624" width="24.5703125" style="131" customWidth="1"/>
    <col min="4625" max="4625" width="24.28515625" style="131" customWidth="1"/>
    <col min="4626" max="4626" width="28.85546875" style="131" customWidth="1"/>
    <col min="4627" max="4627" width="23.42578125" style="131" customWidth="1"/>
    <col min="4628" max="4628" width="48.85546875" style="131" customWidth="1"/>
    <col min="4629" max="4629" width="58.140625" style="131" customWidth="1"/>
    <col min="4630" max="4630" width="32" style="131" customWidth="1"/>
    <col min="4631" max="4631" width="18.5703125" style="131" customWidth="1"/>
    <col min="4632" max="4632" width="22" style="131" customWidth="1"/>
    <col min="4633" max="4633" width="10.42578125" style="131" customWidth="1"/>
    <col min="4634" max="4634" width="10.5703125" style="131" customWidth="1"/>
    <col min="4635" max="4635" width="9.28515625" style="131" customWidth="1"/>
    <col min="4636" max="4636" width="10.140625" style="131" customWidth="1"/>
    <col min="4637" max="4637" width="11" style="131" customWidth="1"/>
    <col min="4638" max="4638" width="9.5703125" style="131" customWidth="1"/>
    <col min="4639" max="4639" width="9.28515625" style="131" customWidth="1"/>
    <col min="4640" max="4640" width="8.85546875" style="131" customWidth="1"/>
    <col min="4641" max="4643" width="8" style="131" customWidth="1"/>
    <col min="4644" max="4644" width="8.7109375" style="131" customWidth="1"/>
    <col min="4645" max="4645" width="8.140625" style="131" customWidth="1"/>
    <col min="4646" max="4646" width="10.5703125" style="131" customWidth="1"/>
    <col min="4647" max="4647" width="9.85546875" style="131" customWidth="1"/>
    <col min="4648" max="4648" width="13.140625" style="131" customWidth="1"/>
    <col min="4649" max="4650" width="13.7109375" style="131" customWidth="1"/>
    <col min="4651" max="4651" width="27.85546875" style="131" customWidth="1"/>
    <col min="4652" max="4864" width="11.42578125" style="131"/>
    <col min="4865" max="4865" width="12.42578125" style="131" customWidth="1"/>
    <col min="4866" max="4866" width="4" style="131" customWidth="1"/>
    <col min="4867" max="4867" width="18.85546875" style="131" customWidth="1"/>
    <col min="4868" max="4868" width="13.7109375" style="131" customWidth="1"/>
    <col min="4869" max="4869" width="21.5703125" style="131" customWidth="1"/>
    <col min="4870" max="4870" width="0.140625" style="131" customWidth="1"/>
    <col min="4871" max="4871" width="13.7109375" style="131" customWidth="1"/>
    <col min="4872" max="4872" width="3.28515625" style="131" customWidth="1"/>
    <col min="4873" max="4873" width="19.7109375" style="131" customWidth="1"/>
    <col min="4874" max="4874" width="19.28515625" style="131" customWidth="1"/>
    <col min="4875" max="4875" width="33" style="131" customWidth="1"/>
    <col min="4876" max="4876" width="17.7109375" style="131" customWidth="1"/>
    <col min="4877" max="4877" width="26.7109375" style="131" customWidth="1"/>
    <col min="4878" max="4878" width="50" style="131" customWidth="1"/>
    <col min="4879" max="4879" width="26.85546875" style="131" customWidth="1"/>
    <col min="4880" max="4880" width="24.5703125" style="131" customWidth="1"/>
    <col min="4881" max="4881" width="24.28515625" style="131" customWidth="1"/>
    <col min="4882" max="4882" width="28.85546875" style="131" customWidth="1"/>
    <col min="4883" max="4883" width="23.42578125" style="131" customWidth="1"/>
    <col min="4884" max="4884" width="48.85546875" style="131" customWidth="1"/>
    <col min="4885" max="4885" width="58.140625" style="131" customWidth="1"/>
    <col min="4886" max="4886" width="32" style="131" customWidth="1"/>
    <col min="4887" max="4887" width="18.5703125" style="131" customWidth="1"/>
    <col min="4888" max="4888" width="22" style="131" customWidth="1"/>
    <col min="4889" max="4889" width="10.42578125" style="131" customWidth="1"/>
    <col min="4890" max="4890" width="10.5703125" style="131" customWidth="1"/>
    <col min="4891" max="4891" width="9.28515625" style="131" customWidth="1"/>
    <col min="4892" max="4892" width="10.140625" style="131" customWidth="1"/>
    <col min="4893" max="4893" width="11" style="131" customWidth="1"/>
    <col min="4894" max="4894" width="9.5703125" style="131" customWidth="1"/>
    <col min="4895" max="4895" width="9.28515625" style="131" customWidth="1"/>
    <col min="4896" max="4896" width="8.85546875" style="131" customWidth="1"/>
    <col min="4897" max="4899" width="8" style="131" customWidth="1"/>
    <col min="4900" max="4900" width="8.7109375" style="131" customWidth="1"/>
    <col min="4901" max="4901" width="8.140625" style="131" customWidth="1"/>
    <col min="4902" max="4902" width="10.5703125" style="131" customWidth="1"/>
    <col min="4903" max="4903" width="9.85546875" style="131" customWidth="1"/>
    <col min="4904" max="4904" width="13.140625" style="131" customWidth="1"/>
    <col min="4905" max="4906" width="13.7109375" style="131" customWidth="1"/>
    <col min="4907" max="4907" width="27.85546875" style="131" customWidth="1"/>
    <col min="4908" max="5120" width="11.42578125" style="131"/>
    <col min="5121" max="5121" width="12.42578125" style="131" customWidth="1"/>
    <col min="5122" max="5122" width="4" style="131" customWidth="1"/>
    <col min="5123" max="5123" width="18.85546875" style="131" customWidth="1"/>
    <col min="5124" max="5124" width="13.7109375" style="131" customWidth="1"/>
    <col min="5125" max="5125" width="21.5703125" style="131" customWidth="1"/>
    <col min="5126" max="5126" width="0.140625" style="131" customWidth="1"/>
    <col min="5127" max="5127" width="13.7109375" style="131" customWidth="1"/>
    <col min="5128" max="5128" width="3.28515625" style="131" customWidth="1"/>
    <col min="5129" max="5129" width="19.7109375" style="131" customWidth="1"/>
    <col min="5130" max="5130" width="19.28515625" style="131" customWidth="1"/>
    <col min="5131" max="5131" width="33" style="131" customWidth="1"/>
    <col min="5132" max="5132" width="17.7109375" style="131" customWidth="1"/>
    <col min="5133" max="5133" width="26.7109375" style="131" customWidth="1"/>
    <col min="5134" max="5134" width="50" style="131" customWidth="1"/>
    <col min="5135" max="5135" width="26.85546875" style="131" customWidth="1"/>
    <col min="5136" max="5136" width="24.5703125" style="131" customWidth="1"/>
    <col min="5137" max="5137" width="24.28515625" style="131" customWidth="1"/>
    <col min="5138" max="5138" width="28.85546875" style="131" customWidth="1"/>
    <col min="5139" max="5139" width="23.42578125" style="131" customWidth="1"/>
    <col min="5140" max="5140" width="48.85546875" style="131" customWidth="1"/>
    <col min="5141" max="5141" width="58.140625" style="131" customWidth="1"/>
    <col min="5142" max="5142" width="32" style="131" customWidth="1"/>
    <col min="5143" max="5143" width="18.5703125" style="131" customWidth="1"/>
    <col min="5144" max="5144" width="22" style="131" customWidth="1"/>
    <col min="5145" max="5145" width="10.42578125" style="131" customWidth="1"/>
    <col min="5146" max="5146" width="10.5703125" style="131" customWidth="1"/>
    <col min="5147" max="5147" width="9.28515625" style="131" customWidth="1"/>
    <col min="5148" max="5148" width="10.140625" style="131" customWidth="1"/>
    <col min="5149" max="5149" width="11" style="131" customWidth="1"/>
    <col min="5150" max="5150" width="9.5703125" style="131" customWidth="1"/>
    <col min="5151" max="5151" width="9.28515625" style="131" customWidth="1"/>
    <col min="5152" max="5152" width="8.85546875" style="131" customWidth="1"/>
    <col min="5153" max="5155" width="8" style="131" customWidth="1"/>
    <col min="5156" max="5156" width="8.7109375" style="131" customWidth="1"/>
    <col min="5157" max="5157" width="8.140625" style="131" customWidth="1"/>
    <col min="5158" max="5158" width="10.5703125" style="131" customWidth="1"/>
    <col min="5159" max="5159" width="9.85546875" style="131" customWidth="1"/>
    <col min="5160" max="5160" width="13.140625" style="131" customWidth="1"/>
    <col min="5161" max="5162" width="13.7109375" style="131" customWidth="1"/>
    <col min="5163" max="5163" width="27.85546875" style="131" customWidth="1"/>
    <col min="5164" max="5376" width="11.42578125" style="131"/>
    <col min="5377" max="5377" width="12.42578125" style="131" customWidth="1"/>
    <col min="5378" max="5378" width="4" style="131" customWidth="1"/>
    <col min="5379" max="5379" width="18.85546875" style="131" customWidth="1"/>
    <col min="5380" max="5380" width="13.7109375" style="131" customWidth="1"/>
    <col min="5381" max="5381" width="21.5703125" style="131" customWidth="1"/>
    <col min="5382" max="5382" width="0.140625" style="131" customWidth="1"/>
    <col min="5383" max="5383" width="13.7109375" style="131" customWidth="1"/>
    <col min="5384" max="5384" width="3.28515625" style="131" customWidth="1"/>
    <col min="5385" max="5385" width="19.7109375" style="131" customWidth="1"/>
    <col min="5386" max="5386" width="19.28515625" style="131" customWidth="1"/>
    <col min="5387" max="5387" width="33" style="131" customWidth="1"/>
    <col min="5388" max="5388" width="17.7109375" style="131" customWidth="1"/>
    <col min="5389" max="5389" width="26.7109375" style="131" customWidth="1"/>
    <col min="5390" max="5390" width="50" style="131" customWidth="1"/>
    <col min="5391" max="5391" width="26.85546875" style="131" customWidth="1"/>
    <col min="5392" max="5392" width="24.5703125" style="131" customWidth="1"/>
    <col min="5393" max="5393" width="24.28515625" style="131" customWidth="1"/>
    <col min="5394" max="5394" width="28.85546875" style="131" customWidth="1"/>
    <col min="5395" max="5395" width="23.42578125" style="131" customWidth="1"/>
    <col min="5396" max="5396" width="48.85546875" style="131" customWidth="1"/>
    <col min="5397" max="5397" width="58.140625" style="131" customWidth="1"/>
    <col min="5398" max="5398" width="32" style="131" customWidth="1"/>
    <col min="5399" max="5399" width="18.5703125" style="131" customWidth="1"/>
    <col min="5400" max="5400" width="22" style="131" customWidth="1"/>
    <col min="5401" max="5401" width="10.42578125" style="131" customWidth="1"/>
    <col min="5402" max="5402" width="10.5703125" style="131" customWidth="1"/>
    <col min="5403" max="5403" width="9.28515625" style="131" customWidth="1"/>
    <col min="5404" max="5404" width="10.140625" style="131" customWidth="1"/>
    <col min="5405" max="5405" width="11" style="131" customWidth="1"/>
    <col min="5406" max="5406" width="9.5703125" style="131" customWidth="1"/>
    <col min="5407" max="5407" width="9.28515625" style="131" customWidth="1"/>
    <col min="5408" max="5408" width="8.85546875" style="131" customWidth="1"/>
    <col min="5409" max="5411" width="8" style="131" customWidth="1"/>
    <col min="5412" max="5412" width="8.7109375" style="131" customWidth="1"/>
    <col min="5413" max="5413" width="8.140625" style="131" customWidth="1"/>
    <col min="5414" max="5414" width="10.5703125" style="131" customWidth="1"/>
    <col min="5415" max="5415" width="9.85546875" style="131" customWidth="1"/>
    <col min="5416" max="5416" width="13.140625" style="131" customWidth="1"/>
    <col min="5417" max="5418" width="13.7109375" style="131" customWidth="1"/>
    <col min="5419" max="5419" width="27.85546875" style="131" customWidth="1"/>
    <col min="5420" max="5632" width="11.42578125" style="131"/>
    <col min="5633" max="5633" width="12.42578125" style="131" customWidth="1"/>
    <col min="5634" max="5634" width="4" style="131" customWidth="1"/>
    <col min="5635" max="5635" width="18.85546875" style="131" customWidth="1"/>
    <col min="5636" max="5636" width="13.7109375" style="131" customWidth="1"/>
    <col min="5637" max="5637" width="21.5703125" style="131" customWidth="1"/>
    <col min="5638" max="5638" width="0.140625" style="131" customWidth="1"/>
    <col min="5639" max="5639" width="13.7109375" style="131" customWidth="1"/>
    <col min="5640" max="5640" width="3.28515625" style="131" customWidth="1"/>
    <col min="5641" max="5641" width="19.7109375" style="131" customWidth="1"/>
    <col min="5642" max="5642" width="19.28515625" style="131" customWidth="1"/>
    <col min="5643" max="5643" width="33" style="131" customWidth="1"/>
    <col min="5644" max="5644" width="17.7109375" style="131" customWidth="1"/>
    <col min="5645" max="5645" width="26.7109375" style="131" customWidth="1"/>
    <col min="5646" max="5646" width="50" style="131" customWidth="1"/>
    <col min="5647" max="5647" width="26.85546875" style="131" customWidth="1"/>
    <col min="5648" max="5648" width="24.5703125" style="131" customWidth="1"/>
    <col min="5649" max="5649" width="24.28515625" style="131" customWidth="1"/>
    <col min="5650" max="5650" width="28.85546875" style="131" customWidth="1"/>
    <col min="5651" max="5651" width="23.42578125" style="131" customWidth="1"/>
    <col min="5652" max="5652" width="48.85546875" style="131" customWidth="1"/>
    <col min="5653" max="5653" width="58.140625" style="131" customWidth="1"/>
    <col min="5654" max="5654" width="32" style="131" customWidth="1"/>
    <col min="5655" max="5655" width="18.5703125" style="131" customWidth="1"/>
    <col min="5656" max="5656" width="22" style="131" customWidth="1"/>
    <col min="5657" max="5657" width="10.42578125" style="131" customWidth="1"/>
    <col min="5658" max="5658" width="10.5703125" style="131" customWidth="1"/>
    <col min="5659" max="5659" width="9.28515625" style="131" customWidth="1"/>
    <col min="5660" max="5660" width="10.140625" style="131" customWidth="1"/>
    <col min="5661" max="5661" width="11" style="131" customWidth="1"/>
    <col min="5662" max="5662" width="9.5703125" style="131" customWidth="1"/>
    <col min="5663" max="5663" width="9.28515625" style="131" customWidth="1"/>
    <col min="5664" max="5664" width="8.85546875" style="131" customWidth="1"/>
    <col min="5665" max="5667" width="8" style="131" customWidth="1"/>
    <col min="5668" max="5668" width="8.7109375" style="131" customWidth="1"/>
    <col min="5669" max="5669" width="8.140625" style="131" customWidth="1"/>
    <col min="5670" max="5670" width="10.5703125" style="131" customWidth="1"/>
    <col min="5671" max="5671" width="9.85546875" style="131" customWidth="1"/>
    <col min="5672" max="5672" width="13.140625" style="131" customWidth="1"/>
    <col min="5673" max="5674" width="13.7109375" style="131" customWidth="1"/>
    <col min="5675" max="5675" width="27.85546875" style="131" customWidth="1"/>
    <col min="5676" max="5888" width="11.42578125" style="131"/>
    <col min="5889" max="5889" width="12.42578125" style="131" customWidth="1"/>
    <col min="5890" max="5890" width="4" style="131" customWidth="1"/>
    <col min="5891" max="5891" width="18.85546875" style="131" customWidth="1"/>
    <col min="5892" max="5892" width="13.7109375" style="131" customWidth="1"/>
    <col min="5893" max="5893" width="21.5703125" style="131" customWidth="1"/>
    <col min="5894" max="5894" width="0.140625" style="131" customWidth="1"/>
    <col min="5895" max="5895" width="13.7109375" style="131" customWidth="1"/>
    <col min="5896" max="5896" width="3.28515625" style="131" customWidth="1"/>
    <col min="5897" max="5897" width="19.7109375" style="131" customWidth="1"/>
    <col min="5898" max="5898" width="19.28515625" style="131" customWidth="1"/>
    <col min="5899" max="5899" width="33" style="131" customWidth="1"/>
    <col min="5900" max="5900" width="17.7109375" style="131" customWidth="1"/>
    <col min="5901" max="5901" width="26.7109375" style="131" customWidth="1"/>
    <col min="5902" max="5902" width="50" style="131" customWidth="1"/>
    <col min="5903" max="5903" width="26.85546875" style="131" customWidth="1"/>
    <col min="5904" max="5904" width="24.5703125" style="131" customWidth="1"/>
    <col min="5905" max="5905" width="24.28515625" style="131" customWidth="1"/>
    <col min="5906" max="5906" width="28.85546875" style="131" customWidth="1"/>
    <col min="5907" max="5907" width="23.42578125" style="131" customWidth="1"/>
    <col min="5908" max="5908" width="48.85546875" style="131" customWidth="1"/>
    <col min="5909" max="5909" width="58.140625" style="131" customWidth="1"/>
    <col min="5910" max="5910" width="32" style="131" customWidth="1"/>
    <col min="5911" max="5911" width="18.5703125" style="131" customWidth="1"/>
    <col min="5912" max="5912" width="22" style="131" customWidth="1"/>
    <col min="5913" max="5913" width="10.42578125" style="131" customWidth="1"/>
    <col min="5914" max="5914" width="10.5703125" style="131" customWidth="1"/>
    <col min="5915" max="5915" width="9.28515625" style="131" customWidth="1"/>
    <col min="5916" max="5916" width="10.140625" style="131" customWidth="1"/>
    <col min="5917" max="5917" width="11" style="131" customWidth="1"/>
    <col min="5918" max="5918" width="9.5703125" style="131" customWidth="1"/>
    <col min="5919" max="5919" width="9.28515625" style="131" customWidth="1"/>
    <col min="5920" max="5920" width="8.85546875" style="131" customWidth="1"/>
    <col min="5921" max="5923" width="8" style="131" customWidth="1"/>
    <col min="5924" max="5924" width="8.7109375" style="131" customWidth="1"/>
    <col min="5925" max="5925" width="8.140625" style="131" customWidth="1"/>
    <col min="5926" max="5926" width="10.5703125" style="131" customWidth="1"/>
    <col min="5927" max="5927" width="9.85546875" style="131" customWidth="1"/>
    <col min="5928" max="5928" width="13.140625" style="131" customWidth="1"/>
    <col min="5929" max="5930" width="13.7109375" style="131" customWidth="1"/>
    <col min="5931" max="5931" width="27.85546875" style="131" customWidth="1"/>
    <col min="5932" max="6144" width="11.42578125" style="131"/>
    <col min="6145" max="6145" width="12.42578125" style="131" customWidth="1"/>
    <col min="6146" max="6146" width="4" style="131" customWidth="1"/>
    <col min="6147" max="6147" width="18.85546875" style="131" customWidth="1"/>
    <col min="6148" max="6148" width="13.7109375" style="131" customWidth="1"/>
    <col min="6149" max="6149" width="21.5703125" style="131" customWidth="1"/>
    <col min="6150" max="6150" width="0.140625" style="131" customWidth="1"/>
    <col min="6151" max="6151" width="13.7109375" style="131" customWidth="1"/>
    <col min="6152" max="6152" width="3.28515625" style="131" customWidth="1"/>
    <col min="6153" max="6153" width="19.7109375" style="131" customWidth="1"/>
    <col min="6154" max="6154" width="19.28515625" style="131" customWidth="1"/>
    <col min="6155" max="6155" width="33" style="131" customWidth="1"/>
    <col min="6156" max="6156" width="17.7109375" style="131" customWidth="1"/>
    <col min="6157" max="6157" width="26.7109375" style="131" customWidth="1"/>
    <col min="6158" max="6158" width="50" style="131" customWidth="1"/>
    <col min="6159" max="6159" width="26.85546875" style="131" customWidth="1"/>
    <col min="6160" max="6160" width="24.5703125" style="131" customWidth="1"/>
    <col min="6161" max="6161" width="24.28515625" style="131" customWidth="1"/>
    <col min="6162" max="6162" width="28.85546875" style="131" customWidth="1"/>
    <col min="6163" max="6163" width="23.42578125" style="131" customWidth="1"/>
    <col min="6164" max="6164" width="48.85546875" style="131" customWidth="1"/>
    <col min="6165" max="6165" width="58.140625" style="131" customWidth="1"/>
    <col min="6166" max="6166" width="32" style="131" customWidth="1"/>
    <col min="6167" max="6167" width="18.5703125" style="131" customWidth="1"/>
    <col min="6168" max="6168" width="22" style="131" customWidth="1"/>
    <col min="6169" max="6169" width="10.42578125" style="131" customWidth="1"/>
    <col min="6170" max="6170" width="10.5703125" style="131" customWidth="1"/>
    <col min="6171" max="6171" width="9.28515625" style="131" customWidth="1"/>
    <col min="6172" max="6172" width="10.140625" style="131" customWidth="1"/>
    <col min="6173" max="6173" width="11" style="131" customWidth="1"/>
    <col min="6174" max="6174" width="9.5703125" style="131" customWidth="1"/>
    <col min="6175" max="6175" width="9.28515625" style="131" customWidth="1"/>
    <col min="6176" max="6176" width="8.85546875" style="131" customWidth="1"/>
    <col min="6177" max="6179" width="8" style="131" customWidth="1"/>
    <col min="6180" max="6180" width="8.7109375" style="131" customWidth="1"/>
    <col min="6181" max="6181" width="8.140625" style="131" customWidth="1"/>
    <col min="6182" max="6182" width="10.5703125" style="131" customWidth="1"/>
    <col min="6183" max="6183" width="9.85546875" style="131" customWidth="1"/>
    <col min="6184" max="6184" width="13.140625" style="131" customWidth="1"/>
    <col min="6185" max="6186" width="13.7109375" style="131" customWidth="1"/>
    <col min="6187" max="6187" width="27.85546875" style="131" customWidth="1"/>
    <col min="6188" max="6400" width="11.42578125" style="131"/>
    <col min="6401" max="6401" width="12.42578125" style="131" customWidth="1"/>
    <col min="6402" max="6402" width="4" style="131" customWidth="1"/>
    <col min="6403" max="6403" width="18.85546875" style="131" customWidth="1"/>
    <col min="6404" max="6404" width="13.7109375" style="131" customWidth="1"/>
    <col min="6405" max="6405" width="21.5703125" style="131" customWidth="1"/>
    <col min="6406" max="6406" width="0.140625" style="131" customWidth="1"/>
    <col min="6407" max="6407" width="13.7109375" style="131" customWidth="1"/>
    <col min="6408" max="6408" width="3.28515625" style="131" customWidth="1"/>
    <col min="6409" max="6409" width="19.7109375" style="131" customWidth="1"/>
    <col min="6410" max="6410" width="19.28515625" style="131" customWidth="1"/>
    <col min="6411" max="6411" width="33" style="131" customWidth="1"/>
    <col min="6412" max="6412" width="17.7109375" style="131" customWidth="1"/>
    <col min="6413" max="6413" width="26.7109375" style="131" customWidth="1"/>
    <col min="6414" max="6414" width="50" style="131" customWidth="1"/>
    <col min="6415" max="6415" width="26.85546875" style="131" customWidth="1"/>
    <col min="6416" max="6416" width="24.5703125" style="131" customWidth="1"/>
    <col min="6417" max="6417" width="24.28515625" style="131" customWidth="1"/>
    <col min="6418" max="6418" width="28.85546875" style="131" customWidth="1"/>
    <col min="6419" max="6419" width="23.42578125" style="131" customWidth="1"/>
    <col min="6420" max="6420" width="48.85546875" style="131" customWidth="1"/>
    <col min="6421" max="6421" width="58.140625" style="131" customWidth="1"/>
    <col min="6422" max="6422" width="32" style="131" customWidth="1"/>
    <col min="6423" max="6423" width="18.5703125" style="131" customWidth="1"/>
    <col min="6424" max="6424" width="22" style="131" customWidth="1"/>
    <col min="6425" max="6425" width="10.42578125" style="131" customWidth="1"/>
    <col min="6426" max="6426" width="10.5703125" style="131" customWidth="1"/>
    <col min="6427" max="6427" width="9.28515625" style="131" customWidth="1"/>
    <col min="6428" max="6428" width="10.140625" style="131" customWidth="1"/>
    <col min="6429" max="6429" width="11" style="131" customWidth="1"/>
    <col min="6430" max="6430" width="9.5703125" style="131" customWidth="1"/>
    <col min="6431" max="6431" width="9.28515625" style="131" customWidth="1"/>
    <col min="6432" max="6432" width="8.85546875" style="131" customWidth="1"/>
    <col min="6433" max="6435" width="8" style="131" customWidth="1"/>
    <col min="6436" max="6436" width="8.7109375" style="131" customWidth="1"/>
    <col min="6437" max="6437" width="8.140625" style="131" customWidth="1"/>
    <col min="6438" max="6438" width="10.5703125" style="131" customWidth="1"/>
    <col min="6439" max="6439" width="9.85546875" style="131" customWidth="1"/>
    <col min="6440" max="6440" width="13.140625" style="131" customWidth="1"/>
    <col min="6441" max="6442" width="13.7109375" style="131" customWidth="1"/>
    <col min="6443" max="6443" width="27.85546875" style="131" customWidth="1"/>
    <col min="6444" max="6656" width="11.42578125" style="131"/>
    <col min="6657" max="6657" width="12.42578125" style="131" customWidth="1"/>
    <col min="6658" max="6658" width="4" style="131" customWidth="1"/>
    <col min="6659" max="6659" width="18.85546875" style="131" customWidth="1"/>
    <col min="6660" max="6660" width="13.7109375" style="131" customWidth="1"/>
    <col min="6661" max="6661" width="21.5703125" style="131" customWidth="1"/>
    <col min="6662" max="6662" width="0.140625" style="131" customWidth="1"/>
    <col min="6663" max="6663" width="13.7109375" style="131" customWidth="1"/>
    <col min="6664" max="6664" width="3.28515625" style="131" customWidth="1"/>
    <col min="6665" max="6665" width="19.7109375" style="131" customWidth="1"/>
    <col min="6666" max="6666" width="19.28515625" style="131" customWidth="1"/>
    <col min="6667" max="6667" width="33" style="131" customWidth="1"/>
    <col min="6668" max="6668" width="17.7109375" style="131" customWidth="1"/>
    <col min="6669" max="6669" width="26.7109375" style="131" customWidth="1"/>
    <col min="6670" max="6670" width="50" style="131" customWidth="1"/>
    <col min="6671" max="6671" width="26.85546875" style="131" customWidth="1"/>
    <col min="6672" max="6672" width="24.5703125" style="131" customWidth="1"/>
    <col min="6673" max="6673" width="24.28515625" style="131" customWidth="1"/>
    <col min="6674" max="6674" width="28.85546875" style="131" customWidth="1"/>
    <col min="6675" max="6675" width="23.42578125" style="131" customWidth="1"/>
    <col min="6676" max="6676" width="48.85546875" style="131" customWidth="1"/>
    <col min="6677" max="6677" width="58.140625" style="131" customWidth="1"/>
    <col min="6678" max="6678" width="32" style="131" customWidth="1"/>
    <col min="6679" max="6679" width="18.5703125" style="131" customWidth="1"/>
    <col min="6680" max="6680" width="22" style="131" customWidth="1"/>
    <col min="6681" max="6681" width="10.42578125" style="131" customWidth="1"/>
    <col min="6682" max="6682" width="10.5703125" style="131" customWidth="1"/>
    <col min="6683" max="6683" width="9.28515625" style="131" customWidth="1"/>
    <col min="6684" max="6684" width="10.140625" style="131" customWidth="1"/>
    <col min="6685" max="6685" width="11" style="131" customWidth="1"/>
    <col min="6686" max="6686" width="9.5703125" style="131" customWidth="1"/>
    <col min="6687" max="6687" width="9.28515625" style="131" customWidth="1"/>
    <col min="6688" max="6688" width="8.85546875" style="131" customWidth="1"/>
    <col min="6689" max="6691" width="8" style="131" customWidth="1"/>
    <col min="6692" max="6692" width="8.7109375" style="131" customWidth="1"/>
    <col min="6693" max="6693" width="8.140625" style="131" customWidth="1"/>
    <col min="6694" max="6694" width="10.5703125" style="131" customWidth="1"/>
    <col min="6695" max="6695" width="9.85546875" style="131" customWidth="1"/>
    <col min="6696" max="6696" width="13.140625" style="131" customWidth="1"/>
    <col min="6697" max="6698" width="13.7109375" style="131" customWidth="1"/>
    <col min="6699" max="6699" width="27.85546875" style="131" customWidth="1"/>
    <col min="6700" max="6912" width="11.42578125" style="131"/>
    <col min="6913" max="6913" width="12.42578125" style="131" customWidth="1"/>
    <col min="6914" max="6914" width="4" style="131" customWidth="1"/>
    <col min="6915" max="6915" width="18.85546875" style="131" customWidth="1"/>
    <col min="6916" max="6916" width="13.7109375" style="131" customWidth="1"/>
    <col min="6917" max="6917" width="21.5703125" style="131" customWidth="1"/>
    <col min="6918" max="6918" width="0.140625" style="131" customWidth="1"/>
    <col min="6919" max="6919" width="13.7109375" style="131" customWidth="1"/>
    <col min="6920" max="6920" width="3.28515625" style="131" customWidth="1"/>
    <col min="6921" max="6921" width="19.7109375" style="131" customWidth="1"/>
    <col min="6922" max="6922" width="19.28515625" style="131" customWidth="1"/>
    <col min="6923" max="6923" width="33" style="131" customWidth="1"/>
    <col min="6924" max="6924" width="17.7109375" style="131" customWidth="1"/>
    <col min="6925" max="6925" width="26.7109375" style="131" customWidth="1"/>
    <col min="6926" max="6926" width="50" style="131" customWidth="1"/>
    <col min="6927" max="6927" width="26.85546875" style="131" customWidth="1"/>
    <col min="6928" max="6928" width="24.5703125" style="131" customWidth="1"/>
    <col min="6929" max="6929" width="24.28515625" style="131" customWidth="1"/>
    <col min="6930" max="6930" width="28.85546875" style="131" customWidth="1"/>
    <col min="6931" max="6931" width="23.42578125" style="131" customWidth="1"/>
    <col min="6932" max="6932" width="48.85546875" style="131" customWidth="1"/>
    <col min="6933" max="6933" width="58.140625" style="131" customWidth="1"/>
    <col min="6934" max="6934" width="32" style="131" customWidth="1"/>
    <col min="6935" max="6935" width="18.5703125" style="131" customWidth="1"/>
    <col min="6936" max="6936" width="22" style="131" customWidth="1"/>
    <col min="6937" max="6937" width="10.42578125" style="131" customWidth="1"/>
    <col min="6938" max="6938" width="10.5703125" style="131" customWidth="1"/>
    <col min="6939" max="6939" width="9.28515625" style="131" customWidth="1"/>
    <col min="6940" max="6940" width="10.140625" style="131" customWidth="1"/>
    <col min="6941" max="6941" width="11" style="131" customWidth="1"/>
    <col min="6942" max="6942" width="9.5703125" style="131" customWidth="1"/>
    <col min="6943" max="6943" width="9.28515625" style="131" customWidth="1"/>
    <col min="6944" max="6944" width="8.85546875" style="131" customWidth="1"/>
    <col min="6945" max="6947" width="8" style="131" customWidth="1"/>
    <col min="6948" max="6948" width="8.7109375" style="131" customWidth="1"/>
    <col min="6949" max="6949" width="8.140625" style="131" customWidth="1"/>
    <col min="6950" max="6950" width="10.5703125" style="131" customWidth="1"/>
    <col min="6951" max="6951" width="9.85546875" style="131" customWidth="1"/>
    <col min="6952" max="6952" width="13.140625" style="131" customWidth="1"/>
    <col min="6953" max="6954" width="13.7109375" style="131" customWidth="1"/>
    <col min="6955" max="6955" width="27.85546875" style="131" customWidth="1"/>
    <col min="6956" max="7168" width="11.42578125" style="131"/>
    <col min="7169" max="7169" width="12.42578125" style="131" customWidth="1"/>
    <col min="7170" max="7170" width="4" style="131" customWidth="1"/>
    <col min="7171" max="7171" width="18.85546875" style="131" customWidth="1"/>
    <col min="7172" max="7172" width="13.7109375" style="131" customWidth="1"/>
    <col min="7173" max="7173" width="21.5703125" style="131" customWidth="1"/>
    <col min="7174" max="7174" width="0.140625" style="131" customWidth="1"/>
    <col min="7175" max="7175" width="13.7109375" style="131" customWidth="1"/>
    <col min="7176" max="7176" width="3.28515625" style="131" customWidth="1"/>
    <col min="7177" max="7177" width="19.7109375" style="131" customWidth="1"/>
    <col min="7178" max="7178" width="19.28515625" style="131" customWidth="1"/>
    <col min="7179" max="7179" width="33" style="131" customWidth="1"/>
    <col min="7180" max="7180" width="17.7109375" style="131" customWidth="1"/>
    <col min="7181" max="7181" width="26.7109375" style="131" customWidth="1"/>
    <col min="7182" max="7182" width="50" style="131" customWidth="1"/>
    <col min="7183" max="7183" width="26.85546875" style="131" customWidth="1"/>
    <col min="7184" max="7184" width="24.5703125" style="131" customWidth="1"/>
    <col min="7185" max="7185" width="24.28515625" style="131" customWidth="1"/>
    <col min="7186" max="7186" width="28.85546875" style="131" customWidth="1"/>
    <col min="7187" max="7187" width="23.42578125" style="131" customWidth="1"/>
    <col min="7188" max="7188" width="48.85546875" style="131" customWidth="1"/>
    <col min="7189" max="7189" width="58.140625" style="131" customWidth="1"/>
    <col min="7190" max="7190" width="32" style="131" customWidth="1"/>
    <col min="7191" max="7191" width="18.5703125" style="131" customWidth="1"/>
    <col min="7192" max="7192" width="22" style="131" customWidth="1"/>
    <col min="7193" max="7193" width="10.42578125" style="131" customWidth="1"/>
    <col min="7194" max="7194" width="10.5703125" style="131" customWidth="1"/>
    <col min="7195" max="7195" width="9.28515625" style="131" customWidth="1"/>
    <col min="7196" max="7196" width="10.140625" style="131" customWidth="1"/>
    <col min="7197" max="7197" width="11" style="131" customWidth="1"/>
    <col min="7198" max="7198" width="9.5703125" style="131" customWidth="1"/>
    <col min="7199" max="7199" width="9.28515625" style="131" customWidth="1"/>
    <col min="7200" max="7200" width="8.85546875" style="131" customWidth="1"/>
    <col min="7201" max="7203" width="8" style="131" customWidth="1"/>
    <col min="7204" max="7204" width="8.7109375" style="131" customWidth="1"/>
    <col min="7205" max="7205" width="8.140625" style="131" customWidth="1"/>
    <col min="7206" max="7206" width="10.5703125" style="131" customWidth="1"/>
    <col min="7207" max="7207" width="9.85546875" style="131" customWidth="1"/>
    <col min="7208" max="7208" width="13.140625" style="131" customWidth="1"/>
    <col min="7209" max="7210" width="13.7109375" style="131" customWidth="1"/>
    <col min="7211" max="7211" width="27.85546875" style="131" customWidth="1"/>
    <col min="7212" max="7424" width="11.42578125" style="131"/>
    <col min="7425" max="7425" width="12.42578125" style="131" customWidth="1"/>
    <col min="7426" max="7426" width="4" style="131" customWidth="1"/>
    <col min="7427" max="7427" width="18.85546875" style="131" customWidth="1"/>
    <col min="7428" max="7428" width="13.7109375" style="131" customWidth="1"/>
    <col min="7429" max="7429" width="21.5703125" style="131" customWidth="1"/>
    <col min="7430" max="7430" width="0.140625" style="131" customWidth="1"/>
    <col min="7431" max="7431" width="13.7109375" style="131" customWidth="1"/>
    <col min="7432" max="7432" width="3.28515625" style="131" customWidth="1"/>
    <col min="7433" max="7433" width="19.7109375" style="131" customWidth="1"/>
    <col min="7434" max="7434" width="19.28515625" style="131" customWidth="1"/>
    <col min="7435" max="7435" width="33" style="131" customWidth="1"/>
    <col min="7436" max="7436" width="17.7109375" style="131" customWidth="1"/>
    <col min="7437" max="7437" width="26.7109375" style="131" customWidth="1"/>
    <col min="7438" max="7438" width="50" style="131" customWidth="1"/>
    <col min="7439" max="7439" width="26.85546875" style="131" customWidth="1"/>
    <col min="7440" max="7440" width="24.5703125" style="131" customWidth="1"/>
    <col min="7441" max="7441" width="24.28515625" style="131" customWidth="1"/>
    <col min="7442" max="7442" width="28.85546875" style="131" customWidth="1"/>
    <col min="7443" max="7443" width="23.42578125" style="131" customWidth="1"/>
    <col min="7444" max="7444" width="48.85546875" style="131" customWidth="1"/>
    <col min="7445" max="7445" width="58.140625" style="131" customWidth="1"/>
    <col min="7446" max="7446" width="32" style="131" customWidth="1"/>
    <col min="7447" max="7447" width="18.5703125" style="131" customWidth="1"/>
    <col min="7448" max="7448" width="22" style="131" customWidth="1"/>
    <col min="7449" max="7449" width="10.42578125" style="131" customWidth="1"/>
    <col min="7450" max="7450" width="10.5703125" style="131" customWidth="1"/>
    <col min="7451" max="7451" width="9.28515625" style="131" customWidth="1"/>
    <col min="7452" max="7452" width="10.140625" style="131" customWidth="1"/>
    <col min="7453" max="7453" width="11" style="131" customWidth="1"/>
    <col min="7454" max="7454" width="9.5703125" style="131" customWidth="1"/>
    <col min="7455" max="7455" width="9.28515625" style="131" customWidth="1"/>
    <col min="7456" max="7456" width="8.85546875" style="131" customWidth="1"/>
    <col min="7457" max="7459" width="8" style="131" customWidth="1"/>
    <col min="7460" max="7460" width="8.7109375" style="131" customWidth="1"/>
    <col min="7461" max="7461" width="8.140625" style="131" customWidth="1"/>
    <col min="7462" max="7462" width="10.5703125" style="131" customWidth="1"/>
    <col min="7463" max="7463" width="9.85546875" style="131" customWidth="1"/>
    <col min="7464" max="7464" width="13.140625" style="131" customWidth="1"/>
    <col min="7465" max="7466" width="13.7109375" style="131" customWidth="1"/>
    <col min="7467" max="7467" width="27.85546875" style="131" customWidth="1"/>
    <col min="7468" max="7680" width="11.42578125" style="131"/>
    <col min="7681" max="7681" width="12.42578125" style="131" customWidth="1"/>
    <col min="7682" max="7682" width="4" style="131" customWidth="1"/>
    <col min="7683" max="7683" width="18.85546875" style="131" customWidth="1"/>
    <col min="7684" max="7684" width="13.7109375" style="131" customWidth="1"/>
    <col min="7685" max="7685" width="21.5703125" style="131" customWidth="1"/>
    <col min="7686" max="7686" width="0.140625" style="131" customWidth="1"/>
    <col min="7687" max="7687" width="13.7109375" style="131" customWidth="1"/>
    <col min="7688" max="7688" width="3.28515625" style="131" customWidth="1"/>
    <col min="7689" max="7689" width="19.7109375" style="131" customWidth="1"/>
    <col min="7690" max="7690" width="19.28515625" style="131" customWidth="1"/>
    <col min="7691" max="7691" width="33" style="131" customWidth="1"/>
    <col min="7692" max="7692" width="17.7109375" style="131" customWidth="1"/>
    <col min="7693" max="7693" width="26.7109375" style="131" customWidth="1"/>
    <col min="7694" max="7694" width="50" style="131" customWidth="1"/>
    <col min="7695" max="7695" width="26.85546875" style="131" customWidth="1"/>
    <col min="7696" max="7696" width="24.5703125" style="131" customWidth="1"/>
    <col min="7697" max="7697" width="24.28515625" style="131" customWidth="1"/>
    <col min="7698" max="7698" width="28.85546875" style="131" customWidth="1"/>
    <col min="7699" max="7699" width="23.42578125" style="131" customWidth="1"/>
    <col min="7700" max="7700" width="48.85546875" style="131" customWidth="1"/>
    <col min="7701" max="7701" width="58.140625" style="131" customWidth="1"/>
    <col min="7702" max="7702" width="32" style="131" customWidth="1"/>
    <col min="7703" max="7703" width="18.5703125" style="131" customWidth="1"/>
    <col min="7704" max="7704" width="22" style="131" customWidth="1"/>
    <col min="7705" max="7705" width="10.42578125" style="131" customWidth="1"/>
    <col min="7706" max="7706" width="10.5703125" style="131" customWidth="1"/>
    <col min="7707" max="7707" width="9.28515625" style="131" customWidth="1"/>
    <col min="7708" max="7708" width="10.140625" style="131" customWidth="1"/>
    <col min="7709" max="7709" width="11" style="131" customWidth="1"/>
    <col min="7710" max="7710" width="9.5703125" style="131" customWidth="1"/>
    <col min="7711" max="7711" width="9.28515625" style="131" customWidth="1"/>
    <col min="7712" max="7712" width="8.85546875" style="131" customWidth="1"/>
    <col min="7713" max="7715" width="8" style="131" customWidth="1"/>
    <col min="7716" max="7716" width="8.7109375" style="131" customWidth="1"/>
    <col min="7717" max="7717" width="8.140625" style="131" customWidth="1"/>
    <col min="7718" max="7718" width="10.5703125" style="131" customWidth="1"/>
    <col min="7719" max="7719" width="9.85546875" style="131" customWidth="1"/>
    <col min="7720" max="7720" width="13.140625" style="131" customWidth="1"/>
    <col min="7721" max="7722" width="13.7109375" style="131" customWidth="1"/>
    <col min="7723" max="7723" width="27.85546875" style="131" customWidth="1"/>
    <col min="7724" max="7936" width="11.42578125" style="131"/>
    <col min="7937" max="7937" width="12.42578125" style="131" customWidth="1"/>
    <col min="7938" max="7938" width="4" style="131" customWidth="1"/>
    <col min="7939" max="7939" width="18.85546875" style="131" customWidth="1"/>
    <col min="7940" max="7940" width="13.7109375" style="131" customWidth="1"/>
    <col min="7941" max="7941" width="21.5703125" style="131" customWidth="1"/>
    <col min="7942" max="7942" width="0.140625" style="131" customWidth="1"/>
    <col min="7943" max="7943" width="13.7109375" style="131" customWidth="1"/>
    <col min="7944" max="7944" width="3.28515625" style="131" customWidth="1"/>
    <col min="7945" max="7945" width="19.7109375" style="131" customWidth="1"/>
    <col min="7946" max="7946" width="19.28515625" style="131" customWidth="1"/>
    <col min="7947" max="7947" width="33" style="131" customWidth="1"/>
    <col min="7948" max="7948" width="17.7109375" style="131" customWidth="1"/>
    <col min="7949" max="7949" width="26.7109375" style="131" customWidth="1"/>
    <col min="7950" max="7950" width="50" style="131" customWidth="1"/>
    <col min="7951" max="7951" width="26.85546875" style="131" customWidth="1"/>
    <col min="7952" max="7952" width="24.5703125" style="131" customWidth="1"/>
    <col min="7953" max="7953" width="24.28515625" style="131" customWidth="1"/>
    <col min="7954" max="7954" width="28.85546875" style="131" customWidth="1"/>
    <col min="7955" max="7955" width="23.42578125" style="131" customWidth="1"/>
    <col min="7956" max="7956" width="48.85546875" style="131" customWidth="1"/>
    <col min="7957" max="7957" width="58.140625" style="131" customWidth="1"/>
    <col min="7958" max="7958" width="32" style="131" customWidth="1"/>
    <col min="7959" max="7959" width="18.5703125" style="131" customWidth="1"/>
    <col min="7960" max="7960" width="22" style="131" customWidth="1"/>
    <col min="7961" max="7961" width="10.42578125" style="131" customWidth="1"/>
    <col min="7962" max="7962" width="10.5703125" style="131" customWidth="1"/>
    <col min="7963" max="7963" width="9.28515625" style="131" customWidth="1"/>
    <col min="7964" max="7964" width="10.140625" style="131" customWidth="1"/>
    <col min="7965" max="7965" width="11" style="131" customWidth="1"/>
    <col min="7966" max="7966" width="9.5703125" style="131" customWidth="1"/>
    <col min="7967" max="7967" width="9.28515625" style="131" customWidth="1"/>
    <col min="7968" max="7968" width="8.85546875" style="131" customWidth="1"/>
    <col min="7969" max="7971" width="8" style="131" customWidth="1"/>
    <col min="7972" max="7972" width="8.7109375" style="131" customWidth="1"/>
    <col min="7973" max="7973" width="8.140625" style="131" customWidth="1"/>
    <col min="7974" max="7974" width="10.5703125" style="131" customWidth="1"/>
    <col min="7975" max="7975" width="9.85546875" style="131" customWidth="1"/>
    <col min="7976" max="7976" width="13.140625" style="131" customWidth="1"/>
    <col min="7977" max="7978" width="13.7109375" style="131" customWidth="1"/>
    <col min="7979" max="7979" width="27.85546875" style="131" customWidth="1"/>
    <col min="7980" max="8192" width="11.42578125" style="131"/>
    <col min="8193" max="8193" width="12.42578125" style="131" customWidth="1"/>
    <col min="8194" max="8194" width="4" style="131" customWidth="1"/>
    <col min="8195" max="8195" width="18.85546875" style="131" customWidth="1"/>
    <col min="8196" max="8196" width="13.7109375" style="131" customWidth="1"/>
    <col min="8197" max="8197" width="21.5703125" style="131" customWidth="1"/>
    <col min="8198" max="8198" width="0.140625" style="131" customWidth="1"/>
    <col min="8199" max="8199" width="13.7109375" style="131" customWidth="1"/>
    <col min="8200" max="8200" width="3.28515625" style="131" customWidth="1"/>
    <col min="8201" max="8201" width="19.7109375" style="131" customWidth="1"/>
    <col min="8202" max="8202" width="19.28515625" style="131" customWidth="1"/>
    <col min="8203" max="8203" width="33" style="131" customWidth="1"/>
    <col min="8204" max="8204" width="17.7109375" style="131" customWidth="1"/>
    <col min="8205" max="8205" width="26.7109375" style="131" customWidth="1"/>
    <col min="8206" max="8206" width="50" style="131" customWidth="1"/>
    <col min="8207" max="8207" width="26.85546875" style="131" customWidth="1"/>
    <col min="8208" max="8208" width="24.5703125" style="131" customWidth="1"/>
    <col min="8209" max="8209" width="24.28515625" style="131" customWidth="1"/>
    <col min="8210" max="8210" width="28.85546875" style="131" customWidth="1"/>
    <col min="8211" max="8211" width="23.42578125" style="131" customWidth="1"/>
    <col min="8212" max="8212" width="48.85546875" style="131" customWidth="1"/>
    <col min="8213" max="8213" width="58.140625" style="131" customWidth="1"/>
    <col min="8214" max="8214" width="32" style="131" customWidth="1"/>
    <col min="8215" max="8215" width="18.5703125" style="131" customWidth="1"/>
    <col min="8216" max="8216" width="22" style="131" customWidth="1"/>
    <col min="8217" max="8217" width="10.42578125" style="131" customWidth="1"/>
    <col min="8218" max="8218" width="10.5703125" style="131" customWidth="1"/>
    <col min="8219" max="8219" width="9.28515625" style="131" customWidth="1"/>
    <col min="8220" max="8220" width="10.140625" style="131" customWidth="1"/>
    <col min="8221" max="8221" width="11" style="131" customWidth="1"/>
    <col min="8222" max="8222" width="9.5703125" style="131" customWidth="1"/>
    <col min="8223" max="8223" width="9.28515625" style="131" customWidth="1"/>
    <col min="8224" max="8224" width="8.85546875" style="131" customWidth="1"/>
    <col min="8225" max="8227" width="8" style="131" customWidth="1"/>
    <col min="8228" max="8228" width="8.7109375" style="131" customWidth="1"/>
    <col min="8229" max="8229" width="8.140625" style="131" customWidth="1"/>
    <col min="8230" max="8230" width="10.5703125" style="131" customWidth="1"/>
    <col min="8231" max="8231" width="9.85546875" style="131" customWidth="1"/>
    <col min="8232" max="8232" width="13.140625" style="131" customWidth="1"/>
    <col min="8233" max="8234" width="13.7109375" style="131" customWidth="1"/>
    <col min="8235" max="8235" width="27.85546875" style="131" customWidth="1"/>
    <col min="8236" max="8448" width="11.42578125" style="131"/>
    <col min="8449" max="8449" width="12.42578125" style="131" customWidth="1"/>
    <col min="8450" max="8450" width="4" style="131" customWidth="1"/>
    <col min="8451" max="8451" width="18.85546875" style="131" customWidth="1"/>
    <col min="8452" max="8452" width="13.7109375" style="131" customWidth="1"/>
    <col min="8453" max="8453" width="21.5703125" style="131" customWidth="1"/>
    <col min="8454" max="8454" width="0.140625" style="131" customWidth="1"/>
    <col min="8455" max="8455" width="13.7109375" style="131" customWidth="1"/>
    <col min="8456" max="8456" width="3.28515625" style="131" customWidth="1"/>
    <col min="8457" max="8457" width="19.7109375" style="131" customWidth="1"/>
    <col min="8458" max="8458" width="19.28515625" style="131" customWidth="1"/>
    <col min="8459" max="8459" width="33" style="131" customWidth="1"/>
    <col min="8460" max="8460" width="17.7109375" style="131" customWidth="1"/>
    <col min="8461" max="8461" width="26.7109375" style="131" customWidth="1"/>
    <col min="8462" max="8462" width="50" style="131" customWidth="1"/>
    <col min="8463" max="8463" width="26.85546875" style="131" customWidth="1"/>
    <col min="8464" max="8464" width="24.5703125" style="131" customWidth="1"/>
    <col min="8465" max="8465" width="24.28515625" style="131" customWidth="1"/>
    <col min="8466" max="8466" width="28.85546875" style="131" customWidth="1"/>
    <col min="8467" max="8467" width="23.42578125" style="131" customWidth="1"/>
    <col min="8468" max="8468" width="48.85546875" style="131" customWidth="1"/>
    <col min="8469" max="8469" width="58.140625" style="131" customWidth="1"/>
    <col min="8470" max="8470" width="32" style="131" customWidth="1"/>
    <col min="8471" max="8471" width="18.5703125" style="131" customWidth="1"/>
    <col min="8472" max="8472" width="22" style="131" customWidth="1"/>
    <col min="8473" max="8473" width="10.42578125" style="131" customWidth="1"/>
    <col min="8474" max="8474" width="10.5703125" style="131" customWidth="1"/>
    <col min="8475" max="8475" width="9.28515625" style="131" customWidth="1"/>
    <col min="8476" max="8476" width="10.140625" style="131" customWidth="1"/>
    <col min="8477" max="8477" width="11" style="131" customWidth="1"/>
    <col min="8478" max="8478" width="9.5703125" style="131" customWidth="1"/>
    <col min="8479" max="8479" width="9.28515625" style="131" customWidth="1"/>
    <col min="8480" max="8480" width="8.85546875" style="131" customWidth="1"/>
    <col min="8481" max="8483" width="8" style="131" customWidth="1"/>
    <col min="8484" max="8484" width="8.7109375" style="131" customWidth="1"/>
    <col min="8485" max="8485" width="8.140625" style="131" customWidth="1"/>
    <col min="8486" max="8486" width="10.5703125" style="131" customWidth="1"/>
    <col min="8487" max="8487" width="9.85546875" style="131" customWidth="1"/>
    <col min="8488" max="8488" width="13.140625" style="131" customWidth="1"/>
    <col min="8489" max="8490" width="13.7109375" style="131" customWidth="1"/>
    <col min="8491" max="8491" width="27.85546875" style="131" customWidth="1"/>
    <col min="8492" max="8704" width="11.42578125" style="131"/>
    <col min="8705" max="8705" width="12.42578125" style="131" customWidth="1"/>
    <col min="8706" max="8706" width="4" style="131" customWidth="1"/>
    <col min="8707" max="8707" width="18.85546875" style="131" customWidth="1"/>
    <col min="8708" max="8708" width="13.7109375" style="131" customWidth="1"/>
    <col min="8709" max="8709" width="21.5703125" style="131" customWidth="1"/>
    <col min="8710" max="8710" width="0.140625" style="131" customWidth="1"/>
    <col min="8711" max="8711" width="13.7109375" style="131" customWidth="1"/>
    <col min="8712" max="8712" width="3.28515625" style="131" customWidth="1"/>
    <col min="8713" max="8713" width="19.7109375" style="131" customWidth="1"/>
    <col min="8714" max="8714" width="19.28515625" style="131" customWidth="1"/>
    <col min="8715" max="8715" width="33" style="131" customWidth="1"/>
    <col min="8716" max="8716" width="17.7109375" style="131" customWidth="1"/>
    <col min="8717" max="8717" width="26.7109375" style="131" customWidth="1"/>
    <col min="8718" max="8718" width="50" style="131" customWidth="1"/>
    <col min="8719" max="8719" width="26.85546875" style="131" customWidth="1"/>
    <col min="8720" max="8720" width="24.5703125" style="131" customWidth="1"/>
    <col min="8721" max="8721" width="24.28515625" style="131" customWidth="1"/>
    <col min="8722" max="8722" width="28.85546875" style="131" customWidth="1"/>
    <col min="8723" max="8723" width="23.42578125" style="131" customWidth="1"/>
    <col min="8724" max="8724" width="48.85546875" style="131" customWidth="1"/>
    <col min="8725" max="8725" width="58.140625" style="131" customWidth="1"/>
    <col min="8726" max="8726" width="32" style="131" customWidth="1"/>
    <col min="8727" max="8727" width="18.5703125" style="131" customWidth="1"/>
    <col min="8728" max="8728" width="22" style="131" customWidth="1"/>
    <col min="8729" max="8729" width="10.42578125" style="131" customWidth="1"/>
    <col min="8730" max="8730" width="10.5703125" style="131" customWidth="1"/>
    <col min="8731" max="8731" width="9.28515625" style="131" customWidth="1"/>
    <col min="8732" max="8732" width="10.140625" style="131" customWidth="1"/>
    <col min="8733" max="8733" width="11" style="131" customWidth="1"/>
    <col min="8734" max="8734" width="9.5703125" style="131" customWidth="1"/>
    <col min="8735" max="8735" width="9.28515625" style="131" customWidth="1"/>
    <col min="8736" max="8736" width="8.85546875" style="131" customWidth="1"/>
    <col min="8737" max="8739" width="8" style="131" customWidth="1"/>
    <col min="8740" max="8740" width="8.7109375" style="131" customWidth="1"/>
    <col min="8741" max="8741" width="8.140625" style="131" customWidth="1"/>
    <col min="8742" max="8742" width="10.5703125" style="131" customWidth="1"/>
    <col min="8743" max="8743" width="9.85546875" style="131" customWidth="1"/>
    <col min="8744" max="8744" width="13.140625" style="131" customWidth="1"/>
    <col min="8745" max="8746" width="13.7109375" style="131" customWidth="1"/>
    <col min="8747" max="8747" width="27.85546875" style="131" customWidth="1"/>
    <col min="8748" max="8960" width="11.42578125" style="131"/>
    <col min="8961" max="8961" width="12.42578125" style="131" customWidth="1"/>
    <col min="8962" max="8962" width="4" style="131" customWidth="1"/>
    <col min="8963" max="8963" width="18.85546875" style="131" customWidth="1"/>
    <col min="8964" max="8964" width="13.7109375" style="131" customWidth="1"/>
    <col min="8965" max="8965" width="21.5703125" style="131" customWidth="1"/>
    <col min="8966" max="8966" width="0.140625" style="131" customWidth="1"/>
    <col min="8967" max="8967" width="13.7109375" style="131" customWidth="1"/>
    <col min="8968" max="8968" width="3.28515625" style="131" customWidth="1"/>
    <col min="8969" max="8969" width="19.7109375" style="131" customWidth="1"/>
    <col min="8970" max="8970" width="19.28515625" style="131" customWidth="1"/>
    <col min="8971" max="8971" width="33" style="131" customWidth="1"/>
    <col min="8972" max="8972" width="17.7109375" style="131" customWidth="1"/>
    <col min="8973" max="8973" width="26.7109375" style="131" customWidth="1"/>
    <col min="8974" max="8974" width="50" style="131" customWidth="1"/>
    <col min="8975" max="8975" width="26.85546875" style="131" customWidth="1"/>
    <col min="8976" max="8976" width="24.5703125" style="131" customWidth="1"/>
    <col min="8977" max="8977" width="24.28515625" style="131" customWidth="1"/>
    <col min="8978" max="8978" width="28.85546875" style="131" customWidth="1"/>
    <col min="8979" max="8979" width="23.42578125" style="131" customWidth="1"/>
    <col min="8980" max="8980" width="48.85546875" style="131" customWidth="1"/>
    <col min="8981" max="8981" width="58.140625" style="131" customWidth="1"/>
    <col min="8982" max="8982" width="32" style="131" customWidth="1"/>
    <col min="8983" max="8983" width="18.5703125" style="131" customWidth="1"/>
    <col min="8984" max="8984" width="22" style="131" customWidth="1"/>
    <col min="8985" max="8985" width="10.42578125" style="131" customWidth="1"/>
    <col min="8986" max="8986" width="10.5703125" style="131" customWidth="1"/>
    <col min="8987" max="8987" width="9.28515625" style="131" customWidth="1"/>
    <col min="8988" max="8988" width="10.140625" style="131" customWidth="1"/>
    <col min="8989" max="8989" width="11" style="131" customWidth="1"/>
    <col min="8990" max="8990" width="9.5703125" style="131" customWidth="1"/>
    <col min="8991" max="8991" width="9.28515625" style="131" customWidth="1"/>
    <col min="8992" max="8992" width="8.85546875" style="131" customWidth="1"/>
    <col min="8993" max="8995" width="8" style="131" customWidth="1"/>
    <col min="8996" max="8996" width="8.7109375" style="131" customWidth="1"/>
    <col min="8997" max="8997" width="8.140625" style="131" customWidth="1"/>
    <col min="8998" max="8998" width="10.5703125" style="131" customWidth="1"/>
    <col min="8999" max="8999" width="9.85546875" style="131" customWidth="1"/>
    <col min="9000" max="9000" width="13.140625" style="131" customWidth="1"/>
    <col min="9001" max="9002" width="13.7109375" style="131" customWidth="1"/>
    <col min="9003" max="9003" width="27.85546875" style="131" customWidth="1"/>
    <col min="9004" max="9216" width="11.42578125" style="131"/>
    <col min="9217" max="9217" width="12.42578125" style="131" customWidth="1"/>
    <col min="9218" max="9218" width="4" style="131" customWidth="1"/>
    <col min="9219" max="9219" width="18.85546875" style="131" customWidth="1"/>
    <col min="9220" max="9220" width="13.7109375" style="131" customWidth="1"/>
    <col min="9221" max="9221" width="21.5703125" style="131" customWidth="1"/>
    <col min="9222" max="9222" width="0.140625" style="131" customWidth="1"/>
    <col min="9223" max="9223" width="13.7109375" style="131" customWidth="1"/>
    <col min="9224" max="9224" width="3.28515625" style="131" customWidth="1"/>
    <col min="9225" max="9225" width="19.7109375" style="131" customWidth="1"/>
    <col min="9226" max="9226" width="19.28515625" style="131" customWidth="1"/>
    <col min="9227" max="9227" width="33" style="131" customWidth="1"/>
    <col min="9228" max="9228" width="17.7109375" style="131" customWidth="1"/>
    <col min="9229" max="9229" width="26.7109375" style="131" customWidth="1"/>
    <col min="9230" max="9230" width="50" style="131" customWidth="1"/>
    <col min="9231" max="9231" width="26.85546875" style="131" customWidth="1"/>
    <col min="9232" max="9232" width="24.5703125" style="131" customWidth="1"/>
    <col min="9233" max="9233" width="24.28515625" style="131" customWidth="1"/>
    <col min="9234" max="9234" width="28.85546875" style="131" customWidth="1"/>
    <col min="9235" max="9235" width="23.42578125" style="131" customWidth="1"/>
    <col min="9236" max="9236" width="48.85546875" style="131" customWidth="1"/>
    <col min="9237" max="9237" width="58.140625" style="131" customWidth="1"/>
    <col min="9238" max="9238" width="32" style="131" customWidth="1"/>
    <col min="9239" max="9239" width="18.5703125" style="131" customWidth="1"/>
    <col min="9240" max="9240" width="22" style="131" customWidth="1"/>
    <col min="9241" max="9241" width="10.42578125" style="131" customWidth="1"/>
    <col min="9242" max="9242" width="10.5703125" style="131" customWidth="1"/>
    <col min="9243" max="9243" width="9.28515625" style="131" customWidth="1"/>
    <col min="9244" max="9244" width="10.140625" style="131" customWidth="1"/>
    <col min="9245" max="9245" width="11" style="131" customWidth="1"/>
    <col min="9246" max="9246" width="9.5703125" style="131" customWidth="1"/>
    <col min="9247" max="9247" width="9.28515625" style="131" customWidth="1"/>
    <col min="9248" max="9248" width="8.85546875" style="131" customWidth="1"/>
    <col min="9249" max="9251" width="8" style="131" customWidth="1"/>
    <col min="9252" max="9252" width="8.7109375" style="131" customWidth="1"/>
    <col min="9253" max="9253" width="8.140625" style="131" customWidth="1"/>
    <col min="9254" max="9254" width="10.5703125" style="131" customWidth="1"/>
    <col min="9255" max="9255" width="9.85546875" style="131" customWidth="1"/>
    <col min="9256" max="9256" width="13.140625" style="131" customWidth="1"/>
    <col min="9257" max="9258" width="13.7109375" style="131" customWidth="1"/>
    <col min="9259" max="9259" width="27.85546875" style="131" customWidth="1"/>
    <col min="9260" max="9472" width="11.42578125" style="131"/>
    <col min="9473" max="9473" width="12.42578125" style="131" customWidth="1"/>
    <col min="9474" max="9474" width="4" style="131" customWidth="1"/>
    <col min="9475" max="9475" width="18.85546875" style="131" customWidth="1"/>
    <col min="9476" max="9476" width="13.7109375" style="131" customWidth="1"/>
    <col min="9477" max="9477" width="21.5703125" style="131" customWidth="1"/>
    <col min="9478" max="9478" width="0.140625" style="131" customWidth="1"/>
    <col min="9479" max="9479" width="13.7109375" style="131" customWidth="1"/>
    <col min="9480" max="9480" width="3.28515625" style="131" customWidth="1"/>
    <col min="9481" max="9481" width="19.7109375" style="131" customWidth="1"/>
    <col min="9482" max="9482" width="19.28515625" style="131" customWidth="1"/>
    <col min="9483" max="9483" width="33" style="131" customWidth="1"/>
    <col min="9484" max="9484" width="17.7109375" style="131" customWidth="1"/>
    <col min="9485" max="9485" width="26.7109375" style="131" customWidth="1"/>
    <col min="9486" max="9486" width="50" style="131" customWidth="1"/>
    <col min="9487" max="9487" width="26.85546875" style="131" customWidth="1"/>
    <col min="9488" max="9488" width="24.5703125" style="131" customWidth="1"/>
    <col min="9489" max="9489" width="24.28515625" style="131" customWidth="1"/>
    <col min="9490" max="9490" width="28.85546875" style="131" customWidth="1"/>
    <col min="9491" max="9491" width="23.42578125" style="131" customWidth="1"/>
    <col min="9492" max="9492" width="48.85546875" style="131" customWidth="1"/>
    <col min="9493" max="9493" width="58.140625" style="131" customWidth="1"/>
    <col min="9494" max="9494" width="32" style="131" customWidth="1"/>
    <col min="9495" max="9495" width="18.5703125" style="131" customWidth="1"/>
    <col min="9496" max="9496" width="22" style="131" customWidth="1"/>
    <col min="9497" max="9497" width="10.42578125" style="131" customWidth="1"/>
    <col min="9498" max="9498" width="10.5703125" style="131" customWidth="1"/>
    <col min="9499" max="9499" width="9.28515625" style="131" customWidth="1"/>
    <col min="9500" max="9500" width="10.140625" style="131" customWidth="1"/>
    <col min="9501" max="9501" width="11" style="131" customWidth="1"/>
    <col min="9502" max="9502" width="9.5703125" style="131" customWidth="1"/>
    <col min="9503" max="9503" width="9.28515625" style="131" customWidth="1"/>
    <col min="9504" max="9504" width="8.85546875" style="131" customWidth="1"/>
    <col min="9505" max="9507" width="8" style="131" customWidth="1"/>
    <col min="9508" max="9508" width="8.7109375" style="131" customWidth="1"/>
    <col min="9509" max="9509" width="8.140625" style="131" customWidth="1"/>
    <col min="9510" max="9510" width="10.5703125" style="131" customWidth="1"/>
    <col min="9511" max="9511" width="9.85546875" style="131" customWidth="1"/>
    <col min="9512" max="9512" width="13.140625" style="131" customWidth="1"/>
    <col min="9513" max="9514" width="13.7109375" style="131" customWidth="1"/>
    <col min="9515" max="9515" width="27.85546875" style="131" customWidth="1"/>
    <col min="9516" max="9728" width="11.42578125" style="131"/>
    <col min="9729" max="9729" width="12.42578125" style="131" customWidth="1"/>
    <col min="9730" max="9730" width="4" style="131" customWidth="1"/>
    <col min="9731" max="9731" width="18.85546875" style="131" customWidth="1"/>
    <col min="9732" max="9732" width="13.7109375" style="131" customWidth="1"/>
    <col min="9733" max="9733" width="21.5703125" style="131" customWidth="1"/>
    <col min="9734" max="9734" width="0.140625" style="131" customWidth="1"/>
    <col min="9735" max="9735" width="13.7109375" style="131" customWidth="1"/>
    <col min="9736" max="9736" width="3.28515625" style="131" customWidth="1"/>
    <col min="9737" max="9737" width="19.7109375" style="131" customWidth="1"/>
    <col min="9738" max="9738" width="19.28515625" style="131" customWidth="1"/>
    <col min="9739" max="9739" width="33" style="131" customWidth="1"/>
    <col min="9740" max="9740" width="17.7109375" style="131" customWidth="1"/>
    <col min="9741" max="9741" width="26.7109375" style="131" customWidth="1"/>
    <col min="9742" max="9742" width="50" style="131" customWidth="1"/>
    <col min="9743" max="9743" width="26.85546875" style="131" customWidth="1"/>
    <col min="9744" max="9744" width="24.5703125" style="131" customWidth="1"/>
    <col min="9745" max="9745" width="24.28515625" style="131" customWidth="1"/>
    <col min="9746" max="9746" width="28.85546875" style="131" customWidth="1"/>
    <col min="9747" max="9747" width="23.42578125" style="131" customWidth="1"/>
    <col min="9748" max="9748" width="48.85546875" style="131" customWidth="1"/>
    <col min="9749" max="9749" width="58.140625" style="131" customWidth="1"/>
    <col min="9750" max="9750" width="32" style="131" customWidth="1"/>
    <col min="9751" max="9751" width="18.5703125" style="131" customWidth="1"/>
    <col min="9752" max="9752" width="22" style="131" customWidth="1"/>
    <col min="9753" max="9753" width="10.42578125" style="131" customWidth="1"/>
    <col min="9754" max="9754" width="10.5703125" style="131" customWidth="1"/>
    <col min="9755" max="9755" width="9.28515625" style="131" customWidth="1"/>
    <col min="9756" max="9756" width="10.140625" style="131" customWidth="1"/>
    <col min="9757" max="9757" width="11" style="131" customWidth="1"/>
    <col min="9758" max="9758" width="9.5703125" style="131" customWidth="1"/>
    <col min="9759" max="9759" width="9.28515625" style="131" customWidth="1"/>
    <col min="9760" max="9760" width="8.85546875" style="131" customWidth="1"/>
    <col min="9761" max="9763" width="8" style="131" customWidth="1"/>
    <col min="9764" max="9764" width="8.7109375" style="131" customWidth="1"/>
    <col min="9765" max="9765" width="8.140625" style="131" customWidth="1"/>
    <col min="9766" max="9766" width="10.5703125" style="131" customWidth="1"/>
    <col min="9767" max="9767" width="9.85546875" style="131" customWidth="1"/>
    <col min="9768" max="9768" width="13.140625" style="131" customWidth="1"/>
    <col min="9769" max="9770" width="13.7109375" style="131" customWidth="1"/>
    <col min="9771" max="9771" width="27.85546875" style="131" customWidth="1"/>
    <col min="9772" max="9984" width="11.42578125" style="131"/>
    <col min="9985" max="9985" width="12.42578125" style="131" customWidth="1"/>
    <col min="9986" max="9986" width="4" style="131" customWidth="1"/>
    <col min="9987" max="9987" width="18.85546875" style="131" customWidth="1"/>
    <col min="9988" max="9988" width="13.7109375" style="131" customWidth="1"/>
    <col min="9989" max="9989" width="21.5703125" style="131" customWidth="1"/>
    <col min="9990" max="9990" width="0.140625" style="131" customWidth="1"/>
    <col min="9991" max="9991" width="13.7109375" style="131" customWidth="1"/>
    <col min="9992" max="9992" width="3.28515625" style="131" customWidth="1"/>
    <col min="9993" max="9993" width="19.7109375" style="131" customWidth="1"/>
    <col min="9994" max="9994" width="19.28515625" style="131" customWidth="1"/>
    <col min="9995" max="9995" width="33" style="131" customWidth="1"/>
    <col min="9996" max="9996" width="17.7109375" style="131" customWidth="1"/>
    <col min="9997" max="9997" width="26.7109375" style="131" customWidth="1"/>
    <col min="9998" max="9998" width="50" style="131" customWidth="1"/>
    <col min="9999" max="9999" width="26.85546875" style="131" customWidth="1"/>
    <col min="10000" max="10000" width="24.5703125" style="131" customWidth="1"/>
    <col min="10001" max="10001" width="24.28515625" style="131" customWidth="1"/>
    <col min="10002" max="10002" width="28.85546875" style="131" customWidth="1"/>
    <col min="10003" max="10003" width="23.42578125" style="131" customWidth="1"/>
    <col min="10004" max="10004" width="48.85546875" style="131" customWidth="1"/>
    <col min="10005" max="10005" width="58.140625" style="131" customWidth="1"/>
    <col min="10006" max="10006" width="32" style="131" customWidth="1"/>
    <col min="10007" max="10007" width="18.5703125" style="131" customWidth="1"/>
    <col min="10008" max="10008" width="22" style="131" customWidth="1"/>
    <col min="10009" max="10009" width="10.42578125" style="131" customWidth="1"/>
    <col min="10010" max="10010" width="10.5703125" style="131" customWidth="1"/>
    <col min="10011" max="10011" width="9.28515625" style="131" customWidth="1"/>
    <col min="10012" max="10012" width="10.140625" style="131" customWidth="1"/>
    <col min="10013" max="10013" width="11" style="131" customWidth="1"/>
    <col min="10014" max="10014" width="9.5703125" style="131" customWidth="1"/>
    <col min="10015" max="10015" width="9.28515625" style="131" customWidth="1"/>
    <col min="10016" max="10016" width="8.85546875" style="131" customWidth="1"/>
    <col min="10017" max="10019" width="8" style="131" customWidth="1"/>
    <col min="10020" max="10020" width="8.7109375" style="131" customWidth="1"/>
    <col min="10021" max="10021" width="8.140625" style="131" customWidth="1"/>
    <col min="10022" max="10022" width="10.5703125" style="131" customWidth="1"/>
    <col min="10023" max="10023" width="9.85546875" style="131" customWidth="1"/>
    <col min="10024" max="10024" width="13.140625" style="131" customWidth="1"/>
    <col min="10025" max="10026" width="13.7109375" style="131" customWidth="1"/>
    <col min="10027" max="10027" width="27.85546875" style="131" customWidth="1"/>
    <col min="10028" max="10240" width="11.42578125" style="131"/>
    <col min="10241" max="10241" width="12.42578125" style="131" customWidth="1"/>
    <col min="10242" max="10242" width="4" style="131" customWidth="1"/>
    <col min="10243" max="10243" width="18.85546875" style="131" customWidth="1"/>
    <col min="10244" max="10244" width="13.7109375" style="131" customWidth="1"/>
    <col min="10245" max="10245" width="21.5703125" style="131" customWidth="1"/>
    <col min="10246" max="10246" width="0.140625" style="131" customWidth="1"/>
    <col min="10247" max="10247" width="13.7109375" style="131" customWidth="1"/>
    <col min="10248" max="10248" width="3.28515625" style="131" customWidth="1"/>
    <col min="10249" max="10249" width="19.7109375" style="131" customWidth="1"/>
    <col min="10250" max="10250" width="19.28515625" style="131" customWidth="1"/>
    <col min="10251" max="10251" width="33" style="131" customWidth="1"/>
    <col min="10252" max="10252" width="17.7109375" style="131" customWidth="1"/>
    <col min="10253" max="10253" width="26.7109375" style="131" customWidth="1"/>
    <col min="10254" max="10254" width="50" style="131" customWidth="1"/>
    <col min="10255" max="10255" width="26.85546875" style="131" customWidth="1"/>
    <col min="10256" max="10256" width="24.5703125" style="131" customWidth="1"/>
    <col min="10257" max="10257" width="24.28515625" style="131" customWidth="1"/>
    <col min="10258" max="10258" width="28.85546875" style="131" customWidth="1"/>
    <col min="10259" max="10259" width="23.42578125" style="131" customWidth="1"/>
    <col min="10260" max="10260" width="48.85546875" style="131" customWidth="1"/>
    <col min="10261" max="10261" width="58.140625" style="131" customWidth="1"/>
    <col min="10262" max="10262" width="32" style="131" customWidth="1"/>
    <col min="10263" max="10263" width="18.5703125" style="131" customWidth="1"/>
    <col min="10264" max="10264" width="22" style="131" customWidth="1"/>
    <col min="10265" max="10265" width="10.42578125" style="131" customWidth="1"/>
    <col min="10266" max="10266" width="10.5703125" style="131" customWidth="1"/>
    <col min="10267" max="10267" width="9.28515625" style="131" customWidth="1"/>
    <col min="10268" max="10268" width="10.140625" style="131" customWidth="1"/>
    <col min="10269" max="10269" width="11" style="131" customWidth="1"/>
    <col min="10270" max="10270" width="9.5703125" style="131" customWidth="1"/>
    <col min="10271" max="10271" width="9.28515625" style="131" customWidth="1"/>
    <col min="10272" max="10272" width="8.85546875" style="131" customWidth="1"/>
    <col min="10273" max="10275" width="8" style="131" customWidth="1"/>
    <col min="10276" max="10276" width="8.7109375" style="131" customWidth="1"/>
    <col min="10277" max="10277" width="8.140625" style="131" customWidth="1"/>
    <col min="10278" max="10278" width="10.5703125" style="131" customWidth="1"/>
    <col min="10279" max="10279" width="9.85546875" style="131" customWidth="1"/>
    <col min="10280" max="10280" width="13.140625" style="131" customWidth="1"/>
    <col min="10281" max="10282" width="13.7109375" style="131" customWidth="1"/>
    <col min="10283" max="10283" width="27.85546875" style="131" customWidth="1"/>
    <col min="10284" max="10496" width="11.42578125" style="131"/>
    <col min="10497" max="10497" width="12.42578125" style="131" customWidth="1"/>
    <col min="10498" max="10498" width="4" style="131" customWidth="1"/>
    <col min="10499" max="10499" width="18.85546875" style="131" customWidth="1"/>
    <col min="10500" max="10500" width="13.7109375" style="131" customWidth="1"/>
    <col min="10501" max="10501" width="21.5703125" style="131" customWidth="1"/>
    <col min="10502" max="10502" width="0.140625" style="131" customWidth="1"/>
    <col min="10503" max="10503" width="13.7109375" style="131" customWidth="1"/>
    <col min="10504" max="10504" width="3.28515625" style="131" customWidth="1"/>
    <col min="10505" max="10505" width="19.7109375" style="131" customWidth="1"/>
    <col min="10506" max="10506" width="19.28515625" style="131" customWidth="1"/>
    <col min="10507" max="10507" width="33" style="131" customWidth="1"/>
    <col min="10508" max="10508" width="17.7109375" style="131" customWidth="1"/>
    <col min="10509" max="10509" width="26.7109375" style="131" customWidth="1"/>
    <col min="10510" max="10510" width="50" style="131" customWidth="1"/>
    <col min="10511" max="10511" width="26.85546875" style="131" customWidth="1"/>
    <col min="10512" max="10512" width="24.5703125" style="131" customWidth="1"/>
    <col min="10513" max="10513" width="24.28515625" style="131" customWidth="1"/>
    <col min="10514" max="10514" width="28.85546875" style="131" customWidth="1"/>
    <col min="10515" max="10515" width="23.42578125" style="131" customWidth="1"/>
    <col min="10516" max="10516" width="48.85546875" style="131" customWidth="1"/>
    <col min="10517" max="10517" width="58.140625" style="131" customWidth="1"/>
    <col min="10518" max="10518" width="32" style="131" customWidth="1"/>
    <col min="10519" max="10519" width="18.5703125" style="131" customWidth="1"/>
    <col min="10520" max="10520" width="22" style="131" customWidth="1"/>
    <col min="10521" max="10521" width="10.42578125" style="131" customWidth="1"/>
    <col min="10522" max="10522" width="10.5703125" style="131" customWidth="1"/>
    <col min="10523" max="10523" width="9.28515625" style="131" customWidth="1"/>
    <col min="10524" max="10524" width="10.140625" style="131" customWidth="1"/>
    <col min="10525" max="10525" width="11" style="131" customWidth="1"/>
    <col min="10526" max="10526" width="9.5703125" style="131" customWidth="1"/>
    <col min="10527" max="10527" width="9.28515625" style="131" customWidth="1"/>
    <col min="10528" max="10528" width="8.85546875" style="131" customWidth="1"/>
    <col min="10529" max="10531" width="8" style="131" customWidth="1"/>
    <col min="10532" max="10532" width="8.7109375" style="131" customWidth="1"/>
    <col min="10533" max="10533" width="8.140625" style="131" customWidth="1"/>
    <col min="10534" max="10534" width="10.5703125" style="131" customWidth="1"/>
    <col min="10535" max="10535" width="9.85546875" style="131" customWidth="1"/>
    <col min="10536" max="10536" width="13.140625" style="131" customWidth="1"/>
    <col min="10537" max="10538" width="13.7109375" style="131" customWidth="1"/>
    <col min="10539" max="10539" width="27.85546875" style="131" customWidth="1"/>
    <col min="10540" max="10752" width="11.42578125" style="131"/>
    <col min="10753" max="10753" width="12.42578125" style="131" customWidth="1"/>
    <col min="10754" max="10754" width="4" style="131" customWidth="1"/>
    <col min="10755" max="10755" width="18.85546875" style="131" customWidth="1"/>
    <col min="10756" max="10756" width="13.7109375" style="131" customWidth="1"/>
    <col min="10757" max="10757" width="21.5703125" style="131" customWidth="1"/>
    <col min="10758" max="10758" width="0.140625" style="131" customWidth="1"/>
    <col min="10759" max="10759" width="13.7109375" style="131" customWidth="1"/>
    <col min="10760" max="10760" width="3.28515625" style="131" customWidth="1"/>
    <col min="10761" max="10761" width="19.7109375" style="131" customWidth="1"/>
    <col min="10762" max="10762" width="19.28515625" style="131" customWidth="1"/>
    <col min="10763" max="10763" width="33" style="131" customWidth="1"/>
    <col min="10764" max="10764" width="17.7109375" style="131" customWidth="1"/>
    <col min="10765" max="10765" width="26.7109375" style="131" customWidth="1"/>
    <col min="10766" max="10766" width="50" style="131" customWidth="1"/>
    <col min="10767" max="10767" width="26.85546875" style="131" customWidth="1"/>
    <col min="10768" max="10768" width="24.5703125" style="131" customWidth="1"/>
    <col min="10769" max="10769" width="24.28515625" style="131" customWidth="1"/>
    <col min="10770" max="10770" width="28.85546875" style="131" customWidth="1"/>
    <col min="10771" max="10771" width="23.42578125" style="131" customWidth="1"/>
    <col min="10772" max="10772" width="48.85546875" style="131" customWidth="1"/>
    <col min="10773" max="10773" width="58.140625" style="131" customWidth="1"/>
    <col min="10774" max="10774" width="32" style="131" customWidth="1"/>
    <col min="10775" max="10775" width="18.5703125" style="131" customWidth="1"/>
    <col min="10776" max="10776" width="22" style="131" customWidth="1"/>
    <col min="10777" max="10777" width="10.42578125" style="131" customWidth="1"/>
    <col min="10778" max="10778" width="10.5703125" style="131" customWidth="1"/>
    <col min="10779" max="10779" width="9.28515625" style="131" customWidth="1"/>
    <col min="10780" max="10780" width="10.140625" style="131" customWidth="1"/>
    <col min="10781" max="10781" width="11" style="131" customWidth="1"/>
    <col min="10782" max="10782" width="9.5703125" style="131" customWidth="1"/>
    <col min="10783" max="10783" width="9.28515625" style="131" customWidth="1"/>
    <col min="10784" max="10784" width="8.85546875" style="131" customWidth="1"/>
    <col min="10785" max="10787" width="8" style="131" customWidth="1"/>
    <col min="10788" max="10788" width="8.7109375" style="131" customWidth="1"/>
    <col min="10789" max="10789" width="8.140625" style="131" customWidth="1"/>
    <col min="10790" max="10790" width="10.5703125" style="131" customWidth="1"/>
    <col min="10791" max="10791" width="9.85546875" style="131" customWidth="1"/>
    <col min="10792" max="10792" width="13.140625" style="131" customWidth="1"/>
    <col min="10793" max="10794" width="13.7109375" style="131" customWidth="1"/>
    <col min="10795" max="10795" width="27.85546875" style="131" customWidth="1"/>
    <col min="10796" max="11008" width="11.42578125" style="131"/>
    <col min="11009" max="11009" width="12.42578125" style="131" customWidth="1"/>
    <col min="11010" max="11010" width="4" style="131" customWidth="1"/>
    <col min="11011" max="11011" width="18.85546875" style="131" customWidth="1"/>
    <col min="11012" max="11012" width="13.7109375" style="131" customWidth="1"/>
    <col min="11013" max="11013" width="21.5703125" style="131" customWidth="1"/>
    <col min="11014" max="11014" width="0.140625" style="131" customWidth="1"/>
    <col min="11015" max="11015" width="13.7109375" style="131" customWidth="1"/>
    <col min="11016" max="11016" width="3.28515625" style="131" customWidth="1"/>
    <col min="11017" max="11017" width="19.7109375" style="131" customWidth="1"/>
    <col min="11018" max="11018" width="19.28515625" style="131" customWidth="1"/>
    <col min="11019" max="11019" width="33" style="131" customWidth="1"/>
    <col min="11020" max="11020" width="17.7109375" style="131" customWidth="1"/>
    <col min="11021" max="11021" width="26.7109375" style="131" customWidth="1"/>
    <col min="11022" max="11022" width="50" style="131" customWidth="1"/>
    <col min="11023" max="11023" width="26.85546875" style="131" customWidth="1"/>
    <col min="11024" max="11024" width="24.5703125" style="131" customWidth="1"/>
    <col min="11025" max="11025" width="24.28515625" style="131" customWidth="1"/>
    <col min="11026" max="11026" width="28.85546875" style="131" customWidth="1"/>
    <col min="11027" max="11027" width="23.42578125" style="131" customWidth="1"/>
    <col min="11028" max="11028" width="48.85546875" style="131" customWidth="1"/>
    <col min="11029" max="11029" width="58.140625" style="131" customWidth="1"/>
    <col min="11030" max="11030" width="32" style="131" customWidth="1"/>
    <col min="11031" max="11031" width="18.5703125" style="131" customWidth="1"/>
    <col min="11032" max="11032" width="22" style="131" customWidth="1"/>
    <col min="11033" max="11033" width="10.42578125" style="131" customWidth="1"/>
    <col min="11034" max="11034" width="10.5703125" style="131" customWidth="1"/>
    <col min="11035" max="11035" width="9.28515625" style="131" customWidth="1"/>
    <col min="11036" max="11036" width="10.140625" style="131" customWidth="1"/>
    <col min="11037" max="11037" width="11" style="131" customWidth="1"/>
    <col min="11038" max="11038" width="9.5703125" style="131" customWidth="1"/>
    <col min="11039" max="11039" width="9.28515625" style="131" customWidth="1"/>
    <col min="11040" max="11040" width="8.85546875" style="131" customWidth="1"/>
    <col min="11041" max="11043" width="8" style="131" customWidth="1"/>
    <col min="11044" max="11044" width="8.7109375" style="131" customWidth="1"/>
    <col min="11045" max="11045" width="8.140625" style="131" customWidth="1"/>
    <col min="11046" max="11046" width="10.5703125" style="131" customWidth="1"/>
    <col min="11047" max="11047" width="9.85546875" style="131" customWidth="1"/>
    <col min="11048" max="11048" width="13.140625" style="131" customWidth="1"/>
    <col min="11049" max="11050" width="13.7109375" style="131" customWidth="1"/>
    <col min="11051" max="11051" width="27.85546875" style="131" customWidth="1"/>
    <col min="11052" max="11264" width="11.42578125" style="131"/>
    <col min="11265" max="11265" width="12.42578125" style="131" customWidth="1"/>
    <col min="11266" max="11266" width="4" style="131" customWidth="1"/>
    <col min="11267" max="11267" width="18.85546875" style="131" customWidth="1"/>
    <col min="11268" max="11268" width="13.7109375" style="131" customWidth="1"/>
    <col min="11269" max="11269" width="21.5703125" style="131" customWidth="1"/>
    <col min="11270" max="11270" width="0.140625" style="131" customWidth="1"/>
    <col min="11271" max="11271" width="13.7109375" style="131" customWidth="1"/>
    <col min="11272" max="11272" width="3.28515625" style="131" customWidth="1"/>
    <col min="11273" max="11273" width="19.7109375" style="131" customWidth="1"/>
    <col min="11274" max="11274" width="19.28515625" style="131" customWidth="1"/>
    <col min="11275" max="11275" width="33" style="131" customWidth="1"/>
    <col min="11276" max="11276" width="17.7109375" style="131" customWidth="1"/>
    <col min="11277" max="11277" width="26.7109375" style="131" customWidth="1"/>
    <col min="11278" max="11278" width="50" style="131" customWidth="1"/>
    <col min="11279" max="11279" width="26.85546875" style="131" customWidth="1"/>
    <col min="11280" max="11280" width="24.5703125" style="131" customWidth="1"/>
    <col min="11281" max="11281" width="24.28515625" style="131" customWidth="1"/>
    <col min="11282" max="11282" width="28.85546875" style="131" customWidth="1"/>
    <col min="11283" max="11283" width="23.42578125" style="131" customWidth="1"/>
    <col min="11284" max="11284" width="48.85546875" style="131" customWidth="1"/>
    <col min="11285" max="11285" width="58.140625" style="131" customWidth="1"/>
    <col min="11286" max="11286" width="32" style="131" customWidth="1"/>
    <col min="11287" max="11287" width="18.5703125" style="131" customWidth="1"/>
    <col min="11288" max="11288" width="22" style="131" customWidth="1"/>
    <col min="11289" max="11289" width="10.42578125" style="131" customWidth="1"/>
    <col min="11290" max="11290" width="10.5703125" style="131" customWidth="1"/>
    <col min="11291" max="11291" width="9.28515625" style="131" customWidth="1"/>
    <col min="11292" max="11292" width="10.140625" style="131" customWidth="1"/>
    <col min="11293" max="11293" width="11" style="131" customWidth="1"/>
    <col min="11294" max="11294" width="9.5703125" style="131" customWidth="1"/>
    <col min="11295" max="11295" width="9.28515625" style="131" customWidth="1"/>
    <col min="11296" max="11296" width="8.85546875" style="131" customWidth="1"/>
    <col min="11297" max="11299" width="8" style="131" customWidth="1"/>
    <col min="11300" max="11300" width="8.7109375" style="131" customWidth="1"/>
    <col min="11301" max="11301" width="8.140625" style="131" customWidth="1"/>
    <col min="11302" max="11302" width="10.5703125" style="131" customWidth="1"/>
    <col min="11303" max="11303" width="9.85546875" style="131" customWidth="1"/>
    <col min="11304" max="11304" width="13.140625" style="131" customWidth="1"/>
    <col min="11305" max="11306" width="13.7109375" style="131" customWidth="1"/>
    <col min="11307" max="11307" width="27.85546875" style="131" customWidth="1"/>
    <col min="11308" max="11520" width="11.42578125" style="131"/>
    <col min="11521" max="11521" width="12.42578125" style="131" customWidth="1"/>
    <col min="11522" max="11522" width="4" style="131" customWidth="1"/>
    <col min="11523" max="11523" width="18.85546875" style="131" customWidth="1"/>
    <col min="11524" max="11524" width="13.7109375" style="131" customWidth="1"/>
    <col min="11525" max="11525" width="21.5703125" style="131" customWidth="1"/>
    <col min="11526" max="11526" width="0.140625" style="131" customWidth="1"/>
    <col min="11527" max="11527" width="13.7109375" style="131" customWidth="1"/>
    <col min="11528" max="11528" width="3.28515625" style="131" customWidth="1"/>
    <col min="11529" max="11529" width="19.7109375" style="131" customWidth="1"/>
    <col min="11530" max="11530" width="19.28515625" style="131" customWidth="1"/>
    <col min="11531" max="11531" width="33" style="131" customWidth="1"/>
    <col min="11532" max="11532" width="17.7109375" style="131" customWidth="1"/>
    <col min="11533" max="11533" width="26.7109375" style="131" customWidth="1"/>
    <col min="11534" max="11534" width="50" style="131" customWidth="1"/>
    <col min="11535" max="11535" width="26.85546875" style="131" customWidth="1"/>
    <col min="11536" max="11536" width="24.5703125" style="131" customWidth="1"/>
    <col min="11537" max="11537" width="24.28515625" style="131" customWidth="1"/>
    <col min="11538" max="11538" width="28.85546875" style="131" customWidth="1"/>
    <col min="11539" max="11539" width="23.42578125" style="131" customWidth="1"/>
    <col min="11540" max="11540" width="48.85546875" style="131" customWidth="1"/>
    <col min="11541" max="11541" width="58.140625" style="131" customWidth="1"/>
    <col min="11542" max="11542" width="32" style="131" customWidth="1"/>
    <col min="11543" max="11543" width="18.5703125" style="131" customWidth="1"/>
    <col min="11544" max="11544" width="22" style="131" customWidth="1"/>
    <col min="11545" max="11545" width="10.42578125" style="131" customWidth="1"/>
    <col min="11546" max="11546" width="10.5703125" style="131" customWidth="1"/>
    <col min="11547" max="11547" width="9.28515625" style="131" customWidth="1"/>
    <col min="11548" max="11548" width="10.140625" style="131" customWidth="1"/>
    <col min="11549" max="11549" width="11" style="131" customWidth="1"/>
    <col min="11550" max="11550" width="9.5703125" style="131" customWidth="1"/>
    <col min="11551" max="11551" width="9.28515625" style="131" customWidth="1"/>
    <col min="11552" max="11552" width="8.85546875" style="131" customWidth="1"/>
    <col min="11553" max="11555" width="8" style="131" customWidth="1"/>
    <col min="11556" max="11556" width="8.7109375" style="131" customWidth="1"/>
    <col min="11557" max="11557" width="8.140625" style="131" customWidth="1"/>
    <col min="11558" max="11558" width="10.5703125" style="131" customWidth="1"/>
    <col min="11559" max="11559" width="9.85546875" style="131" customWidth="1"/>
    <col min="11560" max="11560" width="13.140625" style="131" customWidth="1"/>
    <col min="11561" max="11562" width="13.7109375" style="131" customWidth="1"/>
    <col min="11563" max="11563" width="27.85546875" style="131" customWidth="1"/>
    <col min="11564" max="11776" width="11.42578125" style="131"/>
    <col min="11777" max="11777" width="12.42578125" style="131" customWidth="1"/>
    <col min="11778" max="11778" width="4" style="131" customWidth="1"/>
    <col min="11779" max="11779" width="18.85546875" style="131" customWidth="1"/>
    <col min="11780" max="11780" width="13.7109375" style="131" customWidth="1"/>
    <col min="11781" max="11781" width="21.5703125" style="131" customWidth="1"/>
    <col min="11782" max="11782" width="0.140625" style="131" customWidth="1"/>
    <col min="11783" max="11783" width="13.7109375" style="131" customWidth="1"/>
    <col min="11784" max="11784" width="3.28515625" style="131" customWidth="1"/>
    <col min="11785" max="11785" width="19.7109375" style="131" customWidth="1"/>
    <col min="11786" max="11786" width="19.28515625" style="131" customWidth="1"/>
    <col min="11787" max="11787" width="33" style="131" customWidth="1"/>
    <col min="11788" max="11788" width="17.7109375" style="131" customWidth="1"/>
    <col min="11789" max="11789" width="26.7109375" style="131" customWidth="1"/>
    <col min="11790" max="11790" width="50" style="131" customWidth="1"/>
    <col min="11791" max="11791" width="26.85546875" style="131" customWidth="1"/>
    <col min="11792" max="11792" width="24.5703125" style="131" customWidth="1"/>
    <col min="11793" max="11793" width="24.28515625" style="131" customWidth="1"/>
    <col min="11794" max="11794" width="28.85546875" style="131" customWidth="1"/>
    <col min="11795" max="11795" width="23.42578125" style="131" customWidth="1"/>
    <col min="11796" max="11796" width="48.85546875" style="131" customWidth="1"/>
    <col min="11797" max="11797" width="58.140625" style="131" customWidth="1"/>
    <col min="11798" max="11798" width="32" style="131" customWidth="1"/>
    <col min="11799" max="11799" width="18.5703125" style="131" customWidth="1"/>
    <col min="11800" max="11800" width="22" style="131" customWidth="1"/>
    <col min="11801" max="11801" width="10.42578125" style="131" customWidth="1"/>
    <col min="11802" max="11802" width="10.5703125" style="131" customWidth="1"/>
    <col min="11803" max="11803" width="9.28515625" style="131" customWidth="1"/>
    <col min="11804" max="11804" width="10.140625" style="131" customWidth="1"/>
    <col min="11805" max="11805" width="11" style="131" customWidth="1"/>
    <col min="11806" max="11806" width="9.5703125" style="131" customWidth="1"/>
    <col min="11807" max="11807" width="9.28515625" style="131" customWidth="1"/>
    <col min="11808" max="11808" width="8.85546875" style="131" customWidth="1"/>
    <col min="11809" max="11811" width="8" style="131" customWidth="1"/>
    <col min="11812" max="11812" width="8.7109375" style="131" customWidth="1"/>
    <col min="11813" max="11813" width="8.140625" style="131" customWidth="1"/>
    <col min="11814" max="11814" width="10.5703125" style="131" customWidth="1"/>
    <col min="11815" max="11815" width="9.85546875" style="131" customWidth="1"/>
    <col min="11816" max="11816" width="13.140625" style="131" customWidth="1"/>
    <col min="11817" max="11818" width="13.7109375" style="131" customWidth="1"/>
    <col min="11819" max="11819" width="27.85546875" style="131" customWidth="1"/>
    <col min="11820" max="12032" width="11.42578125" style="131"/>
    <col min="12033" max="12033" width="12.42578125" style="131" customWidth="1"/>
    <col min="12034" max="12034" width="4" style="131" customWidth="1"/>
    <col min="12035" max="12035" width="18.85546875" style="131" customWidth="1"/>
    <col min="12036" max="12036" width="13.7109375" style="131" customWidth="1"/>
    <col min="12037" max="12037" width="21.5703125" style="131" customWidth="1"/>
    <col min="12038" max="12038" width="0.140625" style="131" customWidth="1"/>
    <col min="12039" max="12039" width="13.7109375" style="131" customWidth="1"/>
    <col min="12040" max="12040" width="3.28515625" style="131" customWidth="1"/>
    <col min="12041" max="12041" width="19.7109375" style="131" customWidth="1"/>
    <col min="12042" max="12042" width="19.28515625" style="131" customWidth="1"/>
    <col min="12043" max="12043" width="33" style="131" customWidth="1"/>
    <col min="12044" max="12044" width="17.7109375" style="131" customWidth="1"/>
    <col min="12045" max="12045" width="26.7109375" style="131" customWidth="1"/>
    <col min="12046" max="12046" width="50" style="131" customWidth="1"/>
    <col min="12047" max="12047" width="26.85546875" style="131" customWidth="1"/>
    <col min="12048" max="12048" width="24.5703125" style="131" customWidth="1"/>
    <col min="12049" max="12049" width="24.28515625" style="131" customWidth="1"/>
    <col min="12050" max="12050" width="28.85546875" style="131" customWidth="1"/>
    <col min="12051" max="12051" width="23.42578125" style="131" customWidth="1"/>
    <col min="12052" max="12052" width="48.85546875" style="131" customWidth="1"/>
    <col min="12053" max="12053" width="58.140625" style="131" customWidth="1"/>
    <col min="12054" max="12054" width="32" style="131" customWidth="1"/>
    <col min="12055" max="12055" width="18.5703125" style="131" customWidth="1"/>
    <col min="12056" max="12056" width="22" style="131" customWidth="1"/>
    <col min="12057" max="12057" width="10.42578125" style="131" customWidth="1"/>
    <col min="12058" max="12058" width="10.5703125" style="131" customWidth="1"/>
    <col min="12059" max="12059" width="9.28515625" style="131" customWidth="1"/>
    <col min="12060" max="12060" width="10.140625" style="131" customWidth="1"/>
    <col min="12061" max="12061" width="11" style="131" customWidth="1"/>
    <col min="12062" max="12062" width="9.5703125" style="131" customWidth="1"/>
    <col min="12063" max="12063" width="9.28515625" style="131" customWidth="1"/>
    <col min="12064" max="12064" width="8.85546875" style="131" customWidth="1"/>
    <col min="12065" max="12067" width="8" style="131" customWidth="1"/>
    <col min="12068" max="12068" width="8.7109375" style="131" customWidth="1"/>
    <col min="12069" max="12069" width="8.140625" style="131" customWidth="1"/>
    <col min="12070" max="12070" width="10.5703125" style="131" customWidth="1"/>
    <col min="12071" max="12071" width="9.85546875" style="131" customWidth="1"/>
    <col min="12072" max="12072" width="13.140625" style="131" customWidth="1"/>
    <col min="12073" max="12074" width="13.7109375" style="131" customWidth="1"/>
    <col min="12075" max="12075" width="27.85546875" style="131" customWidth="1"/>
    <col min="12076" max="12288" width="11.42578125" style="131"/>
    <col min="12289" max="12289" width="12.42578125" style="131" customWidth="1"/>
    <col min="12290" max="12290" width="4" style="131" customWidth="1"/>
    <col min="12291" max="12291" width="18.85546875" style="131" customWidth="1"/>
    <col min="12292" max="12292" width="13.7109375" style="131" customWidth="1"/>
    <col min="12293" max="12293" width="21.5703125" style="131" customWidth="1"/>
    <col min="12294" max="12294" width="0.140625" style="131" customWidth="1"/>
    <col min="12295" max="12295" width="13.7109375" style="131" customWidth="1"/>
    <col min="12296" max="12296" width="3.28515625" style="131" customWidth="1"/>
    <col min="12297" max="12297" width="19.7109375" style="131" customWidth="1"/>
    <col min="12298" max="12298" width="19.28515625" style="131" customWidth="1"/>
    <col min="12299" max="12299" width="33" style="131" customWidth="1"/>
    <col min="12300" max="12300" width="17.7109375" style="131" customWidth="1"/>
    <col min="12301" max="12301" width="26.7109375" style="131" customWidth="1"/>
    <col min="12302" max="12302" width="50" style="131" customWidth="1"/>
    <col min="12303" max="12303" width="26.85546875" style="131" customWidth="1"/>
    <col min="12304" max="12304" width="24.5703125" style="131" customWidth="1"/>
    <col min="12305" max="12305" width="24.28515625" style="131" customWidth="1"/>
    <col min="12306" max="12306" width="28.85546875" style="131" customWidth="1"/>
    <col min="12307" max="12307" width="23.42578125" style="131" customWidth="1"/>
    <col min="12308" max="12308" width="48.85546875" style="131" customWidth="1"/>
    <col min="12309" max="12309" width="58.140625" style="131" customWidth="1"/>
    <col min="12310" max="12310" width="32" style="131" customWidth="1"/>
    <col min="12311" max="12311" width="18.5703125" style="131" customWidth="1"/>
    <col min="12312" max="12312" width="22" style="131" customWidth="1"/>
    <col min="12313" max="12313" width="10.42578125" style="131" customWidth="1"/>
    <col min="12314" max="12314" width="10.5703125" style="131" customWidth="1"/>
    <col min="12315" max="12315" width="9.28515625" style="131" customWidth="1"/>
    <col min="12316" max="12316" width="10.140625" style="131" customWidth="1"/>
    <col min="12317" max="12317" width="11" style="131" customWidth="1"/>
    <col min="12318" max="12318" width="9.5703125" style="131" customWidth="1"/>
    <col min="12319" max="12319" width="9.28515625" style="131" customWidth="1"/>
    <col min="12320" max="12320" width="8.85546875" style="131" customWidth="1"/>
    <col min="12321" max="12323" width="8" style="131" customWidth="1"/>
    <col min="12324" max="12324" width="8.7109375" style="131" customWidth="1"/>
    <col min="12325" max="12325" width="8.140625" style="131" customWidth="1"/>
    <col min="12326" max="12326" width="10.5703125" style="131" customWidth="1"/>
    <col min="12327" max="12327" width="9.85546875" style="131" customWidth="1"/>
    <col min="12328" max="12328" width="13.140625" style="131" customWidth="1"/>
    <col min="12329" max="12330" width="13.7109375" style="131" customWidth="1"/>
    <col min="12331" max="12331" width="27.85546875" style="131" customWidth="1"/>
    <col min="12332" max="12544" width="11.42578125" style="131"/>
    <col min="12545" max="12545" width="12.42578125" style="131" customWidth="1"/>
    <col min="12546" max="12546" width="4" style="131" customWidth="1"/>
    <col min="12547" max="12547" width="18.85546875" style="131" customWidth="1"/>
    <col min="12548" max="12548" width="13.7109375" style="131" customWidth="1"/>
    <col min="12549" max="12549" width="21.5703125" style="131" customWidth="1"/>
    <col min="12550" max="12550" width="0.140625" style="131" customWidth="1"/>
    <col min="12551" max="12551" width="13.7109375" style="131" customWidth="1"/>
    <col min="12552" max="12552" width="3.28515625" style="131" customWidth="1"/>
    <col min="12553" max="12553" width="19.7109375" style="131" customWidth="1"/>
    <col min="12554" max="12554" width="19.28515625" style="131" customWidth="1"/>
    <col min="12555" max="12555" width="33" style="131" customWidth="1"/>
    <col min="12556" max="12556" width="17.7109375" style="131" customWidth="1"/>
    <col min="12557" max="12557" width="26.7109375" style="131" customWidth="1"/>
    <col min="12558" max="12558" width="50" style="131" customWidth="1"/>
    <col min="12559" max="12559" width="26.85546875" style="131" customWidth="1"/>
    <col min="12560" max="12560" width="24.5703125" style="131" customWidth="1"/>
    <col min="12561" max="12561" width="24.28515625" style="131" customWidth="1"/>
    <col min="12562" max="12562" width="28.85546875" style="131" customWidth="1"/>
    <col min="12563" max="12563" width="23.42578125" style="131" customWidth="1"/>
    <col min="12564" max="12564" width="48.85546875" style="131" customWidth="1"/>
    <col min="12565" max="12565" width="58.140625" style="131" customWidth="1"/>
    <col min="12566" max="12566" width="32" style="131" customWidth="1"/>
    <col min="12567" max="12567" width="18.5703125" style="131" customWidth="1"/>
    <col min="12568" max="12568" width="22" style="131" customWidth="1"/>
    <col min="12569" max="12569" width="10.42578125" style="131" customWidth="1"/>
    <col min="12570" max="12570" width="10.5703125" style="131" customWidth="1"/>
    <col min="12571" max="12571" width="9.28515625" style="131" customWidth="1"/>
    <col min="12572" max="12572" width="10.140625" style="131" customWidth="1"/>
    <col min="12573" max="12573" width="11" style="131" customWidth="1"/>
    <col min="12574" max="12574" width="9.5703125" style="131" customWidth="1"/>
    <col min="12575" max="12575" width="9.28515625" style="131" customWidth="1"/>
    <col min="12576" max="12576" width="8.85546875" style="131" customWidth="1"/>
    <col min="12577" max="12579" width="8" style="131" customWidth="1"/>
    <col min="12580" max="12580" width="8.7109375" style="131" customWidth="1"/>
    <col min="12581" max="12581" width="8.140625" style="131" customWidth="1"/>
    <col min="12582" max="12582" width="10.5703125" style="131" customWidth="1"/>
    <col min="12583" max="12583" width="9.85546875" style="131" customWidth="1"/>
    <col min="12584" max="12584" width="13.140625" style="131" customWidth="1"/>
    <col min="12585" max="12586" width="13.7109375" style="131" customWidth="1"/>
    <col min="12587" max="12587" width="27.85546875" style="131" customWidth="1"/>
    <col min="12588" max="12800" width="11.42578125" style="131"/>
    <col min="12801" max="12801" width="12.42578125" style="131" customWidth="1"/>
    <col min="12802" max="12802" width="4" style="131" customWidth="1"/>
    <col min="12803" max="12803" width="18.85546875" style="131" customWidth="1"/>
    <col min="12804" max="12804" width="13.7109375" style="131" customWidth="1"/>
    <col min="12805" max="12805" width="21.5703125" style="131" customWidth="1"/>
    <col min="12806" max="12806" width="0.140625" style="131" customWidth="1"/>
    <col min="12807" max="12807" width="13.7109375" style="131" customWidth="1"/>
    <col min="12808" max="12808" width="3.28515625" style="131" customWidth="1"/>
    <col min="12809" max="12809" width="19.7109375" style="131" customWidth="1"/>
    <col min="12810" max="12810" width="19.28515625" style="131" customWidth="1"/>
    <col min="12811" max="12811" width="33" style="131" customWidth="1"/>
    <col min="12812" max="12812" width="17.7109375" style="131" customWidth="1"/>
    <col min="12813" max="12813" width="26.7109375" style="131" customWidth="1"/>
    <col min="12814" max="12814" width="50" style="131" customWidth="1"/>
    <col min="12815" max="12815" width="26.85546875" style="131" customWidth="1"/>
    <col min="12816" max="12816" width="24.5703125" style="131" customWidth="1"/>
    <col min="12817" max="12817" width="24.28515625" style="131" customWidth="1"/>
    <col min="12818" max="12818" width="28.85546875" style="131" customWidth="1"/>
    <col min="12819" max="12819" width="23.42578125" style="131" customWidth="1"/>
    <col min="12820" max="12820" width="48.85546875" style="131" customWidth="1"/>
    <col min="12821" max="12821" width="58.140625" style="131" customWidth="1"/>
    <col min="12822" max="12822" width="32" style="131" customWidth="1"/>
    <col min="12823" max="12823" width="18.5703125" style="131" customWidth="1"/>
    <col min="12824" max="12824" width="22" style="131" customWidth="1"/>
    <col min="12825" max="12825" width="10.42578125" style="131" customWidth="1"/>
    <col min="12826" max="12826" width="10.5703125" style="131" customWidth="1"/>
    <col min="12827" max="12827" width="9.28515625" style="131" customWidth="1"/>
    <col min="12828" max="12828" width="10.140625" style="131" customWidth="1"/>
    <col min="12829" max="12829" width="11" style="131" customWidth="1"/>
    <col min="12830" max="12830" width="9.5703125" style="131" customWidth="1"/>
    <col min="12831" max="12831" width="9.28515625" style="131" customWidth="1"/>
    <col min="12832" max="12832" width="8.85546875" style="131" customWidth="1"/>
    <col min="12833" max="12835" width="8" style="131" customWidth="1"/>
    <col min="12836" max="12836" width="8.7109375" style="131" customWidth="1"/>
    <col min="12837" max="12837" width="8.140625" style="131" customWidth="1"/>
    <col min="12838" max="12838" width="10.5703125" style="131" customWidth="1"/>
    <col min="12839" max="12839" width="9.85546875" style="131" customWidth="1"/>
    <col min="12840" max="12840" width="13.140625" style="131" customWidth="1"/>
    <col min="12841" max="12842" width="13.7109375" style="131" customWidth="1"/>
    <col min="12843" max="12843" width="27.85546875" style="131" customWidth="1"/>
    <col min="12844" max="13056" width="11.42578125" style="131"/>
    <col min="13057" max="13057" width="12.42578125" style="131" customWidth="1"/>
    <col min="13058" max="13058" width="4" style="131" customWidth="1"/>
    <col min="13059" max="13059" width="18.85546875" style="131" customWidth="1"/>
    <col min="13060" max="13060" width="13.7109375" style="131" customWidth="1"/>
    <col min="13061" max="13061" width="21.5703125" style="131" customWidth="1"/>
    <col min="13062" max="13062" width="0.140625" style="131" customWidth="1"/>
    <col min="13063" max="13063" width="13.7109375" style="131" customWidth="1"/>
    <col min="13064" max="13064" width="3.28515625" style="131" customWidth="1"/>
    <col min="13065" max="13065" width="19.7109375" style="131" customWidth="1"/>
    <col min="13066" max="13066" width="19.28515625" style="131" customWidth="1"/>
    <col min="13067" max="13067" width="33" style="131" customWidth="1"/>
    <col min="13068" max="13068" width="17.7109375" style="131" customWidth="1"/>
    <col min="13069" max="13069" width="26.7109375" style="131" customWidth="1"/>
    <col min="13070" max="13070" width="50" style="131" customWidth="1"/>
    <col min="13071" max="13071" width="26.85546875" style="131" customWidth="1"/>
    <col min="13072" max="13072" width="24.5703125" style="131" customWidth="1"/>
    <col min="13073" max="13073" width="24.28515625" style="131" customWidth="1"/>
    <col min="13074" max="13074" width="28.85546875" style="131" customWidth="1"/>
    <col min="13075" max="13075" width="23.42578125" style="131" customWidth="1"/>
    <col min="13076" max="13076" width="48.85546875" style="131" customWidth="1"/>
    <col min="13077" max="13077" width="58.140625" style="131" customWidth="1"/>
    <col min="13078" max="13078" width="32" style="131" customWidth="1"/>
    <col min="13079" max="13079" width="18.5703125" style="131" customWidth="1"/>
    <col min="13080" max="13080" width="22" style="131" customWidth="1"/>
    <col min="13081" max="13081" width="10.42578125" style="131" customWidth="1"/>
    <col min="13082" max="13082" width="10.5703125" style="131" customWidth="1"/>
    <col min="13083" max="13083" width="9.28515625" style="131" customWidth="1"/>
    <col min="13084" max="13084" width="10.140625" style="131" customWidth="1"/>
    <col min="13085" max="13085" width="11" style="131" customWidth="1"/>
    <col min="13086" max="13086" width="9.5703125" style="131" customWidth="1"/>
    <col min="13087" max="13087" width="9.28515625" style="131" customWidth="1"/>
    <col min="13088" max="13088" width="8.85546875" style="131" customWidth="1"/>
    <col min="13089" max="13091" width="8" style="131" customWidth="1"/>
    <col min="13092" max="13092" width="8.7109375" style="131" customWidth="1"/>
    <col min="13093" max="13093" width="8.140625" style="131" customWidth="1"/>
    <col min="13094" max="13094" width="10.5703125" style="131" customWidth="1"/>
    <col min="13095" max="13095" width="9.85546875" style="131" customWidth="1"/>
    <col min="13096" max="13096" width="13.140625" style="131" customWidth="1"/>
    <col min="13097" max="13098" width="13.7109375" style="131" customWidth="1"/>
    <col min="13099" max="13099" width="27.85546875" style="131" customWidth="1"/>
    <col min="13100" max="13312" width="11.42578125" style="131"/>
    <col min="13313" max="13313" width="12.42578125" style="131" customWidth="1"/>
    <col min="13314" max="13314" width="4" style="131" customWidth="1"/>
    <col min="13315" max="13315" width="18.85546875" style="131" customWidth="1"/>
    <col min="13316" max="13316" width="13.7109375" style="131" customWidth="1"/>
    <col min="13317" max="13317" width="21.5703125" style="131" customWidth="1"/>
    <col min="13318" max="13318" width="0.140625" style="131" customWidth="1"/>
    <col min="13319" max="13319" width="13.7109375" style="131" customWidth="1"/>
    <col min="13320" max="13320" width="3.28515625" style="131" customWidth="1"/>
    <col min="13321" max="13321" width="19.7109375" style="131" customWidth="1"/>
    <col min="13322" max="13322" width="19.28515625" style="131" customWidth="1"/>
    <col min="13323" max="13323" width="33" style="131" customWidth="1"/>
    <col min="13324" max="13324" width="17.7109375" style="131" customWidth="1"/>
    <col min="13325" max="13325" width="26.7109375" style="131" customWidth="1"/>
    <col min="13326" max="13326" width="50" style="131" customWidth="1"/>
    <col min="13327" max="13327" width="26.85546875" style="131" customWidth="1"/>
    <col min="13328" max="13328" width="24.5703125" style="131" customWidth="1"/>
    <col min="13329" max="13329" width="24.28515625" style="131" customWidth="1"/>
    <col min="13330" max="13330" width="28.85546875" style="131" customWidth="1"/>
    <col min="13331" max="13331" width="23.42578125" style="131" customWidth="1"/>
    <col min="13332" max="13332" width="48.85546875" style="131" customWidth="1"/>
    <col min="13333" max="13333" width="58.140625" style="131" customWidth="1"/>
    <col min="13334" max="13334" width="32" style="131" customWidth="1"/>
    <col min="13335" max="13335" width="18.5703125" style="131" customWidth="1"/>
    <col min="13336" max="13336" width="22" style="131" customWidth="1"/>
    <col min="13337" max="13337" width="10.42578125" style="131" customWidth="1"/>
    <col min="13338" max="13338" width="10.5703125" style="131" customWidth="1"/>
    <col min="13339" max="13339" width="9.28515625" style="131" customWidth="1"/>
    <col min="13340" max="13340" width="10.140625" style="131" customWidth="1"/>
    <col min="13341" max="13341" width="11" style="131" customWidth="1"/>
    <col min="13342" max="13342" width="9.5703125" style="131" customWidth="1"/>
    <col min="13343" max="13343" width="9.28515625" style="131" customWidth="1"/>
    <col min="13344" max="13344" width="8.85546875" style="131" customWidth="1"/>
    <col min="13345" max="13347" width="8" style="131" customWidth="1"/>
    <col min="13348" max="13348" width="8.7109375" style="131" customWidth="1"/>
    <col min="13349" max="13349" width="8.140625" style="131" customWidth="1"/>
    <col min="13350" max="13350" width="10.5703125" style="131" customWidth="1"/>
    <col min="13351" max="13351" width="9.85546875" style="131" customWidth="1"/>
    <col min="13352" max="13352" width="13.140625" style="131" customWidth="1"/>
    <col min="13353" max="13354" width="13.7109375" style="131" customWidth="1"/>
    <col min="13355" max="13355" width="27.85546875" style="131" customWidth="1"/>
    <col min="13356" max="13568" width="11.42578125" style="131"/>
    <col min="13569" max="13569" width="12.42578125" style="131" customWidth="1"/>
    <col min="13570" max="13570" width="4" style="131" customWidth="1"/>
    <col min="13571" max="13571" width="18.85546875" style="131" customWidth="1"/>
    <col min="13572" max="13572" width="13.7109375" style="131" customWidth="1"/>
    <col min="13573" max="13573" width="21.5703125" style="131" customWidth="1"/>
    <col min="13574" max="13574" width="0.140625" style="131" customWidth="1"/>
    <col min="13575" max="13575" width="13.7109375" style="131" customWidth="1"/>
    <col min="13576" max="13576" width="3.28515625" style="131" customWidth="1"/>
    <col min="13577" max="13577" width="19.7109375" style="131" customWidth="1"/>
    <col min="13578" max="13578" width="19.28515625" style="131" customWidth="1"/>
    <col min="13579" max="13579" width="33" style="131" customWidth="1"/>
    <col min="13580" max="13580" width="17.7109375" style="131" customWidth="1"/>
    <col min="13581" max="13581" width="26.7109375" style="131" customWidth="1"/>
    <col min="13582" max="13582" width="50" style="131" customWidth="1"/>
    <col min="13583" max="13583" width="26.85546875" style="131" customWidth="1"/>
    <col min="13584" max="13584" width="24.5703125" style="131" customWidth="1"/>
    <col min="13585" max="13585" width="24.28515625" style="131" customWidth="1"/>
    <col min="13586" max="13586" width="28.85546875" style="131" customWidth="1"/>
    <col min="13587" max="13587" width="23.42578125" style="131" customWidth="1"/>
    <col min="13588" max="13588" width="48.85546875" style="131" customWidth="1"/>
    <col min="13589" max="13589" width="58.140625" style="131" customWidth="1"/>
    <col min="13590" max="13590" width="32" style="131" customWidth="1"/>
    <col min="13591" max="13591" width="18.5703125" style="131" customWidth="1"/>
    <col min="13592" max="13592" width="22" style="131" customWidth="1"/>
    <col min="13593" max="13593" width="10.42578125" style="131" customWidth="1"/>
    <col min="13594" max="13594" width="10.5703125" style="131" customWidth="1"/>
    <col min="13595" max="13595" width="9.28515625" style="131" customWidth="1"/>
    <col min="13596" max="13596" width="10.140625" style="131" customWidth="1"/>
    <col min="13597" max="13597" width="11" style="131" customWidth="1"/>
    <col min="13598" max="13598" width="9.5703125" style="131" customWidth="1"/>
    <col min="13599" max="13599" width="9.28515625" style="131" customWidth="1"/>
    <col min="13600" max="13600" width="8.85546875" style="131" customWidth="1"/>
    <col min="13601" max="13603" width="8" style="131" customWidth="1"/>
    <col min="13604" max="13604" width="8.7109375" style="131" customWidth="1"/>
    <col min="13605" max="13605" width="8.140625" style="131" customWidth="1"/>
    <col min="13606" max="13606" width="10.5703125" style="131" customWidth="1"/>
    <col min="13607" max="13607" width="9.85546875" style="131" customWidth="1"/>
    <col min="13608" max="13608" width="13.140625" style="131" customWidth="1"/>
    <col min="13609" max="13610" width="13.7109375" style="131" customWidth="1"/>
    <col min="13611" max="13611" width="27.85546875" style="131" customWidth="1"/>
    <col min="13612" max="13824" width="11.42578125" style="131"/>
    <col min="13825" max="13825" width="12.42578125" style="131" customWidth="1"/>
    <col min="13826" max="13826" width="4" style="131" customWidth="1"/>
    <col min="13827" max="13827" width="18.85546875" style="131" customWidth="1"/>
    <col min="13828" max="13828" width="13.7109375" style="131" customWidth="1"/>
    <col min="13829" max="13829" width="21.5703125" style="131" customWidth="1"/>
    <col min="13830" max="13830" width="0.140625" style="131" customWidth="1"/>
    <col min="13831" max="13831" width="13.7109375" style="131" customWidth="1"/>
    <col min="13832" max="13832" width="3.28515625" style="131" customWidth="1"/>
    <col min="13833" max="13833" width="19.7109375" style="131" customWidth="1"/>
    <col min="13834" max="13834" width="19.28515625" style="131" customWidth="1"/>
    <col min="13835" max="13835" width="33" style="131" customWidth="1"/>
    <col min="13836" max="13836" width="17.7109375" style="131" customWidth="1"/>
    <col min="13837" max="13837" width="26.7109375" style="131" customWidth="1"/>
    <col min="13838" max="13838" width="50" style="131" customWidth="1"/>
    <col min="13839" max="13839" width="26.85546875" style="131" customWidth="1"/>
    <col min="13840" max="13840" width="24.5703125" style="131" customWidth="1"/>
    <col min="13841" max="13841" width="24.28515625" style="131" customWidth="1"/>
    <col min="13842" max="13842" width="28.85546875" style="131" customWidth="1"/>
    <col min="13843" max="13843" width="23.42578125" style="131" customWidth="1"/>
    <col min="13844" max="13844" width="48.85546875" style="131" customWidth="1"/>
    <col min="13845" max="13845" width="58.140625" style="131" customWidth="1"/>
    <col min="13846" max="13846" width="32" style="131" customWidth="1"/>
    <col min="13847" max="13847" width="18.5703125" style="131" customWidth="1"/>
    <col min="13848" max="13848" width="22" style="131" customWidth="1"/>
    <col min="13849" max="13849" width="10.42578125" style="131" customWidth="1"/>
    <col min="13850" max="13850" width="10.5703125" style="131" customWidth="1"/>
    <col min="13851" max="13851" width="9.28515625" style="131" customWidth="1"/>
    <col min="13852" max="13852" width="10.140625" style="131" customWidth="1"/>
    <col min="13853" max="13853" width="11" style="131" customWidth="1"/>
    <col min="13854" max="13854" width="9.5703125" style="131" customWidth="1"/>
    <col min="13855" max="13855" width="9.28515625" style="131" customWidth="1"/>
    <col min="13856" max="13856" width="8.85546875" style="131" customWidth="1"/>
    <col min="13857" max="13859" width="8" style="131" customWidth="1"/>
    <col min="13860" max="13860" width="8.7109375" style="131" customWidth="1"/>
    <col min="13861" max="13861" width="8.140625" style="131" customWidth="1"/>
    <col min="13862" max="13862" width="10.5703125" style="131" customWidth="1"/>
    <col min="13863" max="13863" width="9.85546875" style="131" customWidth="1"/>
    <col min="13864" max="13864" width="13.140625" style="131" customWidth="1"/>
    <col min="13865" max="13866" width="13.7109375" style="131" customWidth="1"/>
    <col min="13867" max="13867" width="27.85546875" style="131" customWidth="1"/>
    <col min="13868" max="14080" width="11.42578125" style="131"/>
    <col min="14081" max="14081" width="12.42578125" style="131" customWidth="1"/>
    <col min="14082" max="14082" width="4" style="131" customWidth="1"/>
    <col min="14083" max="14083" width="18.85546875" style="131" customWidth="1"/>
    <col min="14084" max="14084" width="13.7109375" style="131" customWidth="1"/>
    <col min="14085" max="14085" width="21.5703125" style="131" customWidth="1"/>
    <col min="14086" max="14086" width="0.140625" style="131" customWidth="1"/>
    <col min="14087" max="14087" width="13.7109375" style="131" customWidth="1"/>
    <col min="14088" max="14088" width="3.28515625" style="131" customWidth="1"/>
    <col min="14089" max="14089" width="19.7109375" style="131" customWidth="1"/>
    <col min="14090" max="14090" width="19.28515625" style="131" customWidth="1"/>
    <col min="14091" max="14091" width="33" style="131" customWidth="1"/>
    <col min="14092" max="14092" width="17.7109375" style="131" customWidth="1"/>
    <col min="14093" max="14093" width="26.7109375" style="131" customWidth="1"/>
    <col min="14094" max="14094" width="50" style="131" customWidth="1"/>
    <col min="14095" max="14095" width="26.85546875" style="131" customWidth="1"/>
    <col min="14096" max="14096" width="24.5703125" style="131" customWidth="1"/>
    <col min="14097" max="14097" width="24.28515625" style="131" customWidth="1"/>
    <col min="14098" max="14098" width="28.85546875" style="131" customWidth="1"/>
    <col min="14099" max="14099" width="23.42578125" style="131" customWidth="1"/>
    <col min="14100" max="14100" width="48.85546875" style="131" customWidth="1"/>
    <col min="14101" max="14101" width="58.140625" style="131" customWidth="1"/>
    <col min="14102" max="14102" width="32" style="131" customWidth="1"/>
    <col min="14103" max="14103" width="18.5703125" style="131" customWidth="1"/>
    <col min="14104" max="14104" width="22" style="131" customWidth="1"/>
    <col min="14105" max="14105" width="10.42578125" style="131" customWidth="1"/>
    <col min="14106" max="14106" width="10.5703125" style="131" customWidth="1"/>
    <col min="14107" max="14107" width="9.28515625" style="131" customWidth="1"/>
    <col min="14108" max="14108" width="10.140625" style="131" customWidth="1"/>
    <col min="14109" max="14109" width="11" style="131" customWidth="1"/>
    <col min="14110" max="14110" width="9.5703125" style="131" customWidth="1"/>
    <col min="14111" max="14111" width="9.28515625" style="131" customWidth="1"/>
    <col min="14112" max="14112" width="8.85546875" style="131" customWidth="1"/>
    <col min="14113" max="14115" width="8" style="131" customWidth="1"/>
    <col min="14116" max="14116" width="8.7109375" style="131" customWidth="1"/>
    <col min="14117" max="14117" width="8.140625" style="131" customWidth="1"/>
    <col min="14118" max="14118" width="10.5703125" style="131" customWidth="1"/>
    <col min="14119" max="14119" width="9.85546875" style="131" customWidth="1"/>
    <col min="14120" max="14120" width="13.140625" style="131" customWidth="1"/>
    <col min="14121" max="14122" width="13.7109375" style="131" customWidth="1"/>
    <col min="14123" max="14123" width="27.85546875" style="131" customWidth="1"/>
    <col min="14124" max="14336" width="11.42578125" style="131"/>
    <col min="14337" max="14337" width="12.42578125" style="131" customWidth="1"/>
    <col min="14338" max="14338" width="4" style="131" customWidth="1"/>
    <col min="14339" max="14339" width="18.85546875" style="131" customWidth="1"/>
    <col min="14340" max="14340" width="13.7109375" style="131" customWidth="1"/>
    <col min="14341" max="14341" width="21.5703125" style="131" customWidth="1"/>
    <col min="14342" max="14342" width="0.140625" style="131" customWidth="1"/>
    <col min="14343" max="14343" width="13.7109375" style="131" customWidth="1"/>
    <col min="14344" max="14344" width="3.28515625" style="131" customWidth="1"/>
    <col min="14345" max="14345" width="19.7109375" style="131" customWidth="1"/>
    <col min="14346" max="14346" width="19.28515625" style="131" customWidth="1"/>
    <col min="14347" max="14347" width="33" style="131" customWidth="1"/>
    <col min="14348" max="14348" width="17.7109375" style="131" customWidth="1"/>
    <col min="14349" max="14349" width="26.7109375" style="131" customWidth="1"/>
    <col min="14350" max="14350" width="50" style="131" customWidth="1"/>
    <col min="14351" max="14351" width="26.85546875" style="131" customWidth="1"/>
    <col min="14352" max="14352" width="24.5703125" style="131" customWidth="1"/>
    <col min="14353" max="14353" width="24.28515625" style="131" customWidth="1"/>
    <col min="14354" max="14354" width="28.85546875" style="131" customWidth="1"/>
    <col min="14355" max="14355" width="23.42578125" style="131" customWidth="1"/>
    <col min="14356" max="14356" width="48.85546875" style="131" customWidth="1"/>
    <col min="14357" max="14357" width="58.140625" style="131" customWidth="1"/>
    <col min="14358" max="14358" width="32" style="131" customWidth="1"/>
    <col min="14359" max="14359" width="18.5703125" style="131" customWidth="1"/>
    <col min="14360" max="14360" width="22" style="131" customWidth="1"/>
    <col min="14361" max="14361" width="10.42578125" style="131" customWidth="1"/>
    <col min="14362" max="14362" width="10.5703125" style="131" customWidth="1"/>
    <col min="14363" max="14363" width="9.28515625" style="131" customWidth="1"/>
    <col min="14364" max="14364" width="10.140625" style="131" customWidth="1"/>
    <col min="14365" max="14365" width="11" style="131" customWidth="1"/>
    <col min="14366" max="14366" width="9.5703125" style="131" customWidth="1"/>
    <col min="14367" max="14367" width="9.28515625" style="131" customWidth="1"/>
    <col min="14368" max="14368" width="8.85546875" style="131" customWidth="1"/>
    <col min="14369" max="14371" width="8" style="131" customWidth="1"/>
    <col min="14372" max="14372" width="8.7109375" style="131" customWidth="1"/>
    <col min="14373" max="14373" width="8.140625" style="131" customWidth="1"/>
    <col min="14374" max="14374" width="10.5703125" style="131" customWidth="1"/>
    <col min="14375" max="14375" width="9.85546875" style="131" customWidth="1"/>
    <col min="14376" max="14376" width="13.140625" style="131" customWidth="1"/>
    <col min="14377" max="14378" width="13.7109375" style="131" customWidth="1"/>
    <col min="14379" max="14379" width="27.85546875" style="131" customWidth="1"/>
    <col min="14380" max="14592" width="11.42578125" style="131"/>
    <col min="14593" max="14593" width="12.42578125" style="131" customWidth="1"/>
    <col min="14594" max="14594" width="4" style="131" customWidth="1"/>
    <col min="14595" max="14595" width="18.85546875" style="131" customWidth="1"/>
    <col min="14596" max="14596" width="13.7109375" style="131" customWidth="1"/>
    <col min="14597" max="14597" width="21.5703125" style="131" customWidth="1"/>
    <col min="14598" max="14598" width="0.140625" style="131" customWidth="1"/>
    <col min="14599" max="14599" width="13.7109375" style="131" customWidth="1"/>
    <col min="14600" max="14600" width="3.28515625" style="131" customWidth="1"/>
    <col min="14601" max="14601" width="19.7109375" style="131" customWidth="1"/>
    <col min="14602" max="14602" width="19.28515625" style="131" customWidth="1"/>
    <col min="14603" max="14603" width="33" style="131" customWidth="1"/>
    <col min="14604" max="14604" width="17.7109375" style="131" customWidth="1"/>
    <col min="14605" max="14605" width="26.7109375" style="131" customWidth="1"/>
    <col min="14606" max="14606" width="50" style="131" customWidth="1"/>
    <col min="14607" max="14607" width="26.85546875" style="131" customWidth="1"/>
    <col min="14608" max="14608" width="24.5703125" style="131" customWidth="1"/>
    <col min="14609" max="14609" width="24.28515625" style="131" customWidth="1"/>
    <col min="14610" max="14610" width="28.85546875" style="131" customWidth="1"/>
    <col min="14611" max="14611" width="23.42578125" style="131" customWidth="1"/>
    <col min="14612" max="14612" width="48.85546875" style="131" customWidth="1"/>
    <col min="14613" max="14613" width="58.140625" style="131" customWidth="1"/>
    <col min="14614" max="14614" width="32" style="131" customWidth="1"/>
    <col min="14615" max="14615" width="18.5703125" style="131" customWidth="1"/>
    <col min="14616" max="14616" width="22" style="131" customWidth="1"/>
    <col min="14617" max="14617" width="10.42578125" style="131" customWidth="1"/>
    <col min="14618" max="14618" width="10.5703125" style="131" customWidth="1"/>
    <col min="14619" max="14619" width="9.28515625" style="131" customWidth="1"/>
    <col min="14620" max="14620" width="10.140625" style="131" customWidth="1"/>
    <col min="14621" max="14621" width="11" style="131" customWidth="1"/>
    <col min="14622" max="14622" width="9.5703125" style="131" customWidth="1"/>
    <col min="14623" max="14623" width="9.28515625" style="131" customWidth="1"/>
    <col min="14624" max="14624" width="8.85546875" style="131" customWidth="1"/>
    <col min="14625" max="14627" width="8" style="131" customWidth="1"/>
    <col min="14628" max="14628" width="8.7109375" style="131" customWidth="1"/>
    <col min="14629" max="14629" width="8.140625" style="131" customWidth="1"/>
    <col min="14630" max="14630" width="10.5703125" style="131" customWidth="1"/>
    <col min="14631" max="14631" width="9.85546875" style="131" customWidth="1"/>
    <col min="14632" max="14632" width="13.140625" style="131" customWidth="1"/>
    <col min="14633" max="14634" width="13.7109375" style="131" customWidth="1"/>
    <col min="14635" max="14635" width="27.85546875" style="131" customWidth="1"/>
    <col min="14636" max="14848" width="11.42578125" style="131"/>
    <col min="14849" max="14849" width="12.42578125" style="131" customWidth="1"/>
    <col min="14850" max="14850" width="4" style="131" customWidth="1"/>
    <col min="14851" max="14851" width="18.85546875" style="131" customWidth="1"/>
    <col min="14852" max="14852" width="13.7109375" style="131" customWidth="1"/>
    <col min="14853" max="14853" width="21.5703125" style="131" customWidth="1"/>
    <col min="14854" max="14854" width="0.140625" style="131" customWidth="1"/>
    <col min="14855" max="14855" width="13.7109375" style="131" customWidth="1"/>
    <col min="14856" max="14856" width="3.28515625" style="131" customWidth="1"/>
    <col min="14857" max="14857" width="19.7109375" style="131" customWidth="1"/>
    <col min="14858" max="14858" width="19.28515625" style="131" customWidth="1"/>
    <col min="14859" max="14859" width="33" style="131" customWidth="1"/>
    <col min="14860" max="14860" width="17.7109375" style="131" customWidth="1"/>
    <col min="14861" max="14861" width="26.7109375" style="131" customWidth="1"/>
    <col min="14862" max="14862" width="50" style="131" customWidth="1"/>
    <col min="14863" max="14863" width="26.85546875" style="131" customWidth="1"/>
    <col min="14864" max="14864" width="24.5703125" style="131" customWidth="1"/>
    <col min="14865" max="14865" width="24.28515625" style="131" customWidth="1"/>
    <col min="14866" max="14866" width="28.85546875" style="131" customWidth="1"/>
    <col min="14867" max="14867" width="23.42578125" style="131" customWidth="1"/>
    <col min="14868" max="14868" width="48.85546875" style="131" customWidth="1"/>
    <col min="14869" max="14869" width="58.140625" style="131" customWidth="1"/>
    <col min="14870" max="14870" width="32" style="131" customWidth="1"/>
    <col min="14871" max="14871" width="18.5703125" style="131" customWidth="1"/>
    <col min="14872" max="14872" width="22" style="131" customWidth="1"/>
    <col min="14873" max="14873" width="10.42578125" style="131" customWidth="1"/>
    <col min="14874" max="14874" width="10.5703125" style="131" customWidth="1"/>
    <col min="14875" max="14875" width="9.28515625" style="131" customWidth="1"/>
    <col min="14876" max="14876" width="10.140625" style="131" customWidth="1"/>
    <col min="14877" max="14877" width="11" style="131" customWidth="1"/>
    <col min="14878" max="14878" width="9.5703125" style="131" customWidth="1"/>
    <col min="14879" max="14879" width="9.28515625" style="131" customWidth="1"/>
    <col min="14880" max="14880" width="8.85546875" style="131" customWidth="1"/>
    <col min="14881" max="14883" width="8" style="131" customWidth="1"/>
    <col min="14884" max="14884" width="8.7109375" style="131" customWidth="1"/>
    <col min="14885" max="14885" width="8.140625" style="131" customWidth="1"/>
    <col min="14886" max="14886" width="10.5703125" style="131" customWidth="1"/>
    <col min="14887" max="14887" width="9.85546875" style="131" customWidth="1"/>
    <col min="14888" max="14888" width="13.140625" style="131" customWidth="1"/>
    <col min="14889" max="14890" width="13.7109375" style="131" customWidth="1"/>
    <col min="14891" max="14891" width="27.85546875" style="131" customWidth="1"/>
    <col min="14892" max="15104" width="11.42578125" style="131"/>
    <col min="15105" max="15105" width="12.42578125" style="131" customWidth="1"/>
    <col min="15106" max="15106" width="4" style="131" customWidth="1"/>
    <col min="15107" max="15107" width="18.85546875" style="131" customWidth="1"/>
    <col min="15108" max="15108" width="13.7109375" style="131" customWidth="1"/>
    <col min="15109" max="15109" width="21.5703125" style="131" customWidth="1"/>
    <col min="15110" max="15110" width="0.140625" style="131" customWidth="1"/>
    <col min="15111" max="15111" width="13.7109375" style="131" customWidth="1"/>
    <col min="15112" max="15112" width="3.28515625" style="131" customWidth="1"/>
    <col min="15113" max="15113" width="19.7109375" style="131" customWidth="1"/>
    <col min="15114" max="15114" width="19.28515625" style="131" customWidth="1"/>
    <col min="15115" max="15115" width="33" style="131" customWidth="1"/>
    <col min="15116" max="15116" width="17.7109375" style="131" customWidth="1"/>
    <col min="15117" max="15117" width="26.7109375" style="131" customWidth="1"/>
    <col min="15118" max="15118" width="50" style="131" customWidth="1"/>
    <col min="15119" max="15119" width="26.85546875" style="131" customWidth="1"/>
    <col min="15120" max="15120" width="24.5703125" style="131" customWidth="1"/>
    <col min="15121" max="15121" width="24.28515625" style="131" customWidth="1"/>
    <col min="15122" max="15122" width="28.85546875" style="131" customWidth="1"/>
    <col min="15123" max="15123" width="23.42578125" style="131" customWidth="1"/>
    <col min="15124" max="15124" width="48.85546875" style="131" customWidth="1"/>
    <col min="15125" max="15125" width="58.140625" style="131" customWidth="1"/>
    <col min="15126" max="15126" width="32" style="131" customWidth="1"/>
    <col min="15127" max="15127" width="18.5703125" style="131" customWidth="1"/>
    <col min="15128" max="15128" width="22" style="131" customWidth="1"/>
    <col min="15129" max="15129" width="10.42578125" style="131" customWidth="1"/>
    <col min="15130" max="15130" width="10.5703125" style="131" customWidth="1"/>
    <col min="15131" max="15131" width="9.28515625" style="131" customWidth="1"/>
    <col min="15132" max="15132" width="10.140625" style="131" customWidth="1"/>
    <col min="15133" max="15133" width="11" style="131" customWidth="1"/>
    <col min="15134" max="15134" width="9.5703125" style="131" customWidth="1"/>
    <col min="15135" max="15135" width="9.28515625" style="131" customWidth="1"/>
    <col min="15136" max="15136" width="8.85546875" style="131" customWidth="1"/>
    <col min="15137" max="15139" width="8" style="131" customWidth="1"/>
    <col min="15140" max="15140" width="8.7109375" style="131" customWidth="1"/>
    <col min="15141" max="15141" width="8.140625" style="131" customWidth="1"/>
    <col min="15142" max="15142" width="10.5703125" style="131" customWidth="1"/>
    <col min="15143" max="15143" width="9.85546875" style="131" customWidth="1"/>
    <col min="15144" max="15144" width="13.140625" style="131" customWidth="1"/>
    <col min="15145" max="15146" width="13.7109375" style="131" customWidth="1"/>
    <col min="15147" max="15147" width="27.85546875" style="131" customWidth="1"/>
    <col min="15148" max="15360" width="11.42578125" style="131"/>
    <col min="15361" max="15361" width="12.42578125" style="131" customWidth="1"/>
    <col min="15362" max="15362" width="4" style="131" customWidth="1"/>
    <col min="15363" max="15363" width="18.85546875" style="131" customWidth="1"/>
    <col min="15364" max="15364" width="13.7109375" style="131" customWidth="1"/>
    <col min="15365" max="15365" width="21.5703125" style="131" customWidth="1"/>
    <col min="15366" max="15366" width="0.140625" style="131" customWidth="1"/>
    <col min="15367" max="15367" width="13.7109375" style="131" customWidth="1"/>
    <col min="15368" max="15368" width="3.28515625" style="131" customWidth="1"/>
    <col min="15369" max="15369" width="19.7109375" style="131" customWidth="1"/>
    <col min="15370" max="15370" width="19.28515625" style="131" customWidth="1"/>
    <col min="15371" max="15371" width="33" style="131" customWidth="1"/>
    <col min="15372" max="15372" width="17.7109375" style="131" customWidth="1"/>
    <col min="15373" max="15373" width="26.7109375" style="131" customWidth="1"/>
    <col min="15374" max="15374" width="50" style="131" customWidth="1"/>
    <col min="15375" max="15375" width="26.85546875" style="131" customWidth="1"/>
    <col min="15376" max="15376" width="24.5703125" style="131" customWidth="1"/>
    <col min="15377" max="15377" width="24.28515625" style="131" customWidth="1"/>
    <col min="15378" max="15378" width="28.85546875" style="131" customWidth="1"/>
    <col min="15379" max="15379" width="23.42578125" style="131" customWidth="1"/>
    <col min="15380" max="15380" width="48.85546875" style="131" customWidth="1"/>
    <col min="15381" max="15381" width="58.140625" style="131" customWidth="1"/>
    <col min="15382" max="15382" width="32" style="131" customWidth="1"/>
    <col min="15383" max="15383" width="18.5703125" style="131" customWidth="1"/>
    <col min="15384" max="15384" width="22" style="131" customWidth="1"/>
    <col min="15385" max="15385" width="10.42578125" style="131" customWidth="1"/>
    <col min="15386" max="15386" width="10.5703125" style="131" customWidth="1"/>
    <col min="15387" max="15387" width="9.28515625" style="131" customWidth="1"/>
    <col min="15388" max="15388" width="10.140625" style="131" customWidth="1"/>
    <col min="15389" max="15389" width="11" style="131" customWidth="1"/>
    <col min="15390" max="15390" width="9.5703125" style="131" customWidth="1"/>
    <col min="15391" max="15391" width="9.28515625" style="131" customWidth="1"/>
    <col min="15392" max="15392" width="8.85546875" style="131" customWidth="1"/>
    <col min="15393" max="15395" width="8" style="131" customWidth="1"/>
    <col min="15396" max="15396" width="8.7109375" style="131" customWidth="1"/>
    <col min="15397" max="15397" width="8.140625" style="131" customWidth="1"/>
    <col min="15398" max="15398" width="10.5703125" style="131" customWidth="1"/>
    <col min="15399" max="15399" width="9.85546875" style="131" customWidth="1"/>
    <col min="15400" max="15400" width="13.140625" style="131" customWidth="1"/>
    <col min="15401" max="15402" width="13.7109375" style="131" customWidth="1"/>
    <col min="15403" max="15403" width="27.85546875" style="131" customWidth="1"/>
    <col min="15404" max="15616" width="11.42578125" style="131"/>
    <col min="15617" max="15617" width="12.42578125" style="131" customWidth="1"/>
    <col min="15618" max="15618" width="4" style="131" customWidth="1"/>
    <col min="15619" max="15619" width="18.85546875" style="131" customWidth="1"/>
    <col min="15620" max="15620" width="13.7109375" style="131" customWidth="1"/>
    <col min="15621" max="15621" width="21.5703125" style="131" customWidth="1"/>
    <col min="15622" max="15622" width="0.140625" style="131" customWidth="1"/>
    <col min="15623" max="15623" width="13.7109375" style="131" customWidth="1"/>
    <col min="15624" max="15624" width="3.28515625" style="131" customWidth="1"/>
    <col min="15625" max="15625" width="19.7109375" style="131" customWidth="1"/>
    <col min="15626" max="15626" width="19.28515625" style="131" customWidth="1"/>
    <col min="15627" max="15627" width="33" style="131" customWidth="1"/>
    <col min="15628" max="15628" width="17.7109375" style="131" customWidth="1"/>
    <col min="15629" max="15629" width="26.7109375" style="131" customWidth="1"/>
    <col min="15630" max="15630" width="50" style="131" customWidth="1"/>
    <col min="15631" max="15631" width="26.85546875" style="131" customWidth="1"/>
    <col min="15632" max="15632" width="24.5703125" style="131" customWidth="1"/>
    <col min="15633" max="15633" width="24.28515625" style="131" customWidth="1"/>
    <col min="15634" max="15634" width="28.85546875" style="131" customWidth="1"/>
    <col min="15635" max="15635" width="23.42578125" style="131" customWidth="1"/>
    <col min="15636" max="15636" width="48.85546875" style="131" customWidth="1"/>
    <col min="15637" max="15637" width="58.140625" style="131" customWidth="1"/>
    <col min="15638" max="15638" width="32" style="131" customWidth="1"/>
    <col min="15639" max="15639" width="18.5703125" style="131" customWidth="1"/>
    <col min="15640" max="15640" width="22" style="131" customWidth="1"/>
    <col min="15641" max="15641" width="10.42578125" style="131" customWidth="1"/>
    <col min="15642" max="15642" width="10.5703125" style="131" customWidth="1"/>
    <col min="15643" max="15643" width="9.28515625" style="131" customWidth="1"/>
    <col min="15644" max="15644" width="10.140625" style="131" customWidth="1"/>
    <col min="15645" max="15645" width="11" style="131" customWidth="1"/>
    <col min="15646" max="15646" width="9.5703125" style="131" customWidth="1"/>
    <col min="15647" max="15647" width="9.28515625" style="131" customWidth="1"/>
    <col min="15648" max="15648" width="8.85546875" style="131" customWidth="1"/>
    <col min="15649" max="15651" width="8" style="131" customWidth="1"/>
    <col min="15652" max="15652" width="8.7109375" style="131" customWidth="1"/>
    <col min="15653" max="15653" width="8.140625" style="131" customWidth="1"/>
    <col min="15654" max="15654" width="10.5703125" style="131" customWidth="1"/>
    <col min="15655" max="15655" width="9.85546875" style="131" customWidth="1"/>
    <col min="15656" max="15656" width="13.140625" style="131" customWidth="1"/>
    <col min="15657" max="15658" width="13.7109375" style="131" customWidth="1"/>
    <col min="15659" max="15659" width="27.85546875" style="131" customWidth="1"/>
    <col min="15660" max="15872" width="11.42578125" style="131"/>
    <col min="15873" max="15873" width="12.42578125" style="131" customWidth="1"/>
    <col min="15874" max="15874" width="4" style="131" customWidth="1"/>
    <col min="15875" max="15875" width="18.85546875" style="131" customWidth="1"/>
    <col min="15876" max="15876" width="13.7109375" style="131" customWidth="1"/>
    <col min="15877" max="15877" width="21.5703125" style="131" customWidth="1"/>
    <col min="15878" max="15878" width="0.140625" style="131" customWidth="1"/>
    <col min="15879" max="15879" width="13.7109375" style="131" customWidth="1"/>
    <col min="15880" max="15880" width="3.28515625" style="131" customWidth="1"/>
    <col min="15881" max="15881" width="19.7109375" style="131" customWidth="1"/>
    <col min="15882" max="15882" width="19.28515625" style="131" customWidth="1"/>
    <col min="15883" max="15883" width="33" style="131" customWidth="1"/>
    <col min="15884" max="15884" width="17.7109375" style="131" customWidth="1"/>
    <col min="15885" max="15885" width="26.7109375" style="131" customWidth="1"/>
    <col min="15886" max="15886" width="50" style="131" customWidth="1"/>
    <col min="15887" max="15887" width="26.85546875" style="131" customWidth="1"/>
    <col min="15888" max="15888" width="24.5703125" style="131" customWidth="1"/>
    <col min="15889" max="15889" width="24.28515625" style="131" customWidth="1"/>
    <col min="15890" max="15890" width="28.85546875" style="131" customWidth="1"/>
    <col min="15891" max="15891" width="23.42578125" style="131" customWidth="1"/>
    <col min="15892" max="15892" width="48.85546875" style="131" customWidth="1"/>
    <col min="15893" max="15893" width="58.140625" style="131" customWidth="1"/>
    <col min="15894" max="15894" width="32" style="131" customWidth="1"/>
    <col min="15895" max="15895" width="18.5703125" style="131" customWidth="1"/>
    <col min="15896" max="15896" width="22" style="131" customWidth="1"/>
    <col min="15897" max="15897" width="10.42578125" style="131" customWidth="1"/>
    <col min="15898" max="15898" width="10.5703125" style="131" customWidth="1"/>
    <col min="15899" max="15899" width="9.28515625" style="131" customWidth="1"/>
    <col min="15900" max="15900" width="10.140625" style="131" customWidth="1"/>
    <col min="15901" max="15901" width="11" style="131" customWidth="1"/>
    <col min="15902" max="15902" width="9.5703125" style="131" customWidth="1"/>
    <col min="15903" max="15903" width="9.28515625" style="131" customWidth="1"/>
    <col min="15904" max="15904" width="8.85546875" style="131" customWidth="1"/>
    <col min="15905" max="15907" width="8" style="131" customWidth="1"/>
    <col min="15908" max="15908" width="8.7109375" style="131" customWidth="1"/>
    <col min="15909" max="15909" width="8.140625" style="131" customWidth="1"/>
    <col min="15910" max="15910" width="10.5703125" style="131" customWidth="1"/>
    <col min="15911" max="15911" width="9.85546875" style="131" customWidth="1"/>
    <col min="15912" max="15912" width="13.140625" style="131" customWidth="1"/>
    <col min="15913" max="15914" width="13.7109375" style="131" customWidth="1"/>
    <col min="15915" max="15915" width="27.85546875" style="131" customWidth="1"/>
    <col min="15916" max="16128" width="11.42578125" style="131"/>
    <col min="16129" max="16129" width="12.42578125" style="131" customWidth="1"/>
    <col min="16130" max="16130" width="4" style="131" customWidth="1"/>
    <col min="16131" max="16131" width="18.85546875" style="131" customWidth="1"/>
    <col min="16132" max="16132" width="13.7109375" style="131" customWidth="1"/>
    <col min="16133" max="16133" width="21.5703125" style="131" customWidth="1"/>
    <col min="16134" max="16134" width="0.140625" style="131" customWidth="1"/>
    <col min="16135" max="16135" width="13.7109375" style="131" customWidth="1"/>
    <col min="16136" max="16136" width="3.28515625" style="131" customWidth="1"/>
    <col min="16137" max="16137" width="19.7109375" style="131" customWidth="1"/>
    <col min="16138" max="16138" width="19.28515625" style="131" customWidth="1"/>
    <col min="16139" max="16139" width="33" style="131" customWidth="1"/>
    <col min="16140" max="16140" width="17.7109375" style="131" customWidth="1"/>
    <col min="16141" max="16141" width="26.7109375" style="131" customWidth="1"/>
    <col min="16142" max="16142" width="50" style="131" customWidth="1"/>
    <col min="16143" max="16143" width="26.85546875" style="131" customWidth="1"/>
    <col min="16144" max="16144" width="24.5703125" style="131" customWidth="1"/>
    <col min="16145" max="16145" width="24.28515625" style="131" customWidth="1"/>
    <col min="16146" max="16146" width="28.85546875" style="131" customWidth="1"/>
    <col min="16147" max="16147" width="23.42578125" style="131" customWidth="1"/>
    <col min="16148" max="16148" width="48.85546875" style="131" customWidth="1"/>
    <col min="16149" max="16149" width="58.140625" style="131" customWidth="1"/>
    <col min="16150" max="16150" width="32" style="131" customWidth="1"/>
    <col min="16151" max="16151" width="18.5703125" style="131" customWidth="1"/>
    <col min="16152" max="16152" width="22" style="131" customWidth="1"/>
    <col min="16153" max="16153" width="10.42578125" style="131" customWidth="1"/>
    <col min="16154" max="16154" width="10.5703125" style="131" customWidth="1"/>
    <col min="16155" max="16155" width="9.28515625" style="131" customWidth="1"/>
    <col min="16156" max="16156" width="10.140625" style="131" customWidth="1"/>
    <col min="16157" max="16157" width="11" style="131" customWidth="1"/>
    <col min="16158" max="16158" width="9.5703125" style="131" customWidth="1"/>
    <col min="16159" max="16159" width="9.28515625" style="131" customWidth="1"/>
    <col min="16160" max="16160" width="8.85546875" style="131" customWidth="1"/>
    <col min="16161" max="16163" width="8" style="131" customWidth="1"/>
    <col min="16164" max="16164" width="8.7109375" style="131" customWidth="1"/>
    <col min="16165" max="16165" width="8.140625" style="131" customWidth="1"/>
    <col min="16166" max="16166" width="10.5703125" style="131" customWidth="1"/>
    <col min="16167" max="16167" width="9.85546875" style="131" customWidth="1"/>
    <col min="16168" max="16168" width="13.140625" style="131" customWidth="1"/>
    <col min="16169" max="16170" width="13.7109375" style="131" customWidth="1"/>
    <col min="16171" max="16171" width="27.85546875" style="131" customWidth="1"/>
    <col min="16172" max="16384" width="11.42578125" style="131"/>
  </cols>
  <sheetData>
    <row r="1" spans="1:63" ht="15" customHeight="1" x14ac:dyDescent="0.2">
      <c r="A1" s="2275" t="s">
        <v>133</v>
      </c>
      <c r="B1" s="2276"/>
      <c r="C1" s="2276"/>
      <c r="D1" s="2276"/>
      <c r="E1" s="2276"/>
      <c r="F1" s="2276"/>
      <c r="G1" s="2276"/>
      <c r="H1" s="2276"/>
      <c r="I1" s="2276"/>
      <c r="J1" s="2276"/>
      <c r="K1" s="2276"/>
      <c r="L1" s="2276"/>
      <c r="M1" s="2276"/>
      <c r="N1" s="2276"/>
      <c r="O1" s="2276"/>
      <c r="P1" s="2276"/>
      <c r="Q1" s="2276"/>
      <c r="R1" s="2276"/>
      <c r="S1" s="2276"/>
      <c r="T1" s="2276"/>
      <c r="U1" s="2276"/>
      <c r="V1" s="2276"/>
      <c r="W1" s="2276"/>
      <c r="X1" s="2276"/>
      <c r="Y1" s="2276"/>
      <c r="Z1" s="2276"/>
      <c r="AA1" s="2276"/>
      <c r="AB1" s="2276"/>
      <c r="AC1" s="2276"/>
      <c r="AD1" s="2276"/>
      <c r="AE1" s="2276"/>
      <c r="AF1" s="2276"/>
      <c r="AG1" s="2276"/>
      <c r="AH1" s="2276"/>
      <c r="AI1" s="2276"/>
      <c r="AJ1" s="2276"/>
      <c r="AK1" s="2276"/>
      <c r="AL1" s="2276"/>
      <c r="AM1" s="2276"/>
      <c r="AN1" s="2276"/>
      <c r="AO1" s="2276"/>
      <c r="AP1" s="128" t="s">
        <v>1</v>
      </c>
      <c r="AQ1" s="129" t="s">
        <v>134</v>
      </c>
      <c r="AR1" s="130"/>
      <c r="AS1" s="130"/>
      <c r="AT1" s="130"/>
      <c r="AU1" s="130"/>
      <c r="AV1" s="130"/>
      <c r="AW1" s="130"/>
      <c r="AX1" s="130"/>
      <c r="AY1" s="130"/>
      <c r="AZ1" s="130"/>
      <c r="BA1" s="130"/>
      <c r="BB1" s="130"/>
      <c r="BC1" s="130"/>
      <c r="BD1" s="130"/>
      <c r="BE1" s="130"/>
      <c r="BF1" s="130"/>
      <c r="BG1" s="130"/>
      <c r="BH1" s="130"/>
      <c r="BI1" s="130"/>
      <c r="BJ1" s="130"/>
      <c r="BK1" s="130"/>
    </row>
    <row r="2" spans="1:63" ht="15" customHeight="1" x14ac:dyDescent="0.2">
      <c r="A2" s="2277"/>
      <c r="B2" s="2278"/>
      <c r="C2" s="2278"/>
      <c r="D2" s="2278"/>
      <c r="E2" s="2278"/>
      <c r="F2" s="2278"/>
      <c r="G2" s="2278"/>
      <c r="H2" s="2278"/>
      <c r="I2" s="2278"/>
      <c r="J2" s="2278"/>
      <c r="K2" s="2278"/>
      <c r="L2" s="2278"/>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78"/>
      <c r="AO2" s="2278"/>
      <c r="AP2" s="132" t="s">
        <v>3</v>
      </c>
      <c r="AQ2" s="133" t="s">
        <v>135</v>
      </c>
      <c r="AR2" s="130"/>
      <c r="AS2" s="130"/>
      <c r="AT2" s="130"/>
      <c r="AU2" s="130"/>
      <c r="AV2" s="130"/>
      <c r="AW2" s="130"/>
      <c r="AX2" s="130"/>
      <c r="AY2" s="130"/>
      <c r="AZ2" s="130"/>
      <c r="BA2" s="130"/>
      <c r="BB2" s="130"/>
      <c r="BC2" s="130"/>
      <c r="BD2" s="130"/>
      <c r="BE2" s="130"/>
      <c r="BF2" s="130"/>
      <c r="BG2" s="130"/>
      <c r="BH2" s="130"/>
      <c r="BI2" s="130"/>
      <c r="BJ2" s="130"/>
      <c r="BK2" s="130"/>
    </row>
    <row r="3" spans="1:63" ht="15" customHeight="1" x14ac:dyDescent="0.2">
      <c r="A3" s="2277"/>
      <c r="B3" s="2278"/>
      <c r="C3" s="2278"/>
      <c r="D3" s="2278"/>
      <c r="E3" s="2278"/>
      <c r="F3" s="2278"/>
      <c r="G3" s="2278"/>
      <c r="H3" s="2278"/>
      <c r="I3" s="2278"/>
      <c r="J3" s="2278"/>
      <c r="K3" s="2278"/>
      <c r="L3" s="2278"/>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78"/>
      <c r="AO3" s="2278"/>
      <c r="AP3" s="134" t="s">
        <v>5</v>
      </c>
      <c r="AQ3" s="135" t="s">
        <v>6</v>
      </c>
      <c r="AR3" s="130"/>
      <c r="AS3" s="130"/>
      <c r="AT3" s="130"/>
      <c r="AU3" s="130"/>
      <c r="AV3" s="130"/>
      <c r="AW3" s="130"/>
      <c r="AX3" s="130"/>
      <c r="AY3" s="130"/>
      <c r="AZ3" s="130"/>
      <c r="BA3" s="130"/>
      <c r="BB3" s="130"/>
      <c r="BC3" s="130"/>
      <c r="BD3" s="130"/>
      <c r="BE3" s="130"/>
      <c r="BF3" s="130"/>
      <c r="BG3" s="130"/>
      <c r="BH3" s="130"/>
      <c r="BI3" s="130"/>
      <c r="BJ3" s="130"/>
      <c r="BK3" s="130"/>
    </row>
    <row r="4" spans="1:63" ht="15" customHeight="1" x14ac:dyDescent="0.2">
      <c r="A4" s="2279"/>
      <c r="B4" s="2280"/>
      <c r="C4" s="2280"/>
      <c r="D4" s="2280"/>
      <c r="E4" s="2280"/>
      <c r="F4" s="2280"/>
      <c r="G4" s="2280"/>
      <c r="H4" s="2280"/>
      <c r="I4" s="2280"/>
      <c r="J4" s="2280"/>
      <c r="K4" s="2280"/>
      <c r="L4" s="2280"/>
      <c r="M4" s="2280"/>
      <c r="N4" s="2280"/>
      <c r="O4" s="2280"/>
      <c r="P4" s="2280"/>
      <c r="Q4" s="2280"/>
      <c r="R4" s="2280"/>
      <c r="S4" s="2280"/>
      <c r="T4" s="2280"/>
      <c r="U4" s="2280"/>
      <c r="V4" s="2280"/>
      <c r="W4" s="2280"/>
      <c r="X4" s="2280"/>
      <c r="Y4" s="2280"/>
      <c r="Z4" s="2280"/>
      <c r="AA4" s="2280"/>
      <c r="AB4" s="2280"/>
      <c r="AC4" s="2280"/>
      <c r="AD4" s="2280"/>
      <c r="AE4" s="2280"/>
      <c r="AF4" s="2280"/>
      <c r="AG4" s="2280"/>
      <c r="AH4" s="2280"/>
      <c r="AI4" s="2280"/>
      <c r="AJ4" s="2280"/>
      <c r="AK4" s="2280"/>
      <c r="AL4" s="2280"/>
      <c r="AM4" s="2280"/>
      <c r="AN4" s="2280"/>
      <c r="AO4" s="2280"/>
      <c r="AP4" s="134" t="s">
        <v>7</v>
      </c>
      <c r="AQ4" s="136" t="s">
        <v>8</v>
      </c>
      <c r="AR4" s="130"/>
      <c r="AS4" s="130"/>
      <c r="AT4" s="130"/>
      <c r="AU4" s="130"/>
      <c r="AV4" s="130"/>
      <c r="AW4" s="130"/>
      <c r="AX4" s="130"/>
      <c r="AY4" s="130"/>
      <c r="AZ4" s="130"/>
      <c r="BA4" s="130"/>
      <c r="BB4" s="130"/>
      <c r="BC4" s="130"/>
      <c r="BD4" s="130"/>
      <c r="BE4" s="130"/>
      <c r="BF4" s="130"/>
      <c r="BG4" s="130"/>
      <c r="BH4" s="130"/>
      <c r="BI4" s="130"/>
      <c r="BJ4" s="130"/>
      <c r="BK4" s="130"/>
    </row>
    <row r="5" spans="1:63" ht="15.75" x14ac:dyDescent="0.2">
      <c r="A5" s="2281" t="s">
        <v>9</v>
      </c>
      <c r="B5" s="2282"/>
      <c r="C5" s="2282"/>
      <c r="D5" s="2282"/>
      <c r="E5" s="2282"/>
      <c r="F5" s="2282"/>
      <c r="G5" s="2282"/>
      <c r="H5" s="2282"/>
      <c r="I5" s="2282"/>
      <c r="J5" s="2282"/>
      <c r="K5" s="2282"/>
      <c r="L5" s="2282"/>
      <c r="M5" s="2282"/>
      <c r="N5" s="2285" t="s">
        <v>136</v>
      </c>
      <c r="O5" s="2285"/>
      <c r="P5" s="2285"/>
      <c r="Q5" s="2285"/>
      <c r="R5" s="2285"/>
      <c r="S5" s="2285"/>
      <c r="T5" s="2285"/>
      <c r="U5" s="2285"/>
      <c r="V5" s="2285"/>
      <c r="W5" s="2285"/>
      <c r="X5" s="2285"/>
      <c r="Y5" s="2285"/>
      <c r="Z5" s="2285"/>
      <c r="AA5" s="2285"/>
      <c r="AB5" s="2285"/>
      <c r="AC5" s="2285"/>
      <c r="AD5" s="2285"/>
      <c r="AE5" s="2285"/>
      <c r="AF5" s="2285"/>
      <c r="AG5" s="2285"/>
      <c r="AH5" s="2285"/>
      <c r="AI5" s="2285"/>
      <c r="AJ5" s="2285"/>
      <c r="AK5" s="2285"/>
      <c r="AL5" s="2285"/>
      <c r="AM5" s="2285"/>
      <c r="AN5" s="2285"/>
      <c r="AO5" s="2285"/>
      <c r="AP5" s="2285"/>
      <c r="AQ5" s="2286"/>
      <c r="AR5" s="130"/>
      <c r="AS5" s="130"/>
      <c r="AT5" s="130"/>
      <c r="AU5" s="130"/>
      <c r="AV5" s="130"/>
      <c r="AW5" s="130"/>
      <c r="AX5" s="130"/>
      <c r="AY5" s="130"/>
      <c r="AZ5" s="130"/>
      <c r="BA5" s="130"/>
      <c r="BB5" s="130"/>
      <c r="BC5" s="130"/>
      <c r="BD5" s="130"/>
      <c r="BE5" s="130"/>
      <c r="BF5" s="130"/>
      <c r="BG5" s="130"/>
      <c r="BH5" s="130"/>
      <c r="BI5" s="130"/>
      <c r="BJ5" s="130"/>
      <c r="BK5" s="130"/>
    </row>
    <row r="6" spans="1:63" ht="15.75" x14ac:dyDescent="0.2">
      <c r="A6" s="2283"/>
      <c r="B6" s="2284"/>
      <c r="C6" s="2284"/>
      <c r="D6" s="2284"/>
      <c r="E6" s="2284"/>
      <c r="F6" s="2284"/>
      <c r="G6" s="2284"/>
      <c r="H6" s="2284"/>
      <c r="I6" s="2284"/>
      <c r="J6" s="2284"/>
      <c r="K6" s="2284"/>
      <c r="L6" s="2284"/>
      <c r="M6" s="2284"/>
      <c r="N6" s="137"/>
      <c r="O6" s="138"/>
      <c r="P6" s="138"/>
      <c r="Q6" s="139"/>
      <c r="R6" s="140"/>
      <c r="S6" s="138"/>
      <c r="T6" s="138"/>
      <c r="U6" s="138"/>
      <c r="V6" s="141"/>
      <c r="W6" s="142"/>
      <c r="X6" s="138"/>
      <c r="Y6" s="2287" t="s">
        <v>11</v>
      </c>
      <c r="Z6" s="2284"/>
      <c r="AA6" s="2284"/>
      <c r="AB6" s="2284"/>
      <c r="AC6" s="2284"/>
      <c r="AD6" s="2284"/>
      <c r="AE6" s="2284"/>
      <c r="AF6" s="2284"/>
      <c r="AG6" s="2284"/>
      <c r="AH6" s="2284"/>
      <c r="AI6" s="2284"/>
      <c r="AJ6" s="2284"/>
      <c r="AK6" s="2284"/>
      <c r="AL6" s="2284"/>
      <c r="AM6" s="2288"/>
      <c r="AN6" s="139"/>
      <c r="AO6" s="142"/>
      <c r="AP6" s="142"/>
      <c r="AQ6" s="143"/>
      <c r="AR6" s="130"/>
      <c r="AS6" s="130"/>
      <c r="AT6" s="130"/>
      <c r="AU6" s="130"/>
      <c r="AV6" s="130"/>
      <c r="AW6" s="130"/>
      <c r="AX6" s="130"/>
      <c r="AY6" s="130"/>
      <c r="AZ6" s="130"/>
      <c r="BA6" s="130"/>
      <c r="BB6" s="130"/>
      <c r="BC6" s="130"/>
      <c r="BD6" s="130"/>
      <c r="BE6" s="130"/>
      <c r="BF6" s="130"/>
      <c r="BG6" s="130"/>
      <c r="BH6" s="130"/>
      <c r="BI6" s="130"/>
      <c r="BJ6" s="130"/>
      <c r="BK6" s="130"/>
    </row>
    <row r="7" spans="1:63" ht="15.75" customHeight="1" x14ac:dyDescent="0.2">
      <c r="A7" s="2289" t="s">
        <v>12</v>
      </c>
      <c r="B7" s="2271" t="s">
        <v>13</v>
      </c>
      <c r="C7" s="2271"/>
      <c r="D7" s="2271" t="s">
        <v>12</v>
      </c>
      <c r="E7" s="2271" t="s">
        <v>14</v>
      </c>
      <c r="F7" s="2271"/>
      <c r="G7" s="2271" t="s">
        <v>12</v>
      </c>
      <c r="H7" s="2271" t="s">
        <v>15</v>
      </c>
      <c r="I7" s="2271"/>
      <c r="J7" s="2271" t="s">
        <v>12</v>
      </c>
      <c r="K7" s="2271" t="s">
        <v>16</v>
      </c>
      <c r="L7" s="2271" t="s">
        <v>17</v>
      </c>
      <c r="M7" s="2271" t="s">
        <v>18</v>
      </c>
      <c r="N7" s="2271" t="s">
        <v>19</v>
      </c>
      <c r="O7" s="2271" t="s">
        <v>20</v>
      </c>
      <c r="P7" s="2271" t="s">
        <v>10</v>
      </c>
      <c r="Q7" s="2308" t="s">
        <v>21</v>
      </c>
      <c r="R7" s="2310" t="s">
        <v>22</v>
      </c>
      <c r="S7" s="2312" t="s">
        <v>23</v>
      </c>
      <c r="T7" s="2314" t="s">
        <v>24</v>
      </c>
      <c r="U7" s="2316" t="s">
        <v>25</v>
      </c>
      <c r="V7" s="2305" t="s">
        <v>22</v>
      </c>
      <c r="W7" s="144"/>
      <c r="X7" s="2297" t="s">
        <v>26</v>
      </c>
      <c r="Y7" s="2178" t="s">
        <v>27</v>
      </c>
      <c r="Z7" s="2179"/>
      <c r="AA7" s="2180" t="s">
        <v>28</v>
      </c>
      <c r="AB7" s="2181"/>
      <c r="AC7" s="2181"/>
      <c r="AD7" s="2181"/>
      <c r="AE7" s="2182" t="s">
        <v>29</v>
      </c>
      <c r="AF7" s="2183"/>
      <c r="AG7" s="2183"/>
      <c r="AH7" s="2183"/>
      <c r="AI7" s="2183"/>
      <c r="AJ7" s="2183"/>
      <c r="AK7" s="2180" t="s">
        <v>30</v>
      </c>
      <c r="AL7" s="2181"/>
      <c r="AM7" s="2181"/>
      <c r="AN7" s="2291" t="s">
        <v>31</v>
      </c>
      <c r="AO7" s="145" t="s">
        <v>32</v>
      </c>
      <c r="AP7" s="145" t="s">
        <v>33</v>
      </c>
      <c r="AQ7" s="2294" t="s">
        <v>34</v>
      </c>
      <c r="AR7" s="130"/>
      <c r="AS7" s="130"/>
      <c r="AT7" s="130"/>
      <c r="AU7" s="130"/>
      <c r="AV7" s="130"/>
      <c r="AW7" s="130"/>
      <c r="AX7" s="130"/>
      <c r="AY7" s="130"/>
      <c r="AZ7" s="130"/>
      <c r="BA7" s="130"/>
      <c r="BB7" s="130"/>
      <c r="BC7" s="130"/>
      <c r="BD7" s="130"/>
      <c r="BE7" s="130"/>
      <c r="BF7" s="130"/>
      <c r="BG7" s="130"/>
      <c r="BH7" s="130"/>
      <c r="BI7" s="130"/>
      <c r="BJ7" s="130"/>
      <c r="BK7" s="130"/>
    </row>
    <row r="8" spans="1:63" ht="15.75" x14ac:dyDescent="0.2">
      <c r="A8" s="2290"/>
      <c r="B8" s="2272"/>
      <c r="C8" s="2272"/>
      <c r="D8" s="2272"/>
      <c r="E8" s="2272"/>
      <c r="F8" s="2272"/>
      <c r="G8" s="2272"/>
      <c r="H8" s="2272"/>
      <c r="I8" s="2272"/>
      <c r="J8" s="2272"/>
      <c r="K8" s="2272"/>
      <c r="L8" s="2272"/>
      <c r="M8" s="2272"/>
      <c r="N8" s="2274"/>
      <c r="O8" s="2272"/>
      <c r="P8" s="2272"/>
      <c r="Q8" s="2309"/>
      <c r="R8" s="2311"/>
      <c r="S8" s="2313"/>
      <c r="T8" s="2315"/>
      <c r="U8" s="2317"/>
      <c r="V8" s="2306"/>
      <c r="W8" s="146"/>
      <c r="X8" s="2274"/>
      <c r="Y8" s="147"/>
      <c r="Z8" s="148"/>
      <c r="AA8" s="149"/>
      <c r="AB8" s="150"/>
      <c r="AC8" s="150"/>
      <c r="AD8" s="150"/>
      <c r="AE8" s="151"/>
      <c r="AF8" s="152"/>
      <c r="AG8" s="152"/>
      <c r="AH8" s="152"/>
      <c r="AI8" s="152"/>
      <c r="AJ8" s="152"/>
      <c r="AK8" s="149"/>
      <c r="AL8" s="150"/>
      <c r="AM8" s="150"/>
      <c r="AN8" s="2292"/>
      <c r="AO8" s="153"/>
      <c r="AP8" s="153"/>
      <c r="AQ8" s="2295"/>
      <c r="AR8" s="130"/>
      <c r="AS8" s="130"/>
      <c r="AT8" s="130"/>
      <c r="AU8" s="130"/>
      <c r="AV8" s="130"/>
      <c r="AW8" s="130"/>
      <c r="AX8" s="130"/>
      <c r="AY8" s="130"/>
      <c r="AZ8" s="130"/>
      <c r="BA8" s="130"/>
      <c r="BB8" s="130"/>
      <c r="BC8" s="130"/>
      <c r="BD8" s="130"/>
      <c r="BE8" s="130"/>
      <c r="BF8" s="130"/>
      <c r="BG8" s="130"/>
      <c r="BH8" s="130"/>
      <c r="BI8" s="130"/>
      <c r="BJ8" s="130"/>
      <c r="BK8" s="130"/>
    </row>
    <row r="9" spans="1:63" ht="141.75" x14ac:dyDescent="0.2">
      <c r="A9" s="2290"/>
      <c r="B9" s="2272"/>
      <c r="C9" s="2272"/>
      <c r="D9" s="2272"/>
      <c r="E9" s="2272"/>
      <c r="F9" s="2272"/>
      <c r="G9" s="2272"/>
      <c r="H9" s="2272"/>
      <c r="I9" s="2272"/>
      <c r="J9" s="2272"/>
      <c r="K9" s="2272"/>
      <c r="L9" s="2272"/>
      <c r="M9" s="2273"/>
      <c r="N9" s="2274"/>
      <c r="O9" s="2272"/>
      <c r="P9" s="2272"/>
      <c r="Q9" s="2309"/>
      <c r="R9" s="2311"/>
      <c r="S9" s="2313"/>
      <c r="T9" s="2315"/>
      <c r="U9" s="2317"/>
      <c r="V9" s="2307"/>
      <c r="W9" s="146" t="s">
        <v>12</v>
      </c>
      <c r="X9" s="2274"/>
      <c r="Y9" s="154" t="s">
        <v>35</v>
      </c>
      <c r="Z9" s="155" t="s">
        <v>36</v>
      </c>
      <c r="AA9" s="154" t="s">
        <v>37</v>
      </c>
      <c r="AB9" s="154" t="s">
        <v>137</v>
      </c>
      <c r="AC9" s="154" t="s">
        <v>138</v>
      </c>
      <c r="AD9" s="154" t="s">
        <v>139</v>
      </c>
      <c r="AE9" s="154" t="s">
        <v>41</v>
      </c>
      <c r="AF9" s="154" t="s">
        <v>42</v>
      </c>
      <c r="AG9" s="154" t="s">
        <v>43</v>
      </c>
      <c r="AH9" s="154" t="s">
        <v>44</v>
      </c>
      <c r="AI9" s="154" t="s">
        <v>45</v>
      </c>
      <c r="AJ9" s="154" t="s">
        <v>46</v>
      </c>
      <c r="AK9" s="154" t="s">
        <v>47</v>
      </c>
      <c r="AL9" s="154" t="s">
        <v>48</v>
      </c>
      <c r="AM9" s="154" t="s">
        <v>49</v>
      </c>
      <c r="AN9" s="2293"/>
      <c r="AO9" s="153" t="s">
        <v>50</v>
      </c>
      <c r="AP9" s="153" t="s">
        <v>50</v>
      </c>
      <c r="AQ9" s="2296"/>
      <c r="AR9" s="130"/>
      <c r="AS9" s="130"/>
      <c r="AT9" s="130"/>
      <c r="AU9" s="130"/>
      <c r="AV9" s="130"/>
      <c r="AW9" s="130"/>
      <c r="AX9" s="130"/>
      <c r="AY9" s="130"/>
      <c r="AZ9" s="130"/>
      <c r="BA9" s="130"/>
      <c r="BB9" s="130"/>
      <c r="BC9" s="130"/>
      <c r="BD9" s="130"/>
      <c r="BE9" s="130"/>
      <c r="BF9" s="130"/>
      <c r="BG9" s="130"/>
      <c r="BH9" s="130"/>
      <c r="BI9" s="130"/>
      <c r="BJ9" s="130"/>
      <c r="BK9" s="130"/>
    </row>
    <row r="10" spans="1:63" ht="15.75" x14ac:dyDescent="0.2">
      <c r="A10" s="156">
        <v>5</v>
      </c>
      <c r="B10" s="157" t="s">
        <v>52</v>
      </c>
      <c r="C10" s="157"/>
      <c r="D10" s="158"/>
      <c r="E10" s="158"/>
      <c r="F10" s="157"/>
      <c r="G10" s="157"/>
      <c r="H10" s="157"/>
      <c r="I10" s="157"/>
      <c r="J10" s="157"/>
      <c r="K10" s="159"/>
      <c r="L10" s="159"/>
      <c r="M10" s="160"/>
      <c r="N10" s="159"/>
      <c r="O10" s="159"/>
      <c r="P10" s="159"/>
      <c r="Q10" s="161"/>
      <c r="R10" s="162"/>
      <c r="S10" s="159"/>
      <c r="T10" s="159"/>
      <c r="U10" s="159"/>
      <c r="V10" s="163"/>
      <c r="W10" s="164"/>
      <c r="X10" s="159"/>
      <c r="Y10" s="157"/>
      <c r="Z10" s="157"/>
      <c r="AA10" s="157"/>
      <c r="AB10" s="157"/>
      <c r="AC10" s="157"/>
      <c r="AD10" s="157"/>
      <c r="AE10" s="157"/>
      <c r="AF10" s="157"/>
      <c r="AG10" s="157"/>
      <c r="AH10" s="157"/>
      <c r="AI10" s="157"/>
      <c r="AJ10" s="157"/>
      <c r="AK10" s="157"/>
      <c r="AL10" s="157"/>
      <c r="AM10" s="157"/>
      <c r="AN10" s="157"/>
      <c r="AO10" s="165"/>
      <c r="AP10" s="165"/>
      <c r="AQ10" s="166"/>
      <c r="AR10" s="130"/>
      <c r="AS10" s="130"/>
      <c r="AT10" s="130"/>
      <c r="AU10" s="130"/>
      <c r="AV10" s="130"/>
      <c r="AW10" s="130"/>
      <c r="AX10" s="130"/>
      <c r="AY10" s="130"/>
      <c r="AZ10" s="130"/>
      <c r="BA10" s="130"/>
      <c r="BB10" s="130"/>
      <c r="BC10" s="130"/>
      <c r="BD10" s="130"/>
      <c r="BE10" s="130"/>
      <c r="BF10" s="130"/>
      <c r="BG10" s="130"/>
      <c r="BH10" s="130"/>
      <c r="BI10" s="130"/>
      <c r="BJ10" s="130"/>
      <c r="BK10" s="130"/>
    </row>
    <row r="11" spans="1:63" s="130" customFormat="1" ht="15.75" x14ac:dyDescent="0.2">
      <c r="A11" s="167"/>
      <c r="B11" s="168"/>
      <c r="C11" s="168"/>
      <c r="D11" s="169">
        <v>28</v>
      </c>
      <c r="E11" s="170" t="s">
        <v>140</v>
      </c>
      <c r="F11" s="170"/>
      <c r="G11" s="170"/>
      <c r="H11" s="170"/>
      <c r="I11" s="170"/>
      <c r="J11" s="170"/>
      <c r="K11" s="171"/>
      <c r="L11" s="171"/>
      <c r="M11" s="172"/>
      <c r="N11" s="173"/>
      <c r="O11" s="171"/>
      <c r="P11" s="171"/>
      <c r="Q11" s="174"/>
      <c r="R11" s="175"/>
      <c r="S11" s="171"/>
      <c r="T11" s="171"/>
      <c r="U11" s="171"/>
      <c r="V11" s="176"/>
      <c r="W11" s="177"/>
      <c r="X11" s="171"/>
      <c r="Y11" s="170"/>
      <c r="Z11" s="170"/>
      <c r="AA11" s="170"/>
      <c r="AB11" s="170"/>
      <c r="AC11" s="170"/>
      <c r="AD11" s="170"/>
      <c r="AE11" s="170"/>
      <c r="AF11" s="170"/>
      <c r="AG11" s="170"/>
      <c r="AH11" s="170"/>
      <c r="AI11" s="170"/>
      <c r="AJ11" s="170"/>
      <c r="AK11" s="170"/>
      <c r="AL11" s="170"/>
      <c r="AM11" s="170"/>
      <c r="AN11" s="170"/>
      <c r="AO11" s="178"/>
      <c r="AP11" s="178"/>
      <c r="AQ11" s="179"/>
    </row>
    <row r="12" spans="1:63" s="130" customFormat="1" ht="15.75" x14ac:dyDescent="0.2">
      <c r="A12" s="167"/>
      <c r="B12" s="168"/>
      <c r="C12" s="168"/>
      <c r="D12" s="180"/>
      <c r="E12" s="168"/>
      <c r="F12" s="168"/>
      <c r="G12" s="181">
        <v>89</v>
      </c>
      <c r="H12" s="182" t="s">
        <v>54</v>
      </c>
      <c r="I12" s="182"/>
      <c r="J12" s="182"/>
      <c r="K12" s="183"/>
      <c r="L12" s="183"/>
      <c r="M12" s="184"/>
      <c r="N12" s="185"/>
      <c r="O12" s="183"/>
      <c r="P12" s="183"/>
      <c r="Q12" s="186"/>
      <c r="R12" s="187"/>
      <c r="S12" s="183"/>
      <c r="T12" s="183"/>
      <c r="U12" s="183"/>
      <c r="V12" s="188"/>
      <c r="W12" s="189"/>
      <c r="X12" s="183"/>
      <c r="Y12" s="190"/>
      <c r="Z12" s="190"/>
      <c r="AA12" s="190"/>
      <c r="AB12" s="190"/>
      <c r="AC12" s="190"/>
      <c r="AD12" s="190"/>
      <c r="AE12" s="190"/>
      <c r="AF12" s="190"/>
      <c r="AG12" s="190"/>
      <c r="AH12" s="190"/>
      <c r="AI12" s="190"/>
      <c r="AJ12" s="190"/>
      <c r="AK12" s="190"/>
      <c r="AL12" s="190"/>
      <c r="AM12" s="190"/>
      <c r="AN12" s="190"/>
      <c r="AO12" s="191"/>
      <c r="AP12" s="191"/>
      <c r="AQ12" s="192"/>
    </row>
    <row r="13" spans="1:63" s="130" customFormat="1" ht="45" customHeight="1" x14ac:dyDescent="0.2">
      <c r="A13" s="193"/>
      <c r="B13" s="194"/>
      <c r="C13" s="194"/>
      <c r="D13" s="195"/>
      <c r="E13" s="194"/>
      <c r="F13" s="194"/>
      <c r="G13" s="196"/>
      <c r="H13" s="194"/>
      <c r="I13" s="194"/>
      <c r="J13" s="2298">
        <v>275</v>
      </c>
      <c r="K13" s="2300" t="s">
        <v>141</v>
      </c>
      <c r="L13" s="2300" t="s">
        <v>142</v>
      </c>
      <c r="M13" s="2301">
        <v>4</v>
      </c>
      <c r="N13" s="2302" t="s">
        <v>143</v>
      </c>
      <c r="O13" s="2303" t="s">
        <v>144</v>
      </c>
      <c r="P13" s="2300" t="s">
        <v>145</v>
      </c>
      <c r="Q13" s="2304">
        <f>SUM(V13:V15)/R13</f>
        <v>0.7394343799249824</v>
      </c>
      <c r="R13" s="2321">
        <f>SUM(V13:V24)</f>
        <v>1907441457</v>
      </c>
      <c r="S13" s="2300" t="s">
        <v>146</v>
      </c>
      <c r="T13" s="2300" t="s">
        <v>147</v>
      </c>
      <c r="U13" s="197" t="s">
        <v>148</v>
      </c>
      <c r="V13" s="198">
        <f>52000000+26000000</f>
        <v>78000000</v>
      </c>
      <c r="W13" s="2322" t="s">
        <v>149</v>
      </c>
      <c r="X13" s="2298" t="s">
        <v>150</v>
      </c>
      <c r="Y13" s="2320">
        <v>292684</v>
      </c>
      <c r="Z13" s="2320">
        <v>282326</v>
      </c>
      <c r="AA13" s="2320">
        <v>135912</v>
      </c>
      <c r="AB13" s="2320">
        <v>45122</v>
      </c>
      <c r="AC13" s="2320">
        <v>307101</v>
      </c>
      <c r="AD13" s="2320">
        <v>86875</v>
      </c>
      <c r="AE13" s="2320">
        <v>2145</v>
      </c>
      <c r="AF13" s="2320">
        <v>12718</v>
      </c>
      <c r="AG13" s="2320">
        <v>26</v>
      </c>
      <c r="AH13" s="2320">
        <v>37</v>
      </c>
      <c r="AI13" s="2320">
        <v>0</v>
      </c>
      <c r="AJ13" s="2320">
        <v>0</v>
      </c>
      <c r="AK13" s="2320">
        <v>53164</v>
      </c>
      <c r="AL13" s="2320">
        <v>16982</v>
      </c>
      <c r="AM13" s="2320">
        <v>60013</v>
      </c>
      <c r="AN13" s="2320">
        <v>575010</v>
      </c>
      <c r="AO13" s="2324">
        <v>43105</v>
      </c>
      <c r="AP13" s="2327">
        <v>43465</v>
      </c>
      <c r="AQ13" s="2330" t="s">
        <v>151</v>
      </c>
    </row>
    <row r="14" spans="1:63" s="130" customFormat="1" ht="45" customHeight="1" x14ac:dyDescent="0.2">
      <c r="A14" s="193"/>
      <c r="B14" s="194"/>
      <c r="C14" s="194"/>
      <c r="D14" s="195"/>
      <c r="E14" s="194"/>
      <c r="F14" s="194"/>
      <c r="G14" s="195"/>
      <c r="H14" s="194"/>
      <c r="I14" s="194"/>
      <c r="J14" s="2298"/>
      <c r="K14" s="2300"/>
      <c r="L14" s="2300"/>
      <c r="M14" s="2301"/>
      <c r="N14" s="2302"/>
      <c r="O14" s="2303"/>
      <c r="P14" s="2300"/>
      <c r="Q14" s="2304"/>
      <c r="R14" s="2321"/>
      <c r="S14" s="2300"/>
      <c r="T14" s="2300"/>
      <c r="U14" s="197" t="s">
        <v>152</v>
      </c>
      <c r="V14" s="198">
        <f>52000000+8000000</f>
        <v>60000000</v>
      </c>
      <c r="W14" s="2322"/>
      <c r="X14" s="2298"/>
      <c r="Y14" s="2320"/>
      <c r="Z14" s="2320"/>
      <c r="AA14" s="2320"/>
      <c r="AB14" s="2320"/>
      <c r="AC14" s="2320"/>
      <c r="AD14" s="2320"/>
      <c r="AE14" s="2320"/>
      <c r="AF14" s="2320"/>
      <c r="AG14" s="2320"/>
      <c r="AH14" s="2320"/>
      <c r="AI14" s="2320"/>
      <c r="AJ14" s="2320"/>
      <c r="AK14" s="2320"/>
      <c r="AL14" s="2320"/>
      <c r="AM14" s="2320"/>
      <c r="AN14" s="2320"/>
      <c r="AO14" s="2325"/>
      <c r="AP14" s="2328"/>
      <c r="AQ14" s="2331"/>
    </row>
    <row r="15" spans="1:63" s="130" customFormat="1" ht="56.25" customHeight="1" x14ac:dyDescent="0.2">
      <c r="A15" s="193"/>
      <c r="B15" s="194"/>
      <c r="C15" s="194"/>
      <c r="D15" s="195"/>
      <c r="E15" s="194"/>
      <c r="F15" s="194"/>
      <c r="G15" s="195"/>
      <c r="H15" s="194"/>
      <c r="I15" s="194"/>
      <c r="J15" s="2299"/>
      <c r="K15" s="2300"/>
      <c r="L15" s="2300"/>
      <c r="M15" s="2301"/>
      <c r="N15" s="199" t="s">
        <v>153</v>
      </c>
      <c r="O15" s="2303"/>
      <c r="P15" s="2300"/>
      <c r="Q15" s="2304"/>
      <c r="R15" s="2321"/>
      <c r="S15" s="2300"/>
      <c r="T15" s="2300"/>
      <c r="U15" s="197" t="s">
        <v>154</v>
      </c>
      <c r="V15" s="198">
        <v>1272427791</v>
      </c>
      <c r="W15" s="2322"/>
      <c r="X15" s="2298"/>
      <c r="Y15" s="2320"/>
      <c r="Z15" s="2320"/>
      <c r="AA15" s="2320"/>
      <c r="AB15" s="2320"/>
      <c r="AC15" s="2320"/>
      <c r="AD15" s="2320"/>
      <c r="AE15" s="2320"/>
      <c r="AF15" s="2320"/>
      <c r="AG15" s="2320"/>
      <c r="AH15" s="2320"/>
      <c r="AI15" s="2320"/>
      <c r="AJ15" s="2320"/>
      <c r="AK15" s="2320"/>
      <c r="AL15" s="2320"/>
      <c r="AM15" s="2320"/>
      <c r="AN15" s="2320"/>
      <c r="AO15" s="2325"/>
      <c r="AP15" s="2328"/>
      <c r="AQ15" s="2331"/>
    </row>
    <row r="16" spans="1:63" s="130" customFormat="1" ht="84.75" customHeight="1" x14ac:dyDescent="0.2">
      <c r="A16" s="193"/>
      <c r="B16" s="2333"/>
      <c r="C16" s="2333"/>
      <c r="D16" s="195"/>
      <c r="E16" s="2333"/>
      <c r="F16" s="2333"/>
      <c r="G16" s="195"/>
      <c r="H16" s="2333"/>
      <c r="I16" s="2333"/>
      <c r="J16" s="2299">
        <v>276</v>
      </c>
      <c r="K16" s="2335" t="s">
        <v>155</v>
      </c>
      <c r="L16" s="2300" t="s">
        <v>156</v>
      </c>
      <c r="M16" s="2301">
        <v>1</v>
      </c>
      <c r="N16" s="2300" t="s">
        <v>157</v>
      </c>
      <c r="O16" s="2303"/>
      <c r="P16" s="2300"/>
      <c r="Q16" s="2304">
        <f>+V16/R13</f>
        <v>0.16318910593962202</v>
      </c>
      <c r="R16" s="2321"/>
      <c r="S16" s="2300"/>
      <c r="T16" s="2300" t="s">
        <v>158</v>
      </c>
      <c r="U16" s="2300" t="s">
        <v>159</v>
      </c>
      <c r="V16" s="2323">
        <f>308773666+2500000</f>
        <v>311273666</v>
      </c>
      <c r="W16" s="2322"/>
      <c r="X16" s="2298"/>
      <c r="Y16" s="2320"/>
      <c r="Z16" s="2320"/>
      <c r="AA16" s="2320"/>
      <c r="AB16" s="2320"/>
      <c r="AC16" s="2320"/>
      <c r="AD16" s="2320"/>
      <c r="AE16" s="2320"/>
      <c r="AF16" s="2320"/>
      <c r="AG16" s="2320"/>
      <c r="AH16" s="2320"/>
      <c r="AI16" s="2320"/>
      <c r="AJ16" s="2320"/>
      <c r="AK16" s="2320"/>
      <c r="AL16" s="2320"/>
      <c r="AM16" s="2320"/>
      <c r="AN16" s="2320"/>
      <c r="AO16" s="2325"/>
      <c r="AP16" s="2328"/>
      <c r="AQ16" s="2331"/>
    </row>
    <row r="17" spans="1:65" s="130" customFormat="1" ht="15" x14ac:dyDescent="0.2">
      <c r="A17" s="193"/>
      <c r="B17" s="194"/>
      <c r="C17" s="194"/>
      <c r="D17" s="195"/>
      <c r="E17" s="194"/>
      <c r="F17" s="194"/>
      <c r="G17" s="195"/>
      <c r="H17" s="194"/>
      <c r="I17" s="194"/>
      <c r="J17" s="2334"/>
      <c r="K17" s="2335"/>
      <c r="L17" s="2300"/>
      <c r="M17" s="2301"/>
      <c r="N17" s="2300"/>
      <c r="O17" s="2303"/>
      <c r="P17" s="2300"/>
      <c r="Q17" s="2304"/>
      <c r="R17" s="2321"/>
      <c r="S17" s="2300"/>
      <c r="T17" s="2300"/>
      <c r="U17" s="2300"/>
      <c r="V17" s="2323"/>
      <c r="W17" s="2322"/>
      <c r="X17" s="2298"/>
      <c r="Y17" s="2320"/>
      <c r="Z17" s="2320"/>
      <c r="AA17" s="2320"/>
      <c r="AB17" s="2320"/>
      <c r="AC17" s="2320"/>
      <c r="AD17" s="2320"/>
      <c r="AE17" s="2320"/>
      <c r="AF17" s="2320"/>
      <c r="AG17" s="2320"/>
      <c r="AH17" s="2320"/>
      <c r="AI17" s="2320"/>
      <c r="AJ17" s="2320"/>
      <c r="AK17" s="2320"/>
      <c r="AL17" s="2320"/>
      <c r="AM17" s="2320"/>
      <c r="AN17" s="2320"/>
      <c r="AO17" s="2325"/>
      <c r="AP17" s="2328"/>
      <c r="AQ17" s="2331"/>
    </row>
    <row r="18" spans="1:65" s="130" customFormat="1" ht="27" customHeight="1" x14ac:dyDescent="0.2">
      <c r="A18" s="193"/>
      <c r="B18" s="194"/>
      <c r="C18" s="194"/>
      <c r="D18" s="195"/>
      <c r="E18" s="194"/>
      <c r="F18" s="194"/>
      <c r="G18" s="195"/>
      <c r="H18" s="194"/>
      <c r="I18" s="194"/>
      <c r="J18" s="2336">
        <v>277</v>
      </c>
      <c r="K18" s="2300" t="s">
        <v>160</v>
      </c>
      <c r="L18" s="2300" t="s">
        <v>161</v>
      </c>
      <c r="M18" s="2301">
        <v>1</v>
      </c>
      <c r="N18" s="2318" t="s">
        <v>162</v>
      </c>
      <c r="O18" s="2303"/>
      <c r="P18" s="2300"/>
      <c r="Q18" s="2304">
        <f>+V18/R13</f>
        <v>9.7376514135395553E-2</v>
      </c>
      <c r="R18" s="2321"/>
      <c r="S18" s="2300"/>
      <c r="T18" s="2300" t="s">
        <v>163</v>
      </c>
      <c r="U18" s="2300" t="s">
        <v>164</v>
      </c>
      <c r="V18" s="2323">
        <f>188240000-2500000</f>
        <v>185740000</v>
      </c>
      <c r="W18" s="2322"/>
      <c r="X18" s="2298"/>
      <c r="Y18" s="2320"/>
      <c r="Z18" s="2320"/>
      <c r="AA18" s="2320"/>
      <c r="AB18" s="2320"/>
      <c r="AC18" s="2320"/>
      <c r="AD18" s="2320"/>
      <c r="AE18" s="2320"/>
      <c r="AF18" s="2320"/>
      <c r="AG18" s="2320"/>
      <c r="AH18" s="2320"/>
      <c r="AI18" s="2320"/>
      <c r="AJ18" s="2320"/>
      <c r="AK18" s="2320"/>
      <c r="AL18" s="2320"/>
      <c r="AM18" s="2320"/>
      <c r="AN18" s="2320"/>
      <c r="AO18" s="2325"/>
      <c r="AP18" s="2328"/>
      <c r="AQ18" s="2331"/>
    </row>
    <row r="19" spans="1:65" s="130" customFormat="1" ht="15" x14ac:dyDescent="0.2">
      <c r="A19" s="193"/>
      <c r="B19" s="194"/>
      <c r="C19" s="194"/>
      <c r="D19" s="195"/>
      <c r="E19" s="194"/>
      <c r="F19" s="194"/>
      <c r="G19" s="195"/>
      <c r="H19" s="194"/>
      <c r="I19" s="194"/>
      <c r="J19" s="2336"/>
      <c r="K19" s="2300"/>
      <c r="L19" s="2300"/>
      <c r="M19" s="2301"/>
      <c r="N19" s="2318"/>
      <c r="O19" s="2303"/>
      <c r="P19" s="2300"/>
      <c r="Q19" s="2304"/>
      <c r="R19" s="2321"/>
      <c r="S19" s="2300"/>
      <c r="T19" s="2300"/>
      <c r="U19" s="2300"/>
      <c r="V19" s="2323"/>
      <c r="W19" s="2322"/>
      <c r="X19" s="2298"/>
      <c r="Y19" s="2320"/>
      <c r="Z19" s="2320"/>
      <c r="AA19" s="2320"/>
      <c r="AB19" s="2320"/>
      <c r="AC19" s="2320"/>
      <c r="AD19" s="2320"/>
      <c r="AE19" s="2320"/>
      <c r="AF19" s="2320"/>
      <c r="AG19" s="2320"/>
      <c r="AH19" s="2320"/>
      <c r="AI19" s="2320"/>
      <c r="AJ19" s="2320"/>
      <c r="AK19" s="2320"/>
      <c r="AL19" s="2320"/>
      <c r="AM19" s="2320"/>
      <c r="AN19" s="2320"/>
      <c r="AO19" s="2325"/>
      <c r="AP19" s="2328"/>
      <c r="AQ19" s="2331"/>
    </row>
    <row r="20" spans="1:65" s="130" customFormat="1" ht="15" x14ac:dyDescent="0.2">
      <c r="A20" s="193"/>
      <c r="B20" s="194"/>
      <c r="C20" s="194"/>
      <c r="D20" s="195"/>
      <c r="E20" s="194"/>
      <c r="F20" s="194"/>
      <c r="G20" s="195"/>
      <c r="H20" s="194"/>
      <c r="I20" s="194"/>
      <c r="J20" s="2336"/>
      <c r="K20" s="2300"/>
      <c r="L20" s="2300"/>
      <c r="M20" s="2301"/>
      <c r="N20" s="2318"/>
      <c r="O20" s="2303"/>
      <c r="P20" s="2300"/>
      <c r="Q20" s="2304"/>
      <c r="R20" s="2321"/>
      <c r="S20" s="2300"/>
      <c r="T20" s="2300"/>
      <c r="U20" s="2300"/>
      <c r="V20" s="2323"/>
      <c r="W20" s="2322"/>
      <c r="X20" s="2298"/>
      <c r="Y20" s="2320"/>
      <c r="Z20" s="2320"/>
      <c r="AA20" s="2320"/>
      <c r="AB20" s="2320"/>
      <c r="AC20" s="2320"/>
      <c r="AD20" s="2320"/>
      <c r="AE20" s="2320"/>
      <c r="AF20" s="2320"/>
      <c r="AG20" s="2320"/>
      <c r="AH20" s="2320"/>
      <c r="AI20" s="2320"/>
      <c r="AJ20" s="2320"/>
      <c r="AK20" s="2320"/>
      <c r="AL20" s="2320"/>
      <c r="AM20" s="2320"/>
      <c r="AN20" s="2320"/>
      <c r="AO20" s="2325"/>
      <c r="AP20" s="2328"/>
      <c r="AQ20" s="2331"/>
    </row>
    <row r="21" spans="1:65" s="130" customFormat="1" ht="15" x14ac:dyDescent="0.2">
      <c r="A21" s="193"/>
      <c r="B21" s="194"/>
      <c r="C21" s="194"/>
      <c r="D21" s="195"/>
      <c r="E21" s="194"/>
      <c r="F21" s="194"/>
      <c r="G21" s="195"/>
      <c r="H21" s="194"/>
      <c r="I21" s="194"/>
      <c r="J21" s="2336"/>
      <c r="K21" s="2300"/>
      <c r="L21" s="2300"/>
      <c r="M21" s="2301"/>
      <c r="N21" s="2318"/>
      <c r="O21" s="2303"/>
      <c r="P21" s="2300"/>
      <c r="Q21" s="2304"/>
      <c r="R21" s="2321"/>
      <c r="S21" s="2300"/>
      <c r="T21" s="2300"/>
      <c r="U21" s="2300"/>
      <c r="V21" s="2323"/>
      <c r="W21" s="2322"/>
      <c r="X21" s="2298"/>
      <c r="Y21" s="2320"/>
      <c r="Z21" s="2320"/>
      <c r="AA21" s="2320"/>
      <c r="AB21" s="2320"/>
      <c r="AC21" s="2320"/>
      <c r="AD21" s="2320"/>
      <c r="AE21" s="2320"/>
      <c r="AF21" s="2320"/>
      <c r="AG21" s="2320"/>
      <c r="AH21" s="2320"/>
      <c r="AI21" s="2320"/>
      <c r="AJ21" s="2320"/>
      <c r="AK21" s="2320"/>
      <c r="AL21" s="2320"/>
      <c r="AM21" s="2320"/>
      <c r="AN21" s="2320"/>
      <c r="AO21" s="2325"/>
      <c r="AP21" s="2328"/>
      <c r="AQ21" s="2331"/>
    </row>
    <row r="22" spans="1:65" s="130" customFormat="1" ht="15" x14ac:dyDescent="0.2">
      <c r="A22" s="193"/>
      <c r="B22" s="194"/>
      <c r="C22" s="194"/>
      <c r="D22" s="195"/>
      <c r="E22" s="194"/>
      <c r="F22" s="194"/>
      <c r="G22" s="195"/>
      <c r="H22" s="194"/>
      <c r="I22" s="194"/>
      <c r="J22" s="2336"/>
      <c r="K22" s="2300"/>
      <c r="L22" s="2300"/>
      <c r="M22" s="2301"/>
      <c r="N22" s="2318"/>
      <c r="O22" s="2303"/>
      <c r="P22" s="2300"/>
      <c r="Q22" s="2304"/>
      <c r="R22" s="2321"/>
      <c r="S22" s="2300"/>
      <c r="T22" s="2300"/>
      <c r="U22" s="2300"/>
      <c r="V22" s="2323"/>
      <c r="W22" s="2322"/>
      <c r="X22" s="2298"/>
      <c r="Y22" s="2320"/>
      <c r="Z22" s="2320"/>
      <c r="AA22" s="2320"/>
      <c r="AB22" s="2320"/>
      <c r="AC22" s="2320"/>
      <c r="AD22" s="2320"/>
      <c r="AE22" s="2320"/>
      <c r="AF22" s="2320"/>
      <c r="AG22" s="2320"/>
      <c r="AH22" s="2320"/>
      <c r="AI22" s="2320"/>
      <c r="AJ22" s="2320"/>
      <c r="AK22" s="2320"/>
      <c r="AL22" s="2320"/>
      <c r="AM22" s="2320"/>
      <c r="AN22" s="2320"/>
      <c r="AO22" s="2325"/>
      <c r="AP22" s="2328"/>
      <c r="AQ22" s="2331"/>
    </row>
    <row r="23" spans="1:65" s="130" customFormat="1" ht="15" x14ac:dyDescent="0.2">
      <c r="A23" s="193"/>
      <c r="B23" s="194"/>
      <c r="C23" s="194"/>
      <c r="D23" s="195"/>
      <c r="E23" s="194"/>
      <c r="F23" s="194"/>
      <c r="G23" s="195"/>
      <c r="H23" s="194"/>
      <c r="I23" s="194"/>
      <c r="J23" s="2336"/>
      <c r="K23" s="2300"/>
      <c r="L23" s="2300"/>
      <c r="M23" s="2301"/>
      <c r="N23" s="2318"/>
      <c r="O23" s="2303"/>
      <c r="P23" s="2300"/>
      <c r="Q23" s="2304"/>
      <c r="R23" s="2321"/>
      <c r="S23" s="2300"/>
      <c r="T23" s="2300"/>
      <c r="U23" s="2300"/>
      <c r="V23" s="2323"/>
      <c r="W23" s="2322"/>
      <c r="X23" s="2298"/>
      <c r="Y23" s="2320"/>
      <c r="Z23" s="2320"/>
      <c r="AA23" s="2320"/>
      <c r="AB23" s="2320"/>
      <c r="AC23" s="2320"/>
      <c r="AD23" s="2320"/>
      <c r="AE23" s="2320"/>
      <c r="AF23" s="2320"/>
      <c r="AG23" s="2320"/>
      <c r="AH23" s="2320"/>
      <c r="AI23" s="2320"/>
      <c r="AJ23" s="2320"/>
      <c r="AK23" s="2320"/>
      <c r="AL23" s="2320"/>
      <c r="AM23" s="2320"/>
      <c r="AN23" s="2320"/>
      <c r="AO23" s="2325"/>
      <c r="AP23" s="2328"/>
      <c r="AQ23" s="2331"/>
    </row>
    <row r="24" spans="1:65" s="130" customFormat="1" ht="27" customHeight="1" x14ac:dyDescent="0.2">
      <c r="A24" s="193"/>
      <c r="B24" s="194"/>
      <c r="C24" s="194"/>
      <c r="D24" s="195"/>
      <c r="E24" s="194"/>
      <c r="F24" s="194"/>
      <c r="G24" s="195"/>
      <c r="H24" s="194"/>
      <c r="I24" s="194"/>
      <c r="J24" s="2336"/>
      <c r="K24" s="2300"/>
      <c r="L24" s="2300"/>
      <c r="M24" s="2301"/>
      <c r="N24" s="2319"/>
      <c r="O24" s="2303"/>
      <c r="P24" s="2300"/>
      <c r="Q24" s="2304"/>
      <c r="R24" s="2321"/>
      <c r="S24" s="2300"/>
      <c r="T24" s="2300"/>
      <c r="U24" s="2300"/>
      <c r="V24" s="2323"/>
      <c r="W24" s="2322"/>
      <c r="X24" s="2298"/>
      <c r="Y24" s="2320"/>
      <c r="Z24" s="2320"/>
      <c r="AA24" s="2320"/>
      <c r="AB24" s="2320"/>
      <c r="AC24" s="2320"/>
      <c r="AD24" s="2320"/>
      <c r="AE24" s="2320"/>
      <c r="AF24" s="2320"/>
      <c r="AG24" s="2320"/>
      <c r="AH24" s="2320"/>
      <c r="AI24" s="2320"/>
      <c r="AJ24" s="2320"/>
      <c r="AK24" s="2320"/>
      <c r="AL24" s="2320"/>
      <c r="AM24" s="2320"/>
      <c r="AN24" s="2320"/>
      <c r="AO24" s="2326"/>
      <c r="AP24" s="2329"/>
      <c r="AQ24" s="2332"/>
    </row>
    <row r="25" spans="1:65" s="130" customFormat="1" ht="116.25" customHeight="1" x14ac:dyDescent="0.2">
      <c r="A25" s="193"/>
      <c r="B25" s="2333"/>
      <c r="C25" s="2333"/>
      <c r="D25" s="195"/>
      <c r="E25" s="2333"/>
      <c r="F25" s="2333"/>
      <c r="G25" s="195"/>
      <c r="H25" s="2333"/>
      <c r="I25" s="2333"/>
      <c r="J25" s="200">
        <v>278</v>
      </c>
      <c r="K25" s="201" t="s">
        <v>165</v>
      </c>
      <c r="L25" s="201" t="s">
        <v>166</v>
      </c>
      <c r="M25" s="202">
        <v>1</v>
      </c>
      <c r="N25" s="203" t="s">
        <v>167</v>
      </c>
      <c r="O25" s="2303" t="s">
        <v>168</v>
      </c>
      <c r="P25" s="2300" t="s">
        <v>169</v>
      </c>
      <c r="Q25" s="204">
        <f>+V25/R25</f>
        <v>4.3113772455089822E-2</v>
      </c>
      <c r="R25" s="2321">
        <f>+V25+V26+V27</f>
        <v>417500000</v>
      </c>
      <c r="S25" s="2300" t="s">
        <v>170</v>
      </c>
      <c r="T25" s="62" t="s">
        <v>171</v>
      </c>
      <c r="U25" s="62" t="s">
        <v>172</v>
      </c>
      <c r="V25" s="198">
        <v>18000000</v>
      </c>
      <c r="W25" s="2342" t="s">
        <v>63</v>
      </c>
      <c r="X25" s="2299" t="s">
        <v>90</v>
      </c>
      <c r="Y25" s="2340">
        <v>292684</v>
      </c>
      <c r="Z25" s="2340">
        <v>282326</v>
      </c>
      <c r="AA25" s="2340">
        <v>135912</v>
      </c>
      <c r="AB25" s="2340">
        <v>45122</v>
      </c>
      <c r="AC25" s="2340">
        <v>307101</v>
      </c>
      <c r="AD25" s="2340">
        <v>86875</v>
      </c>
      <c r="AE25" s="2340">
        <v>2145</v>
      </c>
      <c r="AF25" s="2340">
        <v>12718</v>
      </c>
      <c r="AG25" s="2340">
        <v>26</v>
      </c>
      <c r="AH25" s="2340">
        <v>37</v>
      </c>
      <c r="AI25" s="2340">
        <v>0</v>
      </c>
      <c r="AJ25" s="2340">
        <v>0</v>
      </c>
      <c r="AK25" s="2340">
        <v>53164</v>
      </c>
      <c r="AL25" s="2340">
        <v>16982</v>
      </c>
      <c r="AM25" s="2340">
        <v>60013</v>
      </c>
      <c r="AN25" s="2340">
        <v>575010</v>
      </c>
      <c r="AO25" s="2324">
        <v>43105</v>
      </c>
      <c r="AP25" s="2327">
        <v>43465</v>
      </c>
      <c r="AQ25" s="2330" t="s">
        <v>173</v>
      </c>
    </row>
    <row r="26" spans="1:65" s="130" customFormat="1" ht="63.75" customHeight="1" x14ac:dyDescent="0.2">
      <c r="A26" s="193"/>
      <c r="B26" s="194"/>
      <c r="C26" s="194"/>
      <c r="D26" s="195"/>
      <c r="E26" s="194"/>
      <c r="F26" s="194"/>
      <c r="G26" s="195"/>
      <c r="H26" s="194"/>
      <c r="I26" s="194"/>
      <c r="J26" s="2299">
        <v>279</v>
      </c>
      <c r="K26" s="2300" t="s">
        <v>174</v>
      </c>
      <c r="L26" s="2300" t="s">
        <v>175</v>
      </c>
      <c r="M26" s="2298">
        <v>1</v>
      </c>
      <c r="N26" s="2319" t="s">
        <v>176</v>
      </c>
      <c r="O26" s="2298"/>
      <c r="P26" s="2300"/>
      <c r="Q26" s="2304">
        <f>+(V26+V27)/R25</f>
        <v>0.95688622754491015</v>
      </c>
      <c r="R26" s="2321"/>
      <c r="S26" s="2300"/>
      <c r="T26" s="2109" t="s">
        <v>177</v>
      </c>
      <c r="U26" s="62" t="s">
        <v>178</v>
      </c>
      <c r="V26" s="198">
        <v>282000000</v>
      </c>
      <c r="W26" s="2343"/>
      <c r="X26" s="2336"/>
      <c r="Y26" s="2341"/>
      <c r="Z26" s="2341"/>
      <c r="AA26" s="2341"/>
      <c r="AB26" s="2341"/>
      <c r="AC26" s="2341"/>
      <c r="AD26" s="2341"/>
      <c r="AE26" s="2341"/>
      <c r="AF26" s="2341"/>
      <c r="AG26" s="2341"/>
      <c r="AH26" s="2341"/>
      <c r="AI26" s="2341"/>
      <c r="AJ26" s="2341"/>
      <c r="AK26" s="2341"/>
      <c r="AL26" s="2341"/>
      <c r="AM26" s="2341"/>
      <c r="AN26" s="2341"/>
      <c r="AO26" s="2325"/>
      <c r="AP26" s="2328"/>
      <c r="AQ26" s="2331"/>
    </row>
    <row r="27" spans="1:65" s="130" customFormat="1" ht="81" customHeight="1" thickBot="1" x14ac:dyDescent="0.25">
      <c r="A27" s="193"/>
      <c r="B27" s="2333"/>
      <c r="C27" s="2333"/>
      <c r="D27" s="195"/>
      <c r="E27" s="2333"/>
      <c r="F27" s="2333"/>
      <c r="G27" s="195"/>
      <c r="H27" s="2333"/>
      <c r="I27" s="2339"/>
      <c r="J27" s="2336"/>
      <c r="K27" s="2337"/>
      <c r="L27" s="2337"/>
      <c r="M27" s="2299"/>
      <c r="N27" s="2337"/>
      <c r="O27" s="2299"/>
      <c r="P27" s="2337"/>
      <c r="Q27" s="2351"/>
      <c r="R27" s="2338"/>
      <c r="S27" s="2337"/>
      <c r="T27" s="2095"/>
      <c r="U27" s="89" t="s">
        <v>179</v>
      </c>
      <c r="V27" s="205">
        <v>117500000</v>
      </c>
      <c r="W27" s="2343"/>
      <c r="X27" s="2336"/>
      <c r="Y27" s="2341"/>
      <c r="Z27" s="2341"/>
      <c r="AA27" s="2341"/>
      <c r="AB27" s="2341"/>
      <c r="AC27" s="2341"/>
      <c r="AD27" s="2341"/>
      <c r="AE27" s="2341"/>
      <c r="AF27" s="2341"/>
      <c r="AG27" s="2341"/>
      <c r="AH27" s="2341"/>
      <c r="AI27" s="2341"/>
      <c r="AJ27" s="2341"/>
      <c r="AK27" s="2341"/>
      <c r="AL27" s="2341"/>
      <c r="AM27" s="2341"/>
      <c r="AN27" s="2341"/>
      <c r="AO27" s="2348"/>
      <c r="AP27" s="2349"/>
      <c r="AQ27" s="2350"/>
    </row>
    <row r="28" spans="1:65" s="220" customFormat="1" ht="16.5" thickBot="1" x14ac:dyDescent="0.3">
      <c r="A28" s="206"/>
      <c r="B28" s="207"/>
      <c r="C28" s="207"/>
      <c r="D28" s="207"/>
      <c r="E28" s="207"/>
      <c r="F28" s="207"/>
      <c r="G28" s="207"/>
      <c r="H28" s="207"/>
      <c r="I28" s="207"/>
      <c r="J28" s="208"/>
      <c r="K28" s="209"/>
      <c r="L28" s="209"/>
      <c r="M28" s="210"/>
      <c r="N28" s="209"/>
      <c r="O28" s="209"/>
      <c r="P28" s="209"/>
      <c r="Q28" s="211"/>
      <c r="R28" s="212">
        <f>R25+R13</f>
        <v>2324941457</v>
      </c>
      <c r="S28" s="213"/>
      <c r="T28" s="209"/>
      <c r="U28" s="214"/>
      <c r="V28" s="215">
        <f>V27+V26+V25+V18+V16+V15+V14+V13</f>
        <v>2324941457</v>
      </c>
      <c r="W28" s="216"/>
      <c r="X28" s="217"/>
      <c r="Y28" s="207"/>
      <c r="Z28" s="207"/>
      <c r="AA28" s="207"/>
      <c r="AB28" s="207"/>
      <c r="AC28" s="207"/>
      <c r="AD28" s="207"/>
      <c r="AE28" s="207"/>
      <c r="AF28" s="207"/>
      <c r="AG28" s="207"/>
      <c r="AH28" s="207"/>
      <c r="AI28" s="207"/>
      <c r="AJ28" s="207"/>
      <c r="AK28" s="207"/>
      <c r="AL28" s="207"/>
      <c r="AM28" s="207"/>
      <c r="AN28" s="207"/>
      <c r="AO28" s="218"/>
      <c r="AP28" s="219"/>
      <c r="AQ28" s="214"/>
    </row>
    <row r="29" spans="1:65" ht="51" customHeight="1" x14ac:dyDescent="0.2">
      <c r="A29" s="2344"/>
      <c r="B29" s="2344"/>
      <c r="C29" s="2344"/>
      <c r="D29" s="2344"/>
      <c r="E29" s="2344"/>
      <c r="F29" s="2344"/>
      <c r="G29" s="2344"/>
      <c r="H29" s="2344"/>
      <c r="I29" s="2344"/>
      <c r="J29" s="2344"/>
      <c r="K29" s="2344"/>
      <c r="L29" s="2344"/>
      <c r="M29" s="2344"/>
      <c r="N29" s="2344"/>
      <c r="O29" s="2344"/>
      <c r="P29" s="2344"/>
      <c r="Q29" s="2344"/>
      <c r="R29" s="221" t="s">
        <v>180</v>
      </c>
      <c r="S29" s="2345"/>
      <c r="T29" s="2345"/>
      <c r="U29" s="2345"/>
      <c r="V29" s="222"/>
      <c r="W29" s="223"/>
      <c r="X29" s="224"/>
      <c r="Y29" s="130"/>
      <c r="Z29" s="225"/>
      <c r="AA29" s="225"/>
      <c r="AB29" s="225"/>
      <c r="AC29" s="226"/>
      <c r="AD29" s="226"/>
      <c r="AE29" s="226"/>
      <c r="AF29" s="226"/>
      <c r="AG29" s="226"/>
      <c r="AH29" s="226"/>
      <c r="AI29" s="226"/>
      <c r="AJ29" s="226"/>
      <c r="AK29" s="226"/>
      <c r="AL29" s="226"/>
      <c r="AM29" s="226"/>
      <c r="AN29" s="226"/>
      <c r="AO29" s="226"/>
      <c r="AP29" s="226"/>
      <c r="AQ29" s="226"/>
      <c r="AR29" s="226"/>
      <c r="AS29" s="226"/>
      <c r="AT29" s="226"/>
      <c r="AU29" s="226"/>
      <c r="AV29" s="226"/>
      <c r="AW29" s="226"/>
      <c r="AX29" s="226"/>
      <c r="AY29" s="226"/>
      <c r="AZ29" s="226"/>
      <c r="BA29" s="226"/>
      <c r="BB29" s="226"/>
      <c r="BC29" s="226"/>
      <c r="BD29" s="225"/>
      <c r="BE29" s="225"/>
      <c r="BF29" s="226"/>
      <c r="BG29" s="226"/>
      <c r="BH29" s="226"/>
      <c r="BI29" s="226"/>
      <c r="BJ29" s="226"/>
      <c r="BK29" s="226"/>
      <c r="BL29" s="226"/>
      <c r="BM29" s="226"/>
    </row>
    <row r="30" spans="1:65" ht="15" x14ac:dyDescent="0.2">
      <c r="J30" s="228"/>
      <c r="K30" s="229"/>
      <c r="L30" s="230"/>
      <c r="M30" s="231"/>
      <c r="N30" s="230"/>
      <c r="O30" s="230"/>
      <c r="P30" s="230"/>
      <c r="Q30" s="231"/>
      <c r="R30" s="232"/>
      <c r="S30" s="230"/>
      <c r="T30" s="229"/>
      <c r="U30" s="229"/>
      <c r="V30" s="233"/>
    </row>
    <row r="31" spans="1:65" ht="15.75" x14ac:dyDescent="0.25">
      <c r="J31" s="228"/>
      <c r="K31" s="229"/>
      <c r="L31" s="230"/>
      <c r="M31" s="2346" t="s">
        <v>181</v>
      </c>
      <c r="N31" s="2346"/>
      <c r="O31" s="2346"/>
      <c r="P31" s="2346"/>
      <c r="Q31" s="2346"/>
      <c r="R31" s="2346"/>
      <c r="S31" s="2346"/>
      <c r="T31" s="229"/>
      <c r="U31" s="229"/>
      <c r="V31" s="233"/>
    </row>
    <row r="32" spans="1:65" ht="15" x14ac:dyDescent="0.2">
      <c r="J32" s="228"/>
      <c r="K32" s="229"/>
      <c r="L32" s="230"/>
      <c r="M32" s="2347" t="s">
        <v>182</v>
      </c>
      <c r="N32" s="2347"/>
      <c r="O32" s="2347"/>
      <c r="P32" s="2347"/>
      <c r="Q32" s="2347"/>
      <c r="R32" s="2347"/>
      <c r="S32" s="2347"/>
      <c r="T32" s="229"/>
      <c r="U32" s="229"/>
      <c r="V32" s="233"/>
    </row>
    <row r="33" spans="11:22" ht="15" x14ac:dyDescent="0.2">
      <c r="K33" s="229"/>
      <c r="L33" s="230"/>
      <c r="M33" s="231"/>
      <c r="N33" s="230"/>
      <c r="O33" s="230"/>
      <c r="P33" s="230"/>
      <c r="Q33" s="231"/>
      <c r="R33" s="232"/>
      <c r="S33" s="230"/>
      <c r="T33" s="229"/>
      <c r="U33" s="229"/>
      <c r="V33" s="233"/>
    </row>
    <row r="34" spans="11:22" ht="15" x14ac:dyDescent="0.2"/>
    <row r="35" spans="11:22" ht="15" x14ac:dyDescent="0.2"/>
    <row r="36" spans="11:22" ht="15" x14ac:dyDescent="0.2"/>
    <row r="37" spans="11:22" ht="15" x14ac:dyDescent="0.2"/>
    <row r="38" spans="11:22" ht="15" x14ac:dyDescent="0.2"/>
    <row r="39" spans="11:22" ht="15" x14ac:dyDescent="0.2"/>
    <row r="40" spans="11:22" ht="15" x14ac:dyDescent="0.2"/>
    <row r="41" spans="11:22" ht="15" x14ac:dyDescent="0.2"/>
  </sheetData>
  <sheetProtection password="CBEB" sheet="1" objects="1" scenarios="1"/>
  <mergeCells count="125">
    <mergeCell ref="A29:Q29"/>
    <mergeCell ref="S29:U29"/>
    <mergeCell ref="M31:S31"/>
    <mergeCell ref="M32:S32"/>
    <mergeCell ref="AN25:AN27"/>
    <mergeCell ref="AO25:AO27"/>
    <mergeCell ref="AP25:AP27"/>
    <mergeCell ref="AQ25:AQ27"/>
    <mergeCell ref="J26:J27"/>
    <mergeCell ref="K26:K27"/>
    <mergeCell ref="L26:L27"/>
    <mergeCell ref="M26:M27"/>
    <mergeCell ref="N26:N27"/>
    <mergeCell ref="Q26:Q27"/>
    <mergeCell ref="AH25:AH27"/>
    <mergeCell ref="AI25:AI27"/>
    <mergeCell ref="AJ25:AJ27"/>
    <mergeCell ref="AK25:AK27"/>
    <mergeCell ref="AL25:AL27"/>
    <mergeCell ref="AM25:AM27"/>
    <mergeCell ref="AB25:AB27"/>
    <mergeCell ref="AC25:AC27"/>
    <mergeCell ref="AD25:AD27"/>
    <mergeCell ref="AE25:AE27"/>
    <mergeCell ref="AF25:AF27"/>
    <mergeCell ref="AG25:AG27"/>
    <mergeCell ref="S25:S27"/>
    <mergeCell ref="W25:W27"/>
    <mergeCell ref="X25:X27"/>
    <mergeCell ref="Y25:Y27"/>
    <mergeCell ref="Z25:Z27"/>
    <mergeCell ref="AA25:AA27"/>
    <mergeCell ref="T26:T27"/>
    <mergeCell ref="B25:C25"/>
    <mergeCell ref="E25:F25"/>
    <mergeCell ref="H25:I25"/>
    <mergeCell ref="O25:O27"/>
    <mergeCell ref="P25:P27"/>
    <mergeCell ref="R25:R27"/>
    <mergeCell ref="B27:C27"/>
    <mergeCell ref="E27:F27"/>
    <mergeCell ref="H27:I27"/>
    <mergeCell ref="B16:C16"/>
    <mergeCell ref="E16:F16"/>
    <mergeCell ref="H16:I16"/>
    <mergeCell ref="J16:J17"/>
    <mergeCell ref="K16:K17"/>
    <mergeCell ref="L16:L17"/>
    <mergeCell ref="J18:J24"/>
    <mergeCell ref="K18:K24"/>
    <mergeCell ref="L18:L24"/>
    <mergeCell ref="AL13:AL24"/>
    <mergeCell ref="AM13:AM24"/>
    <mergeCell ref="AN13:AN24"/>
    <mergeCell ref="AO13:AO24"/>
    <mergeCell ref="AP13:AP24"/>
    <mergeCell ref="AQ13:AQ24"/>
    <mergeCell ref="AF13:AF24"/>
    <mergeCell ref="AG13:AG24"/>
    <mergeCell ref="AH13:AH24"/>
    <mergeCell ref="AI13:AI24"/>
    <mergeCell ref="AJ13:AJ24"/>
    <mergeCell ref="AK13:AK24"/>
    <mergeCell ref="Z13:Z24"/>
    <mergeCell ref="AA13:AA24"/>
    <mergeCell ref="AB13:AB24"/>
    <mergeCell ref="AC13:AC24"/>
    <mergeCell ref="AD13:AD24"/>
    <mergeCell ref="AE13:AE24"/>
    <mergeCell ref="R13:R24"/>
    <mergeCell ref="S13:S24"/>
    <mergeCell ref="T13:T15"/>
    <mergeCell ref="W13:W24"/>
    <mergeCell ref="X13:X24"/>
    <mergeCell ref="Y13:Y24"/>
    <mergeCell ref="T18:T24"/>
    <mergeCell ref="U18:U24"/>
    <mergeCell ref="V18:V24"/>
    <mergeCell ref="T16:T17"/>
    <mergeCell ref="U16:U17"/>
    <mergeCell ref="V16:V17"/>
    <mergeCell ref="J13:J15"/>
    <mergeCell ref="K13:K15"/>
    <mergeCell ref="L13:L15"/>
    <mergeCell ref="M13:M15"/>
    <mergeCell ref="N13:N14"/>
    <mergeCell ref="O13:O24"/>
    <mergeCell ref="P13:P24"/>
    <mergeCell ref="Q13:Q15"/>
    <mergeCell ref="V7:V9"/>
    <mergeCell ref="P7:P9"/>
    <mergeCell ref="Q7:Q9"/>
    <mergeCell ref="R7:R9"/>
    <mergeCell ref="S7:S9"/>
    <mergeCell ref="T7:T9"/>
    <mergeCell ref="U7:U9"/>
    <mergeCell ref="J7:J9"/>
    <mergeCell ref="K7:K9"/>
    <mergeCell ref="M18:M24"/>
    <mergeCell ref="N18:N24"/>
    <mergeCell ref="Q18:Q24"/>
    <mergeCell ref="M16:M17"/>
    <mergeCell ref="N16:N17"/>
    <mergeCell ref="Q16:Q17"/>
    <mergeCell ref="L7:L9"/>
    <mergeCell ref="M7:M9"/>
    <mergeCell ref="N7:N9"/>
    <mergeCell ref="O7:O9"/>
    <mergeCell ref="A1:AO4"/>
    <mergeCell ref="A5:M6"/>
    <mergeCell ref="N5:AQ5"/>
    <mergeCell ref="Y6:AM6"/>
    <mergeCell ref="A7:A9"/>
    <mergeCell ref="B7:C9"/>
    <mergeCell ref="D7:D9"/>
    <mergeCell ref="E7:F9"/>
    <mergeCell ref="G7:G9"/>
    <mergeCell ref="H7:I9"/>
    <mergeCell ref="AN7:AN9"/>
    <mergeCell ref="AQ7:AQ9"/>
    <mergeCell ref="X7:X9"/>
    <mergeCell ref="Y7:Z7"/>
    <mergeCell ref="AA7:AD7"/>
    <mergeCell ref="AE7:AJ7"/>
    <mergeCell ref="AK7:AM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AP111"/>
  <sheetViews>
    <sheetView showGridLines="0" topLeftCell="J1" zoomScale="60" zoomScaleNormal="60" workbookViewId="0">
      <selection activeCell="T7" sqref="T7:T8"/>
    </sheetView>
  </sheetViews>
  <sheetFormatPr baseColWidth="10" defaultColWidth="11.42578125" defaultRowHeight="12" x14ac:dyDescent="0.2"/>
  <cols>
    <col min="1" max="1" width="15.42578125" style="1850" hidden="1" customWidth="1"/>
    <col min="2" max="2" width="6.42578125" style="1850" hidden="1" customWidth="1"/>
    <col min="3" max="3" width="13.5703125" style="1850" hidden="1" customWidth="1"/>
    <col min="4" max="4" width="15.5703125" style="1850" hidden="1" customWidth="1"/>
    <col min="5" max="5" width="6.42578125" style="1850" hidden="1" customWidth="1"/>
    <col min="6" max="6" width="11.85546875" style="1850" hidden="1" customWidth="1"/>
    <col min="7" max="7" width="14.7109375" style="1850" hidden="1" customWidth="1"/>
    <col min="8" max="8" width="6.42578125" style="1850" hidden="1" customWidth="1"/>
    <col min="9" max="9" width="18.85546875" style="1850" hidden="1" customWidth="1"/>
    <col min="10" max="10" width="15.85546875" style="1850" customWidth="1"/>
    <col min="11" max="11" width="37.42578125" style="1850" customWidth="1"/>
    <col min="12" max="12" width="42.42578125" style="1850" customWidth="1"/>
    <col min="13" max="13" width="23.28515625" style="1850" customWidth="1"/>
    <col min="14" max="14" width="34.85546875" style="1850" customWidth="1"/>
    <col min="15" max="15" width="33.42578125" style="1850" customWidth="1"/>
    <col min="16" max="16" width="30.85546875" style="1850" customWidth="1"/>
    <col min="17" max="17" width="15.140625" style="1850" customWidth="1"/>
    <col min="18" max="18" width="30.140625" style="1850" customWidth="1"/>
    <col min="19" max="19" width="42.85546875" style="1850" customWidth="1"/>
    <col min="20" max="20" width="46.28515625" style="1850" customWidth="1"/>
    <col min="21" max="21" width="35.140625" style="1850" customWidth="1"/>
    <col min="22" max="22" width="28.42578125" style="1923" customWidth="1"/>
    <col min="23" max="23" width="14.5703125" style="1850" customWidth="1"/>
    <col min="24" max="24" width="22.85546875" style="1850" customWidth="1"/>
    <col min="25" max="26" width="10.85546875" style="1850" customWidth="1"/>
    <col min="27" max="27" width="10.140625" style="1850" customWidth="1"/>
    <col min="28" max="28" width="9" style="1850" customWidth="1"/>
    <col min="29" max="29" width="10.42578125" style="1850" customWidth="1"/>
    <col min="30" max="30" width="9.42578125" style="1850" customWidth="1"/>
    <col min="31" max="31" width="7.85546875" style="1850" customWidth="1"/>
    <col min="32" max="32" width="8.7109375" style="1850" customWidth="1"/>
    <col min="33" max="36" width="7.85546875" style="1850" customWidth="1"/>
    <col min="37" max="39" width="9" style="1850" customWidth="1"/>
    <col min="40" max="40" width="10.42578125" style="1850" customWidth="1"/>
    <col min="41" max="41" width="38.28515625" style="1850" customWidth="1"/>
    <col min="42" max="42" width="24.42578125" style="1850" customWidth="1"/>
    <col min="43" max="43" width="6.42578125" style="1850" customWidth="1"/>
    <col min="44" max="55" width="14.85546875" style="1850" customWidth="1"/>
    <col min="56" max="16384" width="11.42578125" style="1850"/>
  </cols>
  <sheetData>
    <row r="1" spans="1:42" ht="18" customHeight="1" x14ac:dyDescent="0.2">
      <c r="A1" s="2275" t="s">
        <v>2529</v>
      </c>
      <c r="B1" s="2276"/>
      <c r="C1" s="2276"/>
      <c r="D1" s="2276"/>
      <c r="E1" s="2276"/>
      <c r="F1" s="2276"/>
      <c r="G1" s="2276"/>
      <c r="H1" s="2276"/>
      <c r="I1" s="2276"/>
      <c r="J1" s="2276"/>
      <c r="K1" s="2276"/>
      <c r="L1" s="2276"/>
      <c r="M1" s="2276"/>
      <c r="N1" s="2276"/>
      <c r="O1" s="2276"/>
      <c r="P1" s="2276"/>
      <c r="Q1" s="2276"/>
      <c r="R1" s="2276"/>
      <c r="S1" s="2276"/>
      <c r="T1" s="2276"/>
      <c r="U1" s="2276"/>
      <c r="V1" s="2276"/>
      <c r="W1" s="2276"/>
      <c r="X1" s="2276"/>
      <c r="Y1" s="2276"/>
      <c r="Z1" s="2276"/>
      <c r="AA1" s="2276"/>
      <c r="AB1" s="2276"/>
      <c r="AC1" s="2276"/>
      <c r="AD1" s="2276"/>
      <c r="AE1" s="2276"/>
      <c r="AF1" s="2276"/>
      <c r="AG1" s="2276"/>
      <c r="AH1" s="2276"/>
      <c r="AI1" s="2276"/>
      <c r="AJ1" s="2276"/>
      <c r="AK1" s="2276"/>
      <c r="AL1" s="2276"/>
      <c r="AM1" s="2276"/>
      <c r="AN1" s="2276"/>
      <c r="AO1" s="2276"/>
      <c r="AP1" s="1714" t="s">
        <v>2</v>
      </c>
    </row>
    <row r="2" spans="1:42" ht="18" customHeight="1" x14ac:dyDescent="0.2">
      <c r="A2" s="2277"/>
      <c r="B2" s="2352"/>
      <c r="C2" s="2352"/>
      <c r="D2" s="2352"/>
      <c r="E2" s="2352"/>
      <c r="F2" s="2352"/>
      <c r="G2" s="2352"/>
      <c r="H2" s="2352"/>
      <c r="I2" s="2352"/>
      <c r="J2" s="2352"/>
      <c r="K2" s="2352"/>
      <c r="L2" s="2352"/>
      <c r="M2" s="2352"/>
      <c r="N2" s="2352"/>
      <c r="O2" s="2352"/>
      <c r="P2" s="2352"/>
      <c r="Q2" s="2352"/>
      <c r="R2" s="2352"/>
      <c r="S2" s="2352"/>
      <c r="T2" s="2352"/>
      <c r="U2" s="2352"/>
      <c r="V2" s="2352"/>
      <c r="W2" s="2352"/>
      <c r="X2" s="2352"/>
      <c r="Y2" s="2352"/>
      <c r="Z2" s="2352"/>
      <c r="AA2" s="2352"/>
      <c r="AB2" s="2352"/>
      <c r="AC2" s="2352"/>
      <c r="AD2" s="2352"/>
      <c r="AE2" s="2352"/>
      <c r="AF2" s="2352"/>
      <c r="AG2" s="2352"/>
      <c r="AH2" s="2352"/>
      <c r="AI2" s="2352"/>
      <c r="AJ2" s="2352"/>
      <c r="AK2" s="2352"/>
      <c r="AL2" s="2352"/>
      <c r="AM2" s="2352"/>
      <c r="AN2" s="2352"/>
      <c r="AO2" s="2352"/>
      <c r="AP2" s="1715">
        <v>6</v>
      </c>
    </row>
    <row r="3" spans="1:42" ht="18" customHeight="1" x14ac:dyDescent="0.2">
      <c r="A3" s="2277"/>
      <c r="B3" s="2352"/>
      <c r="C3" s="2352"/>
      <c r="D3" s="2352"/>
      <c r="E3" s="2352"/>
      <c r="F3" s="2352"/>
      <c r="G3" s="2352"/>
      <c r="H3" s="2352"/>
      <c r="I3" s="2352"/>
      <c r="J3" s="2352"/>
      <c r="K3" s="2352"/>
      <c r="L3" s="2352"/>
      <c r="M3" s="2352"/>
      <c r="N3" s="2352"/>
      <c r="O3" s="2352"/>
      <c r="P3" s="2352"/>
      <c r="Q3" s="2352"/>
      <c r="R3" s="2352"/>
      <c r="S3" s="2352"/>
      <c r="T3" s="2352"/>
      <c r="U3" s="2352"/>
      <c r="V3" s="2352"/>
      <c r="W3" s="2352"/>
      <c r="X3" s="2352"/>
      <c r="Y3" s="2352"/>
      <c r="Z3" s="2352"/>
      <c r="AA3" s="2352"/>
      <c r="AB3" s="2352"/>
      <c r="AC3" s="2352"/>
      <c r="AD3" s="2352"/>
      <c r="AE3" s="2352"/>
      <c r="AF3" s="2352"/>
      <c r="AG3" s="2352"/>
      <c r="AH3" s="2352"/>
      <c r="AI3" s="2352"/>
      <c r="AJ3" s="2352"/>
      <c r="AK3" s="2352"/>
      <c r="AL3" s="2352"/>
      <c r="AM3" s="2352"/>
      <c r="AN3" s="2352"/>
      <c r="AO3" s="2352"/>
      <c r="AP3" s="1716" t="s">
        <v>6</v>
      </c>
    </row>
    <row r="4" spans="1:42" s="1851" customFormat="1" ht="18" customHeight="1" x14ac:dyDescent="0.2">
      <c r="A4" s="2279"/>
      <c r="B4" s="2280"/>
      <c r="C4" s="2280"/>
      <c r="D4" s="2280"/>
      <c r="E4" s="2280"/>
      <c r="F4" s="2280"/>
      <c r="G4" s="2280"/>
      <c r="H4" s="2280"/>
      <c r="I4" s="2280"/>
      <c r="J4" s="2280"/>
      <c r="K4" s="2280"/>
      <c r="L4" s="2280"/>
      <c r="M4" s="2280"/>
      <c r="N4" s="2280"/>
      <c r="O4" s="2280"/>
      <c r="P4" s="2280"/>
      <c r="Q4" s="2280"/>
      <c r="R4" s="2280"/>
      <c r="S4" s="2280"/>
      <c r="T4" s="2280"/>
      <c r="U4" s="2280"/>
      <c r="V4" s="2280"/>
      <c r="W4" s="2280"/>
      <c r="X4" s="2280"/>
      <c r="Y4" s="2280"/>
      <c r="Z4" s="2280"/>
      <c r="AA4" s="2280"/>
      <c r="AB4" s="2280"/>
      <c r="AC4" s="2280"/>
      <c r="AD4" s="2280"/>
      <c r="AE4" s="2280"/>
      <c r="AF4" s="2280"/>
      <c r="AG4" s="2280"/>
      <c r="AH4" s="2280"/>
      <c r="AI4" s="2280"/>
      <c r="AJ4" s="2280"/>
      <c r="AK4" s="2280"/>
      <c r="AL4" s="2280"/>
      <c r="AM4" s="2280"/>
      <c r="AN4" s="2280"/>
      <c r="AO4" s="2280"/>
      <c r="AP4" s="1717" t="s">
        <v>184</v>
      </c>
    </row>
    <row r="5" spans="1:42" ht="36" customHeight="1" x14ac:dyDescent="0.2">
      <c r="A5" s="2353" t="s">
        <v>9</v>
      </c>
      <c r="B5" s="2285"/>
      <c r="C5" s="2285"/>
      <c r="D5" s="2285"/>
      <c r="E5" s="2285"/>
      <c r="F5" s="2285"/>
      <c r="G5" s="2285"/>
      <c r="H5" s="2285"/>
      <c r="I5" s="2285"/>
      <c r="J5" s="2285"/>
      <c r="K5" s="2285"/>
      <c r="L5" s="2285"/>
      <c r="M5" s="2285"/>
      <c r="N5" s="2354"/>
      <c r="O5" s="2354"/>
      <c r="P5" s="2354"/>
      <c r="Q5" s="2354"/>
      <c r="R5" s="2354"/>
      <c r="S5" s="2354"/>
      <c r="T5" s="2354"/>
      <c r="U5" s="2354"/>
      <c r="V5" s="2354"/>
      <c r="W5" s="2354"/>
      <c r="X5" s="2354"/>
      <c r="Y5" s="2354"/>
      <c r="Z5" s="2354"/>
      <c r="AA5" s="2354"/>
      <c r="AB5" s="2354"/>
      <c r="AC5" s="2354"/>
      <c r="AD5" s="2354"/>
      <c r="AE5" s="2354"/>
      <c r="AF5" s="2354"/>
      <c r="AG5" s="2354"/>
      <c r="AH5" s="2354"/>
      <c r="AI5" s="2354"/>
      <c r="AJ5" s="2354"/>
      <c r="AK5" s="2354"/>
      <c r="AL5" s="2354"/>
      <c r="AM5" s="2354"/>
      <c r="AN5" s="2354"/>
      <c r="AO5" s="2354"/>
      <c r="AP5" s="2355"/>
    </row>
    <row r="6" spans="1:42" ht="28.5" customHeight="1" thickBot="1" x14ac:dyDescent="0.25">
      <c r="A6" s="2353"/>
      <c r="B6" s="2285"/>
      <c r="C6" s="2285"/>
      <c r="D6" s="2285"/>
      <c r="E6" s="2285"/>
      <c r="F6" s="2285"/>
      <c r="G6" s="2285"/>
      <c r="H6" s="2285"/>
      <c r="I6" s="2285"/>
      <c r="J6" s="2285"/>
      <c r="K6" s="2285"/>
      <c r="L6" s="2285"/>
      <c r="M6" s="2285"/>
      <c r="N6" s="2354"/>
      <c r="O6" s="2354"/>
      <c r="P6" s="2354"/>
      <c r="Q6" s="2354"/>
      <c r="R6" s="2354"/>
      <c r="S6" s="2354"/>
      <c r="T6" s="2354"/>
      <c r="U6" s="2354"/>
      <c r="V6" s="2354"/>
      <c r="W6" s="2354"/>
      <c r="X6" s="2356"/>
      <c r="Y6" s="250"/>
      <c r="Z6" s="250"/>
      <c r="AA6" s="250"/>
      <c r="AB6" s="250"/>
      <c r="AC6" s="250"/>
      <c r="AD6" s="250"/>
      <c r="AE6" s="250"/>
      <c r="AF6" s="250"/>
      <c r="AG6" s="250"/>
      <c r="AH6" s="250"/>
      <c r="AI6" s="250"/>
      <c r="AJ6" s="250"/>
      <c r="AK6" s="250"/>
      <c r="AL6" s="250"/>
      <c r="AM6" s="250"/>
      <c r="AN6" s="250"/>
      <c r="AO6" s="250"/>
      <c r="AP6" s="1852"/>
    </row>
    <row r="7" spans="1:42" s="1854" customFormat="1" ht="31.5" customHeight="1" x14ac:dyDescent="0.2">
      <c r="A7" s="2357" t="s">
        <v>12</v>
      </c>
      <c r="B7" s="2358" t="s">
        <v>13</v>
      </c>
      <c r="C7" s="2358"/>
      <c r="D7" s="2358" t="s">
        <v>12</v>
      </c>
      <c r="E7" s="2358" t="s">
        <v>14</v>
      </c>
      <c r="F7" s="2358"/>
      <c r="G7" s="2358" t="s">
        <v>12</v>
      </c>
      <c r="H7" s="2358" t="s">
        <v>15</v>
      </c>
      <c r="I7" s="2358"/>
      <c r="J7" s="2358" t="s">
        <v>12</v>
      </c>
      <c r="K7" s="2358" t="s">
        <v>16</v>
      </c>
      <c r="L7" s="2358" t="s">
        <v>17</v>
      </c>
      <c r="M7" s="2364" t="s">
        <v>18</v>
      </c>
      <c r="N7" s="2358" t="s">
        <v>19</v>
      </c>
      <c r="O7" s="2271" t="s">
        <v>185</v>
      </c>
      <c r="P7" s="2358" t="s">
        <v>10</v>
      </c>
      <c r="Q7" s="2358" t="s">
        <v>21</v>
      </c>
      <c r="R7" s="2358" t="s">
        <v>22</v>
      </c>
      <c r="S7" s="2358" t="s">
        <v>23</v>
      </c>
      <c r="T7" s="2358" t="s">
        <v>24</v>
      </c>
      <c r="U7" s="2358" t="s">
        <v>25</v>
      </c>
      <c r="V7" s="2364" t="s">
        <v>22</v>
      </c>
      <c r="W7" s="2271" t="s">
        <v>12</v>
      </c>
      <c r="X7" s="2358" t="s">
        <v>26</v>
      </c>
      <c r="Y7" s="2366" t="s">
        <v>27</v>
      </c>
      <c r="Z7" s="2367"/>
      <c r="AA7" s="2359" t="s">
        <v>28</v>
      </c>
      <c r="AB7" s="2360"/>
      <c r="AC7" s="2360"/>
      <c r="AD7" s="2360"/>
      <c r="AE7" s="2368" t="s">
        <v>29</v>
      </c>
      <c r="AF7" s="2369"/>
      <c r="AG7" s="2369"/>
      <c r="AH7" s="2369"/>
      <c r="AI7" s="2369"/>
      <c r="AJ7" s="2369"/>
      <c r="AK7" s="2359" t="s">
        <v>30</v>
      </c>
      <c r="AL7" s="2360"/>
      <c r="AM7" s="2360"/>
      <c r="AN7" s="2361" t="s">
        <v>31</v>
      </c>
      <c r="AO7" s="1853"/>
      <c r="AP7" s="2363" t="s">
        <v>34</v>
      </c>
    </row>
    <row r="8" spans="1:42" s="1854" customFormat="1" ht="129.75" customHeight="1" x14ac:dyDescent="0.2">
      <c r="A8" s="2357"/>
      <c r="B8" s="2358"/>
      <c r="C8" s="2358"/>
      <c r="D8" s="2358"/>
      <c r="E8" s="2358"/>
      <c r="F8" s="2358"/>
      <c r="G8" s="2358"/>
      <c r="H8" s="2358"/>
      <c r="I8" s="2358"/>
      <c r="J8" s="2358"/>
      <c r="K8" s="2358"/>
      <c r="L8" s="2358"/>
      <c r="M8" s="2365"/>
      <c r="N8" s="2358"/>
      <c r="O8" s="2272"/>
      <c r="P8" s="2358"/>
      <c r="Q8" s="2358"/>
      <c r="R8" s="2358"/>
      <c r="S8" s="2358"/>
      <c r="T8" s="2358"/>
      <c r="U8" s="2358"/>
      <c r="V8" s="2365"/>
      <c r="W8" s="2272"/>
      <c r="X8" s="2358"/>
      <c r="Y8" s="1653" t="s">
        <v>35</v>
      </c>
      <c r="Z8" s="1654" t="s">
        <v>36</v>
      </c>
      <c r="AA8" s="1653" t="s">
        <v>37</v>
      </c>
      <c r="AB8" s="1653" t="s">
        <v>137</v>
      </c>
      <c r="AC8" s="1653" t="s">
        <v>138</v>
      </c>
      <c r="AD8" s="1653" t="s">
        <v>139</v>
      </c>
      <c r="AE8" s="1653" t="s">
        <v>41</v>
      </c>
      <c r="AF8" s="1653" t="s">
        <v>42</v>
      </c>
      <c r="AG8" s="1653" t="s">
        <v>43</v>
      </c>
      <c r="AH8" s="1653" t="s">
        <v>44</v>
      </c>
      <c r="AI8" s="1653" t="s">
        <v>45</v>
      </c>
      <c r="AJ8" s="1653" t="s">
        <v>46</v>
      </c>
      <c r="AK8" s="1653" t="s">
        <v>47</v>
      </c>
      <c r="AL8" s="1653" t="s">
        <v>48</v>
      </c>
      <c r="AM8" s="1653" t="s">
        <v>49</v>
      </c>
      <c r="AN8" s="2362"/>
      <c r="AO8" s="2055" t="s">
        <v>624</v>
      </c>
      <c r="AP8" s="2363"/>
    </row>
    <row r="9" spans="1:42" ht="15.75" x14ac:dyDescent="0.2">
      <c r="A9" s="1855">
        <v>1</v>
      </c>
      <c r="B9" s="254" t="s">
        <v>1707</v>
      </c>
      <c r="C9" s="158"/>
      <c r="D9" s="158"/>
      <c r="E9" s="158"/>
      <c r="F9" s="1856"/>
      <c r="G9" s="1856"/>
      <c r="H9" s="1856"/>
      <c r="I9" s="1856"/>
      <c r="J9" s="1856"/>
      <c r="K9" s="1856"/>
      <c r="L9" s="1856"/>
      <c r="M9" s="1856"/>
      <c r="N9" s="1856"/>
      <c r="O9" s="1856"/>
      <c r="P9" s="1856"/>
      <c r="Q9" s="1856"/>
      <c r="R9" s="1856"/>
      <c r="S9" s="1856"/>
      <c r="T9" s="1856"/>
      <c r="U9" s="1856"/>
      <c r="V9" s="1857"/>
      <c r="W9" s="1856"/>
      <c r="X9" s="1856"/>
      <c r="Y9" s="1856"/>
      <c r="Z9" s="1856"/>
      <c r="AA9" s="1856"/>
      <c r="AB9" s="1856"/>
      <c r="AC9" s="1856"/>
      <c r="AD9" s="1856"/>
      <c r="AE9" s="1856"/>
      <c r="AF9" s="1856"/>
      <c r="AG9" s="1856"/>
      <c r="AH9" s="1856"/>
      <c r="AI9" s="1856"/>
      <c r="AJ9" s="1856"/>
      <c r="AK9" s="1856"/>
      <c r="AL9" s="1856"/>
      <c r="AM9" s="1856"/>
      <c r="AN9" s="1856"/>
      <c r="AO9" s="1856"/>
      <c r="AP9" s="1858"/>
    </row>
    <row r="10" spans="1:42" ht="15.75" x14ac:dyDescent="0.2">
      <c r="A10" s="2379"/>
      <c r="B10" s="2381"/>
      <c r="C10" s="2382"/>
      <c r="D10" s="1280">
        <v>1</v>
      </c>
      <c r="E10" s="273" t="s">
        <v>2281</v>
      </c>
      <c r="F10" s="1859"/>
      <c r="G10" s="1860"/>
      <c r="H10" s="1859"/>
      <c r="I10" s="1859"/>
      <c r="J10" s="1859"/>
      <c r="K10" s="1859"/>
      <c r="L10" s="1859"/>
      <c r="M10" s="1859"/>
      <c r="N10" s="1859"/>
      <c r="O10" s="1859"/>
      <c r="P10" s="1859"/>
      <c r="Q10" s="1859"/>
      <c r="R10" s="1859"/>
      <c r="S10" s="1859"/>
      <c r="T10" s="1859"/>
      <c r="U10" s="1859"/>
      <c r="V10" s="1861"/>
      <c r="W10" s="1859"/>
      <c r="X10" s="1859"/>
      <c r="Y10" s="1859"/>
      <c r="Z10" s="1859"/>
      <c r="AA10" s="1859"/>
      <c r="AB10" s="1859"/>
      <c r="AC10" s="1859"/>
      <c r="AD10" s="1859"/>
      <c r="AE10" s="1859"/>
      <c r="AF10" s="1859"/>
      <c r="AG10" s="1859"/>
      <c r="AH10" s="1859"/>
      <c r="AI10" s="1859"/>
      <c r="AJ10" s="1859"/>
      <c r="AK10" s="1859"/>
      <c r="AL10" s="1859"/>
      <c r="AM10" s="1859"/>
      <c r="AN10" s="1859"/>
      <c r="AO10" s="1859"/>
      <c r="AP10" s="1862"/>
    </row>
    <row r="11" spans="1:42" ht="15.75" x14ac:dyDescent="0.2">
      <c r="A11" s="2380"/>
      <c r="B11" s="2333"/>
      <c r="C11" s="2339"/>
      <c r="D11" s="196"/>
      <c r="E11" s="2381"/>
      <c r="F11" s="2382"/>
      <c r="G11" s="1454">
        <v>2</v>
      </c>
      <c r="H11" s="190" t="s">
        <v>2282</v>
      </c>
      <c r="I11" s="1863"/>
      <c r="J11" s="1864"/>
      <c r="K11" s="1864"/>
      <c r="L11" s="1864"/>
      <c r="M11" s="1864"/>
      <c r="N11" s="1864"/>
      <c r="O11" s="1864"/>
      <c r="P11" s="1864"/>
      <c r="Q11" s="1864"/>
      <c r="R11" s="1864"/>
      <c r="S11" s="1864"/>
      <c r="T11" s="1864"/>
      <c r="U11" s="1864"/>
      <c r="V11" s="1865"/>
      <c r="W11" s="1864"/>
      <c r="X11" s="1864"/>
      <c r="Y11" s="1864"/>
      <c r="Z11" s="1864"/>
      <c r="AA11" s="1864"/>
      <c r="AB11" s="1864"/>
      <c r="AC11" s="1864"/>
      <c r="AD11" s="1864"/>
      <c r="AE11" s="1864"/>
      <c r="AF11" s="1864"/>
      <c r="AG11" s="1864"/>
      <c r="AH11" s="1864"/>
      <c r="AI11" s="1864"/>
      <c r="AJ11" s="1864"/>
      <c r="AK11" s="1864"/>
      <c r="AL11" s="1864"/>
      <c r="AM11" s="1864"/>
      <c r="AN11" s="1864"/>
      <c r="AO11" s="1864"/>
      <c r="AP11" s="1866"/>
    </row>
    <row r="12" spans="1:42" ht="15" customHeight="1" x14ac:dyDescent="0.2">
      <c r="A12" s="193"/>
      <c r="B12" s="194"/>
      <c r="C12" s="194"/>
      <c r="D12" s="1867"/>
      <c r="E12" s="659"/>
      <c r="F12" s="659"/>
      <c r="G12" s="1868"/>
      <c r="H12" s="2370"/>
      <c r="I12" s="2371"/>
      <c r="J12" s="2372">
        <v>9</v>
      </c>
      <c r="K12" s="2375" t="s">
        <v>2283</v>
      </c>
      <c r="L12" s="2337" t="s">
        <v>2284</v>
      </c>
      <c r="M12" s="2299">
        <v>5</v>
      </c>
      <c r="N12" s="1869"/>
      <c r="O12" s="2378" t="s">
        <v>2285</v>
      </c>
      <c r="P12" s="2375" t="s">
        <v>2286</v>
      </c>
      <c r="Q12" s="2387">
        <v>1</v>
      </c>
      <c r="R12" s="2390">
        <f>SUM(V12:V19)</f>
        <v>1267157549</v>
      </c>
      <c r="S12" s="2375" t="s">
        <v>2287</v>
      </c>
      <c r="T12" s="2393" t="s">
        <v>2288</v>
      </c>
      <c r="U12" s="2337" t="s">
        <v>2289</v>
      </c>
      <c r="V12" s="2400">
        <f>1074750000+3800000+182015432+6592117</f>
        <v>1267157549</v>
      </c>
      <c r="W12" s="2403" t="s">
        <v>2130</v>
      </c>
      <c r="X12" s="2378" t="s">
        <v>2290</v>
      </c>
      <c r="Y12" s="2383">
        <v>292684</v>
      </c>
      <c r="Z12" s="2383">
        <v>282326</v>
      </c>
      <c r="AA12" s="2383">
        <v>135912</v>
      </c>
      <c r="AB12" s="2383">
        <v>45122</v>
      </c>
      <c r="AC12" s="2383">
        <v>307101</v>
      </c>
      <c r="AD12" s="2383">
        <v>86875</v>
      </c>
      <c r="AE12" s="2383">
        <v>2145</v>
      </c>
      <c r="AF12" s="2383">
        <v>12718</v>
      </c>
      <c r="AG12" s="2383">
        <v>26</v>
      </c>
      <c r="AH12" s="2383">
        <v>37</v>
      </c>
      <c r="AI12" s="2383">
        <v>0</v>
      </c>
      <c r="AJ12" s="2383">
        <v>0</v>
      </c>
      <c r="AK12" s="2383">
        <v>53164</v>
      </c>
      <c r="AL12" s="2383">
        <v>16982</v>
      </c>
      <c r="AM12" s="2383">
        <v>60016</v>
      </c>
      <c r="AN12" s="2383">
        <f>Y12+Z12</f>
        <v>575010</v>
      </c>
      <c r="AO12" s="2298" t="s">
        <v>2291</v>
      </c>
      <c r="AP12" s="2396" t="s">
        <v>2292</v>
      </c>
    </row>
    <row r="13" spans="1:42" ht="15" customHeight="1" x14ac:dyDescent="0.2">
      <c r="A13" s="193"/>
      <c r="B13" s="2333"/>
      <c r="C13" s="2339"/>
      <c r="D13" s="1867"/>
      <c r="E13" s="2397"/>
      <c r="F13" s="2398"/>
      <c r="G13" s="1867"/>
      <c r="H13" s="2397"/>
      <c r="I13" s="2398"/>
      <c r="J13" s="2373"/>
      <c r="K13" s="2376"/>
      <c r="L13" s="2318"/>
      <c r="M13" s="2336"/>
      <c r="N13" s="2399" t="s">
        <v>2293</v>
      </c>
      <c r="O13" s="2373"/>
      <c r="P13" s="2376"/>
      <c r="Q13" s="2388"/>
      <c r="R13" s="2391"/>
      <c r="S13" s="2376"/>
      <c r="T13" s="2394"/>
      <c r="U13" s="2318"/>
      <c r="V13" s="2401"/>
      <c r="W13" s="2384"/>
      <c r="X13" s="2373"/>
      <c r="Y13" s="2383"/>
      <c r="Z13" s="2383"/>
      <c r="AA13" s="2383"/>
      <c r="AB13" s="2383"/>
      <c r="AC13" s="2383"/>
      <c r="AD13" s="2383"/>
      <c r="AE13" s="2383"/>
      <c r="AF13" s="2383"/>
      <c r="AG13" s="2383"/>
      <c r="AH13" s="2383"/>
      <c r="AI13" s="2383"/>
      <c r="AJ13" s="2383"/>
      <c r="AK13" s="2383"/>
      <c r="AL13" s="2383"/>
      <c r="AM13" s="2383"/>
      <c r="AN13" s="2383"/>
      <c r="AO13" s="2298"/>
      <c r="AP13" s="2396"/>
    </row>
    <row r="14" spans="1:42" ht="15" customHeight="1" x14ac:dyDescent="0.2">
      <c r="A14" s="193"/>
      <c r="B14" s="194"/>
      <c r="C14" s="194"/>
      <c r="D14" s="1867"/>
      <c r="E14" s="659"/>
      <c r="F14" s="659"/>
      <c r="G14" s="1867"/>
      <c r="H14" s="659"/>
      <c r="I14" s="1870"/>
      <c r="J14" s="2373"/>
      <c r="K14" s="2376"/>
      <c r="L14" s="2318"/>
      <c r="M14" s="2336"/>
      <c r="N14" s="2399"/>
      <c r="O14" s="2373"/>
      <c r="P14" s="2376"/>
      <c r="Q14" s="2388"/>
      <c r="R14" s="2391"/>
      <c r="S14" s="2376"/>
      <c r="T14" s="2394"/>
      <c r="U14" s="2318"/>
      <c r="V14" s="2401"/>
      <c r="W14" s="2385">
        <v>27</v>
      </c>
      <c r="X14" s="2373" t="s">
        <v>2294</v>
      </c>
      <c r="Y14" s="2383"/>
      <c r="Z14" s="2383"/>
      <c r="AA14" s="2383"/>
      <c r="AB14" s="2383"/>
      <c r="AC14" s="2383"/>
      <c r="AD14" s="2383"/>
      <c r="AE14" s="2383"/>
      <c r="AF14" s="2383"/>
      <c r="AG14" s="2383"/>
      <c r="AH14" s="2383"/>
      <c r="AI14" s="2383"/>
      <c r="AJ14" s="2383"/>
      <c r="AK14" s="2383"/>
      <c r="AL14" s="2383"/>
      <c r="AM14" s="2383"/>
      <c r="AN14" s="2383"/>
      <c r="AO14" s="2298"/>
      <c r="AP14" s="2396"/>
    </row>
    <row r="15" spans="1:42" ht="15" customHeight="1" x14ac:dyDescent="0.2">
      <c r="A15" s="193"/>
      <c r="B15" s="194"/>
      <c r="C15" s="194"/>
      <c r="D15" s="1867"/>
      <c r="E15" s="659"/>
      <c r="F15" s="659"/>
      <c r="G15" s="1867"/>
      <c r="H15" s="659"/>
      <c r="I15" s="1870"/>
      <c r="J15" s="2373"/>
      <c r="K15" s="2376"/>
      <c r="L15" s="2318"/>
      <c r="M15" s="2336"/>
      <c r="N15" s="2399" t="s">
        <v>2295</v>
      </c>
      <c r="O15" s="2373"/>
      <c r="P15" s="2376"/>
      <c r="Q15" s="2388"/>
      <c r="R15" s="2391"/>
      <c r="S15" s="2376"/>
      <c r="T15" s="2395"/>
      <c r="U15" s="2318"/>
      <c r="V15" s="2401"/>
      <c r="W15" s="2385"/>
      <c r="X15" s="2373"/>
      <c r="Y15" s="2383"/>
      <c r="Z15" s="2383"/>
      <c r="AA15" s="2383"/>
      <c r="AB15" s="2383"/>
      <c r="AC15" s="2383"/>
      <c r="AD15" s="2383"/>
      <c r="AE15" s="2383"/>
      <c r="AF15" s="2383"/>
      <c r="AG15" s="2383"/>
      <c r="AH15" s="2383"/>
      <c r="AI15" s="2383"/>
      <c r="AJ15" s="2383"/>
      <c r="AK15" s="2383"/>
      <c r="AL15" s="2383"/>
      <c r="AM15" s="2383"/>
      <c r="AN15" s="2383"/>
      <c r="AO15" s="2298"/>
      <c r="AP15" s="2396"/>
    </row>
    <row r="16" spans="1:42" ht="15" customHeight="1" x14ac:dyDescent="0.2">
      <c r="A16" s="193"/>
      <c r="B16" s="194"/>
      <c r="C16" s="194"/>
      <c r="D16" s="1867"/>
      <c r="E16" s="659"/>
      <c r="F16" s="659"/>
      <c r="G16" s="1867"/>
      <c r="H16" s="659"/>
      <c r="I16" s="1870"/>
      <c r="J16" s="2373"/>
      <c r="K16" s="2376"/>
      <c r="L16" s="2318"/>
      <c r="M16" s="2336"/>
      <c r="N16" s="2399"/>
      <c r="O16" s="2373"/>
      <c r="P16" s="2376"/>
      <c r="Q16" s="2388"/>
      <c r="R16" s="2391"/>
      <c r="S16" s="2376"/>
      <c r="T16" s="2375" t="s">
        <v>2296</v>
      </c>
      <c r="U16" s="2318"/>
      <c r="V16" s="2401"/>
      <c r="W16" s="2384" t="s">
        <v>2297</v>
      </c>
      <c r="X16" s="2373" t="s">
        <v>2298</v>
      </c>
      <c r="Y16" s="2383"/>
      <c r="Z16" s="2383"/>
      <c r="AA16" s="2383"/>
      <c r="AB16" s="2383"/>
      <c r="AC16" s="2383"/>
      <c r="AD16" s="2383"/>
      <c r="AE16" s="2383"/>
      <c r="AF16" s="2383"/>
      <c r="AG16" s="2383"/>
      <c r="AH16" s="2383"/>
      <c r="AI16" s="2383"/>
      <c r="AJ16" s="2383"/>
      <c r="AK16" s="2383"/>
      <c r="AL16" s="2383"/>
      <c r="AM16" s="2383"/>
      <c r="AN16" s="2383"/>
      <c r="AO16" s="2298"/>
      <c r="AP16" s="2396"/>
    </row>
    <row r="17" spans="1:42" ht="15" customHeight="1" x14ac:dyDescent="0.2">
      <c r="A17" s="193"/>
      <c r="B17" s="194"/>
      <c r="C17" s="194"/>
      <c r="D17" s="1867"/>
      <c r="E17" s="659"/>
      <c r="F17" s="659"/>
      <c r="G17" s="1867"/>
      <c r="H17" s="659"/>
      <c r="I17" s="1870"/>
      <c r="J17" s="2373"/>
      <c r="K17" s="2376"/>
      <c r="L17" s="2318"/>
      <c r="M17" s="2336"/>
      <c r="N17" s="1871" t="s">
        <v>2299</v>
      </c>
      <c r="O17" s="2373"/>
      <c r="P17" s="2376"/>
      <c r="Q17" s="2388"/>
      <c r="R17" s="2391"/>
      <c r="S17" s="2376"/>
      <c r="T17" s="2376"/>
      <c r="U17" s="2318"/>
      <c r="V17" s="2401"/>
      <c r="W17" s="2384"/>
      <c r="X17" s="2373"/>
      <c r="Y17" s="2383"/>
      <c r="Z17" s="2383"/>
      <c r="AA17" s="2383"/>
      <c r="AB17" s="2383"/>
      <c r="AC17" s="2383"/>
      <c r="AD17" s="2383"/>
      <c r="AE17" s="2383"/>
      <c r="AF17" s="2383"/>
      <c r="AG17" s="2383"/>
      <c r="AH17" s="2383"/>
      <c r="AI17" s="2383"/>
      <c r="AJ17" s="2383"/>
      <c r="AK17" s="2383"/>
      <c r="AL17" s="2383"/>
      <c r="AM17" s="2383"/>
      <c r="AN17" s="2383"/>
      <c r="AO17" s="2298"/>
      <c r="AP17" s="2396"/>
    </row>
    <row r="18" spans="1:42" ht="15" customHeight="1" x14ac:dyDescent="0.2">
      <c r="A18" s="193"/>
      <c r="B18" s="2333"/>
      <c r="C18" s="2333"/>
      <c r="D18" s="1867"/>
      <c r="E18" s="2397"/>
      <c r="F18" s="2397"/>
      <c r="G18" s="1867"/>
      <c r="H18" s="2397"/>
      <c r="I18" s="2398"/>
      <c r="J18" s="2373"/>
      <c r="K18" s="2376"/>
      <c r="L18" s="2318"/>
      <c r="M18" s="2336"/>
      <c r="N18" s="1871" t="s">
        <v>2300</v>
      </c>
      <c r="O18" s="2373"/>
      <c r="P18" s="2376"/>
      <c r="Q18" s="2388"/>
      <c r="R18" s="2391"/>
      <c r="S18" s="2376"/>
      <c r="T18" s="2376"/>
      <c r="U18" s="2318"/>
      <c r="V18" s="2401"/>
      <c r="W18" s="2385">
        <v>90</v>
      </c>
      <c r="X18" s="2373" t="s">
        <v>2301</v>
      </c>
      <c r="Y18" s="2383"/>
      <c r="Z18" s="2383"/>
      <c r="AA18" s="2383"/>
      <c r="AB18" s="2383"/>
      <c r="AC18" s="2383"/>
      <c r="AD18" s="2383"/>
      <c r="AE18" s="2383"/>
      <c r="AF18" s="2383"/>
      <c r="AG18" s="2383"/>
      <c r="AH18" s="2383"/>
      <c r="AI18" s="2383"/>
      <c r="AJ18" s="2383"/>
      <c r="AK18" s="2383"/>
      <c r="AL18" s="2383"/>
      <c r="AM18" s="2383"/>
      <c r="AN18" s="2383"/>
      <c r="AO18" s="2298"/>
      <c r="AP18" s="2396"/>
    </row>
    <row r="19" spans="1:42" ht="16.5" customHeight="1" x14ac:dyDescent="0.2">
      <c r="A19" s="193"/>
      <c r="B19" s="2333"/>
      <c r="C19" s="2333"/>
      <c r="D19" s="1867"/>
      <c r="E19" s="2397"/>
      <c r="F19" s="2397"/>
      <c r="G19" s="1867"/>
      <c r="H19" s="2397"/>
      <c r="I19" s="2398"/>
      <c r="J19" s="2374"/>
      <c r="K19" s="2377"/>
      <c r="L19" s="2319"/>
      <c r="M19" s="2334"/>
      <c r="N19" s="1872"/>
      <c r="O19" s="2374"/>
      <c r="P19" s="2377"/>
      <c r="Q19" s="2389"/>
      <c r="R19" s="2392"/>
      <c r="S19" s="2377"/>
      <c r="T19" s="2377"/>
      <c r="U19" s="2319"/>
      <c r="V19" s="2402"/>
      <c r="W19" s="2386"/>
      <c r="X19" s="2374"/>
      <c r="Y19" s="2383"/>
      <c r="Z19" s="2383"/>
      <c r="AA19" s="2383"/>
      <c r="AB19" s="2383"/>
      <c r="AC19" s="2383"/>
      <c r="AD19" s="2383"/>
      <c r="AE19" s="2383"/>
      <c r="AF19" s="2383"/>
      <c r="AG19" s="2383"/>
      <c r="AH19" s="2383"/>
      <c r="AI19" s="2383"/>
      <c r="AJ19" s="2383"/>
      <c r="AK19" s="2383"/>
      <c r="AL19" s="2383"/>
      <c r="AM19" s="2383"/>
      <c r="AN19" s="2383"/>
      <c r="AO19" s="2298"/>
      <c r="AP19" s="2396"/>
    </row>
    <row r="20" spans="1:42" ht="32.25" customHeight="1" x14ac:dyDescent="0.2">
      <c r="A20" s="193"/>
      <c r="B20" s="194"/>
      <c r="C20" s="194"/>
      <c r="D20" s="1867"/>
      <c r="E20" s="659"/>
      <c r="F20" s="659"/>
      <c r="G20" s="1867"/>
      <c r="H20" s="2397"/>
      <c r="I20" s="2398"/>
      <c r="J20" s="2404">
        <v>9</v>
      </c>
      <c r="K20" s="2405" t="s">
        <v>2283</v>
      </c>
      <c r="L20" s="2337" t="s">
        <v>2284</v>
      </c>
      <c r="M20" s="2301">
        <v>5</v>
      </c>
      <c r="N20" s="1869"/>
      <c r="O20" s="2372" t="s">
        <v>2302</v>
      </c>
      <c r="P20" s="2405" t="s">
        <v>2303</v>
      </c>
      <c r="Q20" s="2409">
        <v>1</v>
      </c>
      <c r="R20" s="2410">
        <f>+V20+V24</f>
        <v>827033704</v>
      </c>
      <c r="S20" s="2405" t="s">
        <v>2304</v>
      </c>
      <c r="T20" s="2393" t="s">
        <v>2305</v>
      </c>
      <c r="U20" s="2411" t="s">
        <v>2289</v>
      </c>
      <c r="V20" s="2400">
        <f>646081112+54317072+126635520</f>
        <v>827033704</v>
      </c>
      <c r="W20" s="2414">
        <v>27</v>
      </c>
      <c r="X20" s="2406" t="s">
        <v>2290</v>
      </c>
      <c r="Y20" s="2383">
        <v>292684</v>
      </c>
      <c r="Z20" s="2383">
        <v>282326</v>
      </c>
      <c r="AA20" s="2383">
        <v>135912</v>
      </c>
      <c r="AB20" s="2383">
        <v>45122</v>
      </c>
      <c r="AC20" s="2383">
        <v>307101</v>
      </c>
      <c r="AD20" s="2383">
        <v>86875</v>
      </c>
      <c r="AE20" s="2383">
        <v>2145</v>
      </c>
      <c r="AF20" s="2383">
        <v>12718</v>
      </c>
      <c r="AG20" s="2383">
        <v>26</v>
      </c>
      <c r="AH20" s="2383">
        <v>37</v>
      </c>
      <c r="AI20" s="2383">
        <v>0</v>
      </c>
      <c r="AJ20" s="2383">
        <v>0</v>
      </c>
      <c r="AK20" s="2383">
        <v>53164</v>
      </c>
      <c r="AL20" s="2383">
        <v>16982</v>
      </c>
      <c r="AM20" s="2383">
        <v>60013</v>
      </c>
      <c r="AN20" s="2383">
        <f>Y20+Z20</f>
        <v>575010</v>
      </c>
      <c r="AO20" s="2298" t="s">
        <v>2291</v>
      </c>
      <c r="AP20" s="2396" t="s">
        <v>2292</v>
      </c>
    </row>
    <row r="21" spans="1:42" ht="32.25" customHeight="1" x14ac:dyDescent="0.2">
      <c r="A21" s="193"/>
      <c r="B21" s="2333"/>
      <c r="C21" s="2333"/>
      <c r="D21" s="1867"/>
      <c r="E21" s="2397"/>
      <c r="F21" s="2397"/>
      <c r="G21" s="1867"/>
      <c r="H21" s="2397"/>
      <c r="I21" s="2398"/>
      <c r="J21" s="2404"/>
      <c r="K21" s="2405"/>
      <c r="L21" s="2318"/>
      <c r="M21" s="2301"/>
      <c r="N21" s="2399" t="s">
        <v>2306</v>
      </c>
      <c r="O21" s="2372"/>
      <c r="P21" s="2405"/>
      <c r="Q21" s="2409"/>
      <c r="R21" s="2410"/>
      <c r="S21" s="2405"/>
      <c r="T21" s="2394"/>
      <c r="U21" s="2412"/>
      <c r="V21" s="2401"/>
      <c r="W21" s="2385"/>
      <c r="X21" s="2407"/>
      <c r="Y21" s="2383"/>
      <c r="Z21" s="2383"/>
      <c r="AA21" s="2383"/>
      <c r="AB21" s="2383"/>
      <c r="AC21" s="2383"/>
      <c r="AD21" s="2383"/>
      <c r="AE21" s="2383"/>
      <c r="AF21" s="2383"/>
      <c r="AG21" s="2383"/>
      <c r="AH21" s="2383"/>
      <c r="AI21" s="2383"/>
      <c r="AJ21" s="2383"/>
      <c r="AK21" s="2383"/>
      <c r="AL21" s="2383"/>
      <c r="AM21" s="2383"/>
      <c r="AN21" s="2383"/>
      <c r="AO21" s="2298"/>
      <c r="AP21" s="2396"/>
    </row>
    <row r="22" spans="1:42" ht="32.25" customHeight="1" x14ac:dyDescent="0.2">
      <c r="A22" s="193"/>
      <c r="B22" s="194"/>
      <c r="C22" s="194"/>
      <c r="D22" s="1867"/>
      <c r="E22" s="659"/>
      <c r="F22" s="659"/>
      <c r="G22" s="1867"/>
      <c r="H22" s="659"/>
      <c r="I22" s="1870"/>
      <c r="J22" s="2404"/>
      <c r="K22" s="2405"/>
      <c r="L22" s="2318"/>
      <c r="M22" s="2301"/>
      <c r="N22" s="2399"/>
      <c r="O22" s="2372"/>
      <c r="P22" s="2405"/>
      <c r="Q22" s="2409"/>
      <c r="R22" s="2410"/>
      <c r="S22" s="2405"/>
      <c r="T22" s="2394"/>
      <c r="U22" s="2412"/>
      <c r="V22" s="2401"/>
      <c r="W22" s="2385"/>
      <c r="X22" s="2407"/>
      <c r="Y22" s="2383"/>
      <c r="Z22" s="2383"/>
      <c r="AA22" s="2383"/>
      <c r="AB22" s="2383"/>
      <c r="AC22" s="2383"/>
      <c r="AD22" s="2383"/>
      <c r="AE22" s="2383"/>
      <c r="AF22" s="2383"/>
      <c r="AG22" s="2383"/>
      <c r="AH22" s="2383"/>
      <c r="AI22" s="2383"/>
      <c r="AJ22" s="2383"/>
      <c r="AK22" s="2383"/>
      <c r="AL22" s="2383"/>
      <c r="AM22" s="2383"/>
      <c r="AN22" s="2383"/>
      <c r="AO22" s="2298"/>
      <c r="AP22" s="2396"/>
    </row>
    <row r="23" spans="1:42" ht="32.25" customHeight="1" x14ac:dyDescent="0.2">
      <c r="A23" s="193"/>
      <c r="B23" s="194"/>
      <c r="C23" s="194"/>
      <c r="D23" s="1867"/>
      <c r="E23" s="659"/>
      <c r="F23" s="659"/>
      <c r="G23" s="1867"/>
      <c r="H23" s="659"/>
      <c r="I23" s="1870"/>
      <c r="J23" s="2404"/>
      <c r="K23" s="2405"/>
      <c r="L23" s="2318"/>
      <c r="M23" s="2301"/>
      <c r="N23" s="2399"/>
      <c r="O23" s="2372"/>
      <c r="P23" s="2405"/>
      <c r="Q23" s="2409"/>
      <c r="R23" s="2410"/>
      <c r="S23" s="2405"/>
      <c r="T23" s="2395"/>
      <c r="U23" s="2412"/>
      <c r="V23" s="2401"/>
      <c r="W23" s="2385"/>
      <c r="X23" s="2407"/>
      <c r="Y23" s="2383"/>
      <c r="Z23" s="2383"/>
      <c r="AA23" s="2383"/>
      <c r="AB23" s="2383"/>
      <c r="AC23" s="2383"/>
      <c r="AD23" s="2383"/>
      <c r="AE23" s="2383"/>
      <c r="AF23" s="2383"/>
      <c r="AG23" s="2383"/>
      <c r="AH23" s="2383"/>
      <c r="AI23" s="2383"/>
      <c r="AJ23" s="2383"/>
      <c r="AK23" s="2383"/>
      <c r="AL23" s="2383"/>
      <c r="AM23" s="2383"/>
      <c r="AN23" s="2383"/>
      <c r="AO23" s="2298"/>
      <c r="AP23" s="2396"/>
    </row>
    <row r="24" spans="1:42" ht="15" customHeight="1" x14ac:dyDescent="0.2">
      <c r="A24" s="193"/>
      <c r="B24" s="194"/>
      <c r="C24" s="194"/>
      <c r="D24" s="1867"/>
      <c r="E24" s="659"/>
      <c r="F24" s="659"/>
      <c r="G24" s="1867"/>
      <c r="H24" s="659"/>
      <c r="I24" s="1870"/>
      <c r="J24" s="2404"/>
      <c r="K24" s="2405"/>
      <c r="L24" s="2318"/>
      <c r="M24" s="2301"/>
      <c r="N24" s="2399" t="s">
        <v>2307</v>
      </c>
      <c r="O24" s="2372"/>
      <c r="P24" s="2405"/>
      <c r="Q24" s="2409"/>
      <c r="R24" s="2410"/>
      <c r="S24" s="2405"/>
      <c r="T24" s="2375" t="s">
        <v>2308</v>
      </c>
      <c r="U24" s="2412"/>
      <c r="V24" s="2401"/>
      <c r="W24" s="2385">
        <v>82</v>
      </c>
      <c r="X24" s="2407" t="s">
        <v>2309</v>
      </c>
      <c r="Y24" s="2383"/>
      <c r="Z24" s="2383"/>
      <c r="AA24" s="2383"/>
      <c r="AB24" s="2383"/>
      <c r="AC24" s="2383"/>
      <c r="AD24" s="2383"/>
      <c r="AE24" s="2383"/>
      <c r="AF24" s="2383"/>
      <c r="AG24" s="2383"/>
      <c r="AH24" s="2383"/>
      <c r="AI24" s="2383"/>
      <c r="AJ24" s="2383"/>
      <c r="AK24" s="2383"/>
      <c r="AL24" s="2383"/>
      <c r="AM24" s="2383"/>
      <c r="AN24" s="2383"/>
      <c r="AO24" s="2298"/>
      <c r="AP24" s="2396"/>
    </row>
    <row r="25" spans="1:42" ht="15" customHeight="1" x14ac:dyDescent="0.2">
      <c r="A25" s="193"/>
      <c r="B25" s="194"/>
      <c r="C25" s="194"/>
      <c r="D25" s="1867"/>
      <c r="E25" s="659"/>
      <c r="F25" s="659"/>
      <c r="G25" s="1867"/>
      <c r="H25" s="659"/>
      <c r="I25" s="1870"/>
      <c r="J25" s="2404"/>
      <c r="K25" s="2405"/>
      <c r="L25" s="2318"/>
      <c r="M25" s="2301"/>
      <c r="N25" s="2399"/>
      <c r="O25" s="2372"/>
      <c r="P25" s="2405"/>
      <c r="Q25" s="2409"/>
      <c r="R25" s="2410"/>
      <c r="S25" s="2405"/>
      <c r="T25" s="2376"/>
      <c r="U25" s="2412"/>
      <c r="V25" s="2401"/>
      <c r="W25" s="2385"/>
      <c r="X25" s="2407"/>
      <c r="Y25" s="2383"/>
      <c r="Z25" s="2383"/>
      <c r="AA25" s="2383"/>
      <c r="AB25" s="2383"/>
      <c r="AC25" s="2383"/>
      <c r="AD25" s="2383"/>
      <c r="AE25" s="2383"/>
      <c r="AF25" s="2383"/>
      <c r="AG25" s="2383"/>
      <c r="AH25" s="2383"/>
      <c r="AI25" s="2383"/>
      <c r="AJ25" s="2383"/>
      <c r="AK25" s="2383"/>
      <c r="AL25" s="2383"/>
      <c r="AM25" s="2383"/>
      <c r="AN25" s="2383"/>
      <c r="AO25" s="2298"/>
      <c r="AP25" s="2396"/>
    </row>
    <row r="26" spans="1:42" ht="15" customHeight="1" x14ac:dyDescent="0.2">
      <c r="A26" s="193"/>
      <c r="B26" s="2333"/>
      <c r="C26" s="2333"/>
      <c r="D26" s="1867"/>
      <c r="E26" s="2397"/>
      <c r="F26" s="2397"/>
      <c r="G26" s="1867"/>
      <c r="H26" s="2397"/>
      <c r="I26" s="2398"/>
      <c r="J26" s="2404"/>
      <c r="K26" s="2405"/>
      <c r="L26" s="2318"/>
      <c r="M26" s="2301"/>
      <c r="N26" s="1872"/>
      <c r="O26" s="2372"/>
      <c r="P26" s="2405"/>
      <c r="Q26" s="2409"/>
      <c r="R26" s="2410"/>
      <c r="S26" s="2405"/>
      <c r="T26" s="2376"/>
      <c r="U26" s="2412"/>
      <c r="V26" s="2401"/>
      <c r="W26" s="2385"/>
      <c r="X26" s="2407"/>
      <c r="Y26" s="2383"/>
      <c r="Z26" s="2383"/>
      <c r="AA26" s="2383"/>
      <c r="AB26" s="2383"/>
      <c r="AC26" s="2383"/>
      <c r="AD26" s="2383"/>
      <c r="AE26" s="2383"/>
      <c r="AF26" s="2383"/>
      <c r="AG26" s="2383"/>
      <c r="AH26" s="2383"/>
      <c r="AI26" s="2383"/>
      <c r="AJ26" s="2383"/>
      <c r="AK26" s="2383"/>
      <c r="AL26" s="2383"/>
      <c r="AM26" s="2383"/>
      <c r="AN26" s="2383"/>
      <c r="AO26" s="2298"/>
      <c r="AP26" s="2396"/>
    </row>
    <row r="27" spans="1:42" ht="15" customHeight="1" x14ac:dyDescent="0.2">
      <c r="A27" s="193"/>
      <c r="B27" s="2333"/>
      <c r="C27" s="2333"/>
      <c r="D27" s="1867"/>
      <c r="E27" s="2397"/>
      <c r="F27" s="2397"/>
      <c r="G27" s="1867"/>
      <c r="H27" s="2397"/>
      <c r="I27" s="2398"/>
      <c r="J27" s="2404"/>
      <c r="K27" s="2405"/>
      <c r="L27" s="2319"/>
      <c r="M27" s="2301"/>
      <c r="N27" s="1873"/>
      <c r="O27" s="2372"/>
      <c r="P27" s="2405"/>
      <c r="Q27" s="2409"/>
      <c r="R27" s="2410"/>
      <c r="S27" s="2405"/>
      <c r="T27" s="2377"/>
      <c r="U27" s="2413"/>
      <c r="V27" s="2402"/>
      <c r="W27" s="2386"/>
      <c r="X27" s="2408"/>
      <c r="Y27" s="2383"/>
      <c r="Z27" s="2383"/>
      <c r="AA27" s="2383"/>
      <c r="AB27" s="2383"/>
      <c r="AC27" s="2383"/>
      <c r="AD27" s="2383"/>
      <c r="AE27" s="2383"/>
      <c r="AF27" s="2383"/>
      <c r="AG27" s="2383"/>
      <c r="AH27" s="2383"/>
      <c r="AI27" s="2383"/>
      <c r="AJ27" s="2383"/>
      <c r="AK27" s="2383"/>
      <c r="AL27" s="2383"/>
      <c r="AM27" s="2383"/>
      <c r="AN27" s="2383"/>
      <c r="AO27" s="2298"/>
      <c r="AP27" s="2396"/>
    </row>
    <row r="28" spans="1:42" ht="15" customHeight="1" x14ac:dyDescent="0.2">
      <c r="A28" s="193"/>
      <c r="B28" s="194"/>
      <c r="C28" s="194"/>
      <c r="D28" s="1867"/>
      <c r="E28" s="659"/>
      <c r="F28" s="659"/>
      <c r="G28" s="1867"/>
      <c r="H28" s="2397"/>
      <c r="I28" s="2398"/>
      <c r="J28" s="2404">
        <v>10</v>
      </c>
      <c r="K28" s="2405" t="s">
        <v>2310</v>
      </c>
      <c r="L28" s="2337" t="s">
        <v>2311</v>
      </c>
      <c r="M28" s="2298">
        <v>5</v>
      </c>
      <c r="N28" s="2319" t="s">
        <v>2312</v>
      </c>
      <c r="O28" s="2404" t="s">
        <v>2313</v>
      </c>
      <c r="P28" s="2405" t="s">
        <v>2314</v>
      </c>
      <c r="Q28" s="2415">
        <f>SUM(V28)/R28</f>
        <v>1</v>
      </c>
      <c r="R28" s="2410">
        <f>+V28</f>
        <v>80000000</v>
      </c>
      <c r="S28" s="2405" t="s">
        <v>2315</v>
      </c>
      <c r="T28" s="2393" t="s">
        <v>2316</v>
      </c>
      <c r="U28" s="2337" t="s">
        <v>2317</v>
      </c>
      <c r="V28" s="2416">
        <v>80000000</v>
      </c>
      <c r="W28" s="2385">
        <v>27</v>
      </c>
      <c r="X28" s="2373" t="s">
        <v>2290</v>
      </c>
      <c r="Y28" s="2383">
        <v>292684</v>
      </c>
      <c r="Z28" s="2383">
        <v>282326</v>
      </c>
      <c r="AA28" s="2383">
        <v>135912</v>
      </c>
      <c r="AB28" s="2383">
        <v>45122</v>
      </c>
      <c r="AC28" s="2383">
        <v>307101</v>
      </c>
      <c r="AD28" s="2383">
        <v>86875</v>
      </c>
      <c r="AE28" s="2383">
        <v>2145</v>
      </c>
      <c r="AF28" s="2383">
        <v>12718</v>
      </c>
      <c r="AG28" s="2383">
        <v>26</v>
      </c>
      <c r="AH28" s="2383">
        <v>37</v>
      </c>
      <c r="AI28" s="2383">
        <v>0</v>
      </c>
      <c r="AJ28" s="2383">
        <v>0</v>
      </c>
      <c r="AK28" s="2383">
        <v>53164</v>
      </c>
      <c r="AL28" s="2383">
        <v>16982</v>
      </c>
      <c r="AM28" s="2383">
        <v>60010</v>
      </c>
      <c r="AN28" s="2383">
        <f>Y28+Z28</f>
        <v>575010</v>
      </c>
      <c r="AO28" s="2298" t="s">
        <v>2291</v>
      </c>
      <c r="AP28" s="2396" t="s">
        <v>2292</v>
      </c>
    </row>
    <row r="29" spans="1:42" ht="15" customHeight="1" x14ac:dyDescent="0.2">
      <c r="A29" s="193"/>
      <c r="B29" s="2333"/>
      <c r="C29" s="2333"/>
      <c r="D29" s="1867"/>
      <c r="E29" s="2397"/>
      <c r="F29" s="2397"/>
      <c r="G29" s="1867"/>
      <c r="H29" s="2397"/>
      <c r="I29" s="2398"/>
      <c r="J29" s="2404"/>
      <c r="K29" s="2405"/>
      <c r="L29" s="2318"/>
      <c r="M29" s="2298"/>
      <c r="N29" s="2300"/>
      <c r="O29" s="2404"/>
      <c r="P29" s="2405"/>
      <c r="Q29" s="2415"/>
      <c r="R29" s="2410"/>
      <c r="S29" s="2405"/>
      <c r="T29" s="2394"/>
      <c r="U29" s="2318"/>
      <c r="V29" s="2416"/>
      <c r="W29" s="2385"/>
      <c r="X29" s="2373"/>
      <c r="Y29" s="2383"/>
      <c r="Z29" s="2383"/>
      <c r="AA29" s="2383"/>
      <c r="AB29" s="2383"/>
      <c r="AC29" s="2383"/>
      <c r="AD29" s="2383"/>
      <c r="AE29" s="2383"/>
      <c r="AF29" s="2383"/>
      <c r="AG29" s="2383"/>
      <c r="AH29" s="2383"/>
      <c r="AI29" s="2383"/>
      <c r="AJ29" s="2383"/>
      <c r="AK29" s="2383"/>
      <c r="AL29" s="2383"/>
      <c r="AM29" s="2383"/>
      <c r="AN29" s="2383"/>
      <c r="AO29" s="2298"/>
      <c r="AP29" s="2396"/>
    </row>
    <row r="30" spans="1:42" ht="15" customHeight="1" x14ac:dyDescent="0.2">
      <c r="A30" s="193"/>
      <c r="B30" s="194"/>
      <c r="C30" s="194"/>
      <c r="D30" s="1867"/>
      <c r="E30" s="659"/>
      <c r="F30" s="659"/>
      <c r="G30" s="1867"/>
      <c r="H30" s="659"/>
      <c r="I30" s="1870"/>
      <c r="J30" s="2404"/>
      <c r="K30" s="2405"/>
      <c r="L30" s="2318"/>
      <c r="M30" s="2298"/>
      <c r="N30" s="2300"/>
      <c r="O30" s="2404"/>
      <c r="P30" s="2405"/>
      <c r="Q30" s="2415"/>
      <c r="R30" s="2410"/>
      <c r="S30" s="2405"/>
      <c r="T30" s="2394"/>
      <c r="U30" s="2318"/>
      <c r="V30" s="2416"/>
      <c r="W30" s="2385"/>
      <c r="X30" s="2373"/>
      <c r="Y30" s="2383"/>
      <c r="Z30" s="2383"/>
      <c r="AA30" s="2383"/>
      <c r="AB30" s="2383"/>
      <c r="AC30" s="2383"/>
      <c r="AD30" s="2383"/>
      <c r="AE30" s="2383"/>
      <c r="AF30" s="2383"/>
      <c r="AG30" s="2383"/>
      <c r="AH30" s="2383"/>
      <c r="AI30" s="2383"/>
      <c r="AJ30" s="2383"/>
      <c r="AK30" s="2383"/>
      <c r="AL30" s="2383"/>
      <c r="AM30" s="2383"/>
      <c r="AN30" s="2383"/>
      <c r="AO30" s="2298"/>
      <c r="AP30" s="2396"/>
    </row>
    <row r="31" spans="1:42" ht="15" customHeight="1" x14ac:dyDescent="0.2">
      <c r="A31" s="193"/>
      <c r="B31" s="194"/>
      <c r="C31" s="194"/>
      <c r="D31" s="1867"/>
      <c r="E31" s="659"/>
      <c r="F31" s="659"/>
      <c r="G31" s="1867"/>
      <c r="H31" s="659"/>
      <c r="I31" s="1870"/>
      <c r="J31" s="2404"/>
      <c r="K31" s="2405"/>
      <c r="L31" s="2318"/>
      <c r="M31" s="2298"/>
      <c r="N31" s="2300"/>
      <c r="O31" s="2404"/>
      <c r="P31" s="2405"/>
      <c r="Q31" s="2415"/>
      <c r="R31" s="2410"/>
      <c r="S31" s="2405"/>
      <c r="T31" s="2395"/>
      <c r="U31" s="2318"/>
      <c r="V31" s="2416"/>
      <c r="W31" s="2385"/>
      <c r="X31" s="2373"/>
      <c r="Y31" s="2383"/>
      <c r="Z31" s="2383"/>
      <c r="AA31" s="2383"/>
      <c r="AB31" s="2383"/>
      <c r="AC31" s="2383"/>
      <c r="AD31" s="2383"/>
      <c r="AE31" s="2383"/>
      <c r="AF31" s="2383"/>
      <c r="AG31" s="2383"/>
      <c r="AH31" s="2383"/>
      <c r="AI31" s="2383"/>
      <c r="AJ31" s="2383"/>
      <c r="AK31" s="2383"/>
      <c r="AL31" s="2383"/>
      <c r="AM31" s="2383"/>
      <c r="AN31" s="2383"/>
      <c r="AO31" s="2298"/>
      <c r="AP31" s="2396"/>
    </row>
    <row r="32" spans="1:42" ht="15" customHeight="1" x14ac:dyDescent="0.2">
      <c r="A32" s="193"/>
      <c r="B32" s="194"/>
      <c r="C32" s="194"/>
      <c r="D32" s="1867"/>
      <c r="E32" s="659"/>
      <c r="F32" s="659"/>
      <c r="G32" s="1867"/>
      <c r="H32" s="659"/>
      <c r="I32" s="1870"/>
      <c r="J32" s="2404"/>
      <c r="K32" s="2405"/>
      <c r="L32" s="2318"/>
      <c r="M32" s="2298"/>
      <c r="N32" s="2300"/>
      <c r="O32" s="2404"/>
      <c r="P32" s="2405"/>
      <c r="Q32" s="2415"/>
      <c r="R32" s="2410"/>
      <c r="S32" s="2405"/>
      <c r="T32" s="2405" t="s">
        <v>2318</v>
      </c>
      <c r="U32" s="2318"/>
      <c r="V32" s="2416"/>
      <c r="W32" s="2385"/>
      <c r="X32" s="2373"/>
      <c r="Y32" s="2383"/>
      <c r="Z32" s="2383"/>
      <c r="AA32" s="2383"/>
      <c r="AB32" s="2383"/>
      <c r="AC32" s="2383"/>
      <c r="AD32" s="2383"/>
      <c r="AE32" s="2383"/>
      <c r="AF32" s="2383"/>
      <c r="AG32" s="2383"/>
      <c r="AH32" s="2383"/>
      <c r="AI32" s="2383"/>
      <c r="AJ32" s="2383"/>
      <c r="AK32" s="2383"/>
      <c r="AL32" s="2383"/>
      <c r="AM32" s="2383"/>
      <c r="AN32" s="2383"/>
      <c r="AO32" s="2298"/>
      <c r="AP32" s="2396"/>
    </row>
    <row r="33" spans="1:42" ht="15" customHeight="1" x14ac:dyDescent="0.2">
      <c r="A33" s="193"/>
      <c r="B33" s="194"/>
      <c r="C33" s="194"/>
      <c r="D33" s="1867"/>
      <c r="E33" s="659"/>
      <c r="F33" s="659"/>
      <c r="G33" s="1867"/>
      <c r="H33" s="659"/>
      <c r="I33" s="1870"/>
      <c r="J33" s="2404"/>
      <c r="K33" s="2405"/>
      <c r="L33" s="2318"/>
      <c r="M33" s="2298"/>
      <c r="N33" s="2300"/>
      <c r="O33" s="2404"/>
      <c r="P33" s="2405"/>
      <c r="Q33" s="2415"/>
      <c r="R33" s="2410"/>
      <c r="S33" s="2405"/>
      <c r="T33" s="2405"/>
      <c r="U33" s="2318"/>
      <c r="V33" s="2416"/>
      <c r="W33" s="2385"/>
      <c r="X33" s="2373"/>
      <c r="Y33" s="2383"/>
      <c r="Z33" s="2383"/>
      <c r="AA33" s="2383"/>
      <c r="AB33" s="2383"/>
      <c r="AC33" s="2383"/>
      <c r="AD33" s="2383"/>
      <c r="AE33" s="2383"/>
      <c r="AF33" s="2383"/>
      <c r="AG33" s="2383"/>
      <c r="AH33" s="2383"/>
      <c r="AI33" s="2383"/>
      <c r="AJ33" s="2383"/>
      <c r="AK33" s="2383"/>
      <c r="AL33" s="2383"/>
      <c r="AM33" s="2383"/>
      <c r="AN33" s="2383"/>
      <c r="AO33" s="2298"/>
      <c r="AP33" s="2396"/>
    </row>
    <row r="34" spans="1:42" ht="15" customHeight="1" x14ac:dyDescent="0.2">
      <c r="A34" s="193"/>
      <c r="B34" s="2333"/>
      <c r="C34" s="2333"/>
      <c r="D34" s="1867"/>
      <c r="E34" s="2397"/>
      <c r="F34" s="2397"/>
      <c r="G34" s="1867"/>
      <c r="H34" s="2397"/>
      <c r="I34" s="2398"/>
      <c r="J34" s="2404"/>
      <c r="K34" s="2405"/>
      <c r="L34" s="2318"/>
      <c r="M34" s="2298"/>
      <c r="N34" s="2300"/>
      <c r="O34" s="2404"/>
      <c r="P34" s="2405"/>
      <c r="Q34" s="2415"/>
      <c r="R34" s="2410"/>
      <c r="S34" s="2405"/>
      <c r="T34" s="2405"/>
      <c r="U34" s="2318"/>
      <c r="V34" s="2416"/>
      <c r="W34" s="2385"/>
      <c r="X34" s="2373"/>
      <c r="Y34" s="2383"/>
      <c r="Z34" s="2383"/>
      <c r="AA34" s="2383"/>
      <c r="AB34" s="2383"/>
      <c r="AC34" s="2383"/>
      <c r="AD34" s="2383"/>
      <c r="AE34" s="2383"/>
      <c r="AF34" s="2383"/>
      <c r="AG34" s="2383"/>
      <c r="AH34" s="2383"/>
      <c r="AI34" s="2383"/>
      <c r="AJ34" s="2383"/>
      <c r="AK34" s="2383"/>
      <c r="AL34" s="2383"/>
      <c r="AM34" s="2383"/>
      <c r="AN34" s="2383"/>
      <c r="AO34" s="2298"/>
      <c r="AP34" s="2396"/>
    </row>
    <row r="35" spans="1:42" ht="15" customHeight="1" x14ac:dyDescent="0.2">
      <c r="A35" s="193"/>
      <c r="B35" s="2333"/>
      <c r="C35" s="2333"/>
      <c r="D35" s="1867"/>
      <c r="E35" s="2397"/>
      <c r="F35" s="2397"/>
      <c r="G35" s="1867"/>
      <c r="H35" s="2397"/>
      <c r="I35" s="2398"/>
      <c r="J35" s="2404"/>
      <c r="K35" s="2405"/>
      <c r="L35" s="2319"/>
      <c r="M35" s="2298"/>
      <c r="N35" s="2300"/>
      <c r="O35" s="2404"/>
      <c r="P35" s="2405"/>
      <c r="Q35" s="2415"/>
      <c r="R35" s="2410"/>
      <c r="S35" s="2405"/>
      <c r="T35" s="2405"/>
      <c r="U35" s="2319"/>
      <c r="V35" s="2417"/>
      <c r="W35" s="2386"/>
      <c r="X35" s="2374"/>
      <c r="Y35" s="2383"/>
      <c r="Z35" s="2383"/>
      <c r="AA35" s="2383"/>
      <c r="AB35" s="2383"/>
      <c r="AC35" s="2383"/>
      <c r="AD35" s="2383"/>
      <c r="AE35" s="2383"/>
      <c r="AF35" s="2383"/>
      <c r="AG35" s="2383"/>
      <c r="AH35" s="2383"/>
      <c r="AI35" s="2383"/>
      <c r="AJ35" s="2383"/>
      <c r="AK35" s="2383"/>
      <c r="AL35" s="2383"/>
      <c r="AM35" s="2383"/>
      <c r="AN35" s="2383"/>
      <c r="AO35" s="2298"/>
      <c r="AP35" s="2396"/>
    </row>
    <row r="36" spans="1:42" ht="15" customHeight="1" x14ac:dyDescent="0.2">
      <c r="A36" s="193"/>
      <c r="B36" s="194"/>
      <c r="C36" s="194"/>
      <c r="D36" s="1867"/>
      <c r="E36" s="659"/>
      <c r="F36" s="659"/>
      <c r="G36" s="1867"/>
      <c r="H36" s="2397"/>
      <c r="I36" s="2398"/>
      <c r="J36" s="2404">
        <v>11</v>
      </c>
      <c r="K36" s="2405" t="s">
        <v>2319</v>
      </c>
      <c r="L36" s="2337" t="s">
        <v>2320</v>
      </c>
      <c r="M36" s="2298">
        <v>1</v>
      </c>
      <c r="N36" s="2300" t="s">
        <v>2321</v>
      </c>
      <c r="O36" s="2404" t="s">
        <v>2322</v>
      </c>
      <c r="P36" s="2405" t="s">
        <v>2323</v>
      </c>
      <c r="Q36" s="2415">
        <f>SUM(V36)/R36</f>
        <v>1</v>
      </c>
      <c r="R36" s="2410">
        <f>+V36</f>
        <v>312000000</v>
      </c>
      <c r="S36" s="2405" t="s">
        <v>2324</v>
      </c>
      <c r="T36" s="2393" t="s">
        <v>2325</v>
      </c>
      <c r="U36" s="2337" t="s">
        <v>2326</v>
      </c>
      <c r="V36" s="2418">
        <v>312000000</v>
      </c>
      <c r="W36" s="2414">
        <v>27</v>
      </c>
      <c r="X36" s="2378" t="s">
        <v>2290</v>
      </c>
      <c r="Y36" s="2383">
        <v>292684</v>
      </c>
      <c r="Z36" s="2383">
        <v>282326</v>
      </c>
      <c r="AA36" s="2383">
        <v>135912</v>
      </c>
      <c r="AB36" s="2383">
        <v>45122</v>
      </c>
      <c r="AC36" s="2383">
        <v>307101</v>
      </c>
      <c r="AD36" s="2383">
        <v>86875</v>
      </c>
      <c r="AE36" s="2383">
        <v>2145</v>
      </c>
      <c r="AF36" s="2383">
        <v>12718</v>
      </c>
      <c r="AG36" s="2383">
        <v>26</v>
      </c>
      <c r="AH36" s="2383">
        <v>37</v>
      </c>
      <c r="AI36" s="2383">
        <v>0</v>
      </c>
      <c r="AJ36" s="2383">
        <v>0</v>
      </c>
      <c r="AK36" s="2383">
        <v>53164</v>
      </c>
      <c r="AL36" s="2383">
        <v>16982</v>
      </c>
      <c r="AM36" s="2383">
        <v>60007</v>
      </c>
      <c r="AN36" s="2383">
        <f>Y36+Z36</f>
        <v>575010</v>
      </c>
      <c r="AO36" s="2298" t="s">
        <v>2291</v>
      </c>
      <c r="AP36" s="2396" t="s">
        <v>2292</v>
      </c>
    </row>
    <row r="37" spans="1:42" ht="15" customHeight="1" x14ac:dyDescent="0.2">
      <c r="A37" s="193"/>
      <c r="B37" s="2333"/>
      <c r="C37" s="2333"/>
      <c r="D37" s="1867"/>
      <c r="E37" s="2397"/>
      <c r="F37" s="2397"/>
      <c r="G37" s="1867"/>
      <c r="H37" s="2397"/>
      <c r="I37" s="2398"/>
      <c r="J37" s="2404"/>
      <c r="K37" s="2405"/>
      <c r="L37" s="2318"/>
      <c r="M37" s="2298"/>
      <c r="N37" s="2300"/>
      <c r="O37" s="2404"/>
      <c r="P37" s="2405"/>
      <c r="Q37" s="2415"/>
      <c r="R37" s="2410"/>
      <c r="S37" s="2405"/>
      <c r="T37" s="2394"/>
      <c r="U37" s="2318"/>
      <c r="V37" s="2416"/>
      <c r="W37" s="2385"/>
      <c r="X37" s="2373"/>
      <c r="Y37" s="2383"/>
      <c r="Z37" s="2383"/>
      <c r="AA37" s="2383"/>
      <c r="AB37" s="2383"/>
      <c r="AC37" s="2383"/>
      <c r="AD37" s="2383"/>
      <c r="AE37" s="2383"/>
      <c r="AF37" s="2383"/>
      <c r="AG37" s="2383"/>
      <c r="AH37" s="2383"/>
      <c r="AI37" s="2383"/>
      <c r="AJ37" s="2383"/>
      <c r="AK37" s="2383"/>
      <c r="AL37" s="2383"/>
      <c r="AM37" s="2383"/>
      <c r="AN37" s="2383"/>
      <c r="AO37" s="2298"/>
      <c r="AP37" s="2396"/>
    </row>
    <row r="38" spans="1:42" ht="15" customHeight="1" x14ac:dyDescent="0.2">
      <c r="A38" s="193"/>
      <c r="B38" s="194"/>
      <c r="C38" s="194"/>
      <c r="D38" s="1867"/>
      <c r="E38" s="659"/>
      <c r="F38" s="659"/>
      <c r="G38" s="1867"/>
      <c r="H38" s="659"/>
      <c r="I38" s="1870"/>
      <c r="J38" s="2404"/>
      <c r="K38" s="2405"/>
      <c r="L38" s="2318"/>
      <c r="M38" s="2298"/>
      <c r="N38" s="2300"/>
      <c r="O38" s="2404"/>
      <c r="P38" s="2405"/>
      <c r="Q38" s="2415"/>
      <c r="R38" s="2410"/>
      <c r="S38" s="2405"/>
      <c r="T38" s="2394"/>
      <c r="U38" s="2318"/>
      <c r="V38" s="2416"/>
      <c r="W38" s="2385"/>
      <c r="X38" s="2373"/>
      <c r="Y38" s="2383"/>
      <c r="Z38" s="2383"/>
      <c r="AA38" s="2383"/>
      <c r="AB38" s="2383"/>
      <c r="AC38" s="2383"/>
      <c r="AD38" s="2383"/>
      <c r="AE38" s="2383"/>
      <c r="AF38" s="2383"/>
      <c r="AG38" s="2383"/>
      <c r="AH38" s="2383"/>
      <c r="AI38" s="2383"/>
      <c r="AJ38" s="2383"/>
      <c r="AK38" s="2383"/>
      <c r="AL38" s="2383"/>
      <c r="AM38" s="2383"/>
      <c r="AN38" s="2383"/>
      <c r="AO38" s="2298"/>
      <c r="AP38" s="2396"/>
    </row>
    <row r="39" spans="1:42" ht="15" customHeight="1" x14ac:dyDescent="0.2">
      <c r="A39" s="193"/>
      <c r="B39" s="194"/>
      <c r="C39" s="194"/>
      <c r="D39" s="1867"/>
      <c r="E39" s="659"/>
      <c r="F39" s="659"/>
      <c r="G39" s="1867"/>
      <c r="H39" s="659"/>
      <c r="I39" s="1870"/>
      <c r="J39" s="2404"/>
      <c r="K39" s="2405"/>
      <c r="L39" s="2318"/>
      <c r="M39" s="2298"/>
      <c r="N39" s="2300"/>
      <c r="O39" s="2404"/>
      <c r="P39" s="2405"/>
      <c r="Q39" s="2415"/>
      <c r="R39" s="2410"/>
      <c r="S39" s="2405"/>
      <c r="T39" s="2394"/>
      <c r="U39" s="2318"/>
      <c r="V39" s="2416"/>
      <c r="W39" s="2385"/>
      <c r="X39" s="2373"/>
      <c r="Y39" s="2383"/>
      <c r="Z39" s="2383"/>
      <c r="AA39" s="2383"/>
      <c r="AB39" s="2383"/>
      <c r="AC39" s="2383"/>
      <c r="AD39" s="2383"/>
      <c r="AE39" s="2383"/>
      <c r="AF39" s="2383"/>
      <c r="AG39" s="2383"/>
      <c r="AH39" s="2383"/>
      <c r="AI39" s="2383"/>
      <c r="AJ39" s="2383"/>
      <c r="AK39" s="2383"/>
      <c r="AL39" s="2383"/>
      <c r="AM39" s="2383"/>
      <c r="AN39" s="2383"/>
      <c r="AO39" s="2298"/>
      <c r="AP39" s="2396"/>
    </row>
    <row r="40" spans="1:42" ht="15" customHeight="1" x14ac:dyDescent="0.2">
      <c r="A40" s="193"/>
      <c r="B40" s="194"/>
      <c r="C40" s="194"/>
      <c r="D40" s="1867"/>
      <c r="E40" s="659"/>
      <c r="F40" s="659"/>
      <c r="G40" s="1867"/>
      <c r="H40" s="659"/>
      <c r="I40" s="1870"/>
      <c r="J40" s="2404"/>
      <c r="K40" s="2405"/>
      <c r="L40" s="2318"/>
      <c r="M40" s="2298"/>
      <c r="N40" s="2300"/>
      <c r="O40" s="2404"/>
      <c r="P40" s="2405"/>
      <c r="Q40" s="2415"/>
      <c r="R40" s="2410"/>
      <c r="S40" s="2405"/>
      <c r="T40" s="2394"/>
      <c r="U40" s="2318"/>
      <c r="V40" s="2416"/>
      <c r="W40" s="2385"/>
      <c r="X40" s="2373"/>
      <c r="Y40" s="2383"/>
      <c r="Z40" s="2383"/>
      <c r="AA40" s="2383"/>
      <c r="AB40" s="2383"/>
      <c r="AC40" s="2383"/>
      <c r="AD40" s="2383"/>
      <c r="AE40" s="2383"/>
      <c r="AF40" s="2383"/>
      <c r="AG40" s="2383"/>
      <c r="AH40" s="2383"/>
      <c r="AI40" s="2383"/>
      <c r="AJ40" s="2383"/>
      <c r="AK40" s="2383"/>
      <c r="AL40" s="2383"/>
      <c r="AM40" s="2383"/>
      <c r="AN40" s="2383"/>
      <c r="AO40" s="2298"/>
      <c r="AP40" s="2396"/>
    </row>
    <row r="41" spans="1:42" ht="15" customHeight="1" x14ac:dyDescent="0.2">
      <c r="A41" s="193"/>
      <c r="B41" s="194"/>
      <c r="C41" s="194"/>
      <c r="D41" s="1867"/>
      <c r="E41" s="659"/>
      <c r="F41" s="659"/>
      <c r="G41" s="1867"/>
      <c r="H41" s="659"/>
      <c r="I41" s="1870"/>
      <c r="J41" s="2404"/>
      <c r="K41" s="2405"/>
      <c r="L41" s="2318"/>
      <c r="M41" s="2298"/>
      <c r="N41" s="2300"/>
      <c r="O41" s="2404"/>
      <c r="P41" s="2405"/>
      <c r="Q41" s="2415"/>
      <c r="R41" s="2410"/>
      <c r="S41" s="2405"/>
      <c r="T41" s="2394"/>
      <c r="U41" s="2318"/>
      <c r="V41" s="2416"/>
      <c r="W41" s="2385"/>
      <c r="X41" s="2373"/>
      <c r="Y41" s="2383"/>
      <c r="Z41" s="2383"/>
      <c r="AA41" s="2383"/>
      <c r="AB41" s="2383"/>
      <c r="AC41" s="2383"/>
      <c r="AD41" s="2383"/>
      <c r="AE41" s="2383"/>
      <c r="AF41" s="2383"/>
      <c r="AG41" s="2383"/>
      <c r="AH41" s="2383"/>
      <c r="AI41" s="2383"/>
      <c r="AJ41" s="2383"/>
      <c r="AK41" s="2383"/>
      <c r="AL41" s="2383"/>
      <c r="AM41" s="2383"/>
      <c r="AN41" s="2383"/>
      <c r="AO41" s="2298"/>
      <c r="AP41" s="2396"/>
    </row>
    <row r="42" spans="1:42" ht="15" customHeight="1" x14ac:dyDescent="0.2">
      <c r="A42" s="193"/>
      <c r="B42" s="2333"/>
      <c r="C42" s="2333"/>
      <c r="D42" s="1867"/>
      <c r="E42" s="2397"/>
      <c r="F42" s="2397"/>
      <c r="G42" s="1867"/>
      <c r="H42" s="2397"/>
      <c r="I42" s="2398"/>
      <c r="J42" s="2404"/>
      <c r="K42" s="2405"/>
      <c r="L42" s="2318"/>
      <c r="M42" s="2298"/>
      <c r="N42" s="2300"/>
      <c r="O42" s="2404"/>
      <c r="P42" s="2405"/>
      <c r="Q42" s="2415"/>
      <c r="R42" s="2410"/>
      <c r="S42" s="2405"/>
      <c r="T42" s="2394"/>
      <c r="U42" s="2318"/>
      <c r="V42" s="2416"/>
      <c r="W42" s="2385"/>
      <c r="X42" s="2373"/>
      <c r="Y42" s="2383"/>
      <c r="Z42" s="2383"/>
      <c r="AA42" s="2383"/>
      <c r="AB42" s="2383"/>
      <c r="AC42" s="2383"/>
      <c r="AD42" s="2383"/>
      <c r="AE42" s="2383"/>
      <c r="AF42" s="2383"/>
      <c r="AG42" s="2383"/>
      <c r="AH42" s="2383"/>
      <c r="AI42" s="2383"/>
      <c r="AJ42" s="2383"/>
      <c r="AK42" s="2383"/>
      <c r="AL42" s="2383"/>
      <c r="AM42" s="2383"/>
      <c r="AN42" s="2383"/>
      <c r="AO42" s="2298"/>
      <c r="AP42" s="2396"/>
    </row>
    <row r="43" spans="1:42" ht="15" customHeight="1" x14ac:dyDescent="0.2">
      <c r="A43" s="193"/>
      <c r="B43" s="2333"/>
      <c r="C43" s="2333"/>
      <c r="D43" s="1867"/>
      <c r="E43" s="2397"/>
      <c r="F43" s="2397"/>
      <c r="G43" s="1867"/>
      <c r="H43" s="2397"/>
      <c r="I43" s="2398"/>
      <c r="J43" s="2404"/>
      <c r="K43" s="2405"/>
      <c r="L43" s="2319"/>
      <c r="M43" s="2298"/>
      <c r="N43" s="2300"/>
      <c r="O43" s="2404"/>
      <c r="P43" s="2405"/>
      <c r="Q43" s="2415"/>
      <c r="R43" s="2410"/>
      <c r="S43" s="2405"/>
      <c r="T43" s="2395"/>
      <c r="U43" s="2319"/>
      <c r="V43" s="2417"/>
      <c r="W43" s="2386"/>
      <c r="X43" s="2374"/>
      <c r="Y43" s="2383"/>
      <c r="Z43" s="2383"/>
      <c r="AA43" s="2383"/>
      <c r="AB43" s="2383"/>
      <c r="AC43" s="2383"/>
      <c r="AD43" s="2383"/>
      <c r="AE43" s="2383"/>
      <c r="AF43" s="2383"/>
      <c r="AG43" s="2383"/>
      <c r="AH43" s="2383"/>
      <c r="AI43" s="2383"/>
      <c r="AJ43" s="2383"/>
      <c r="AK43" s="2383"/>
      <c r="AL43" s="2383"/>
      <c r="AM43" s="2383"/>
      <c r="AN43" s="2383"/>
      <c r="AO43" s="2298"/>
      <c r="AP43" s="2396"/>
    </row>
    <row r="44" spans="1:42" ht="15" customHeight="1" x14ac:dyDescent="0.2">
      <c r="A44" s="193"/>
      <c r="B44" s="194"/>
      <c r="C44" s="194"/>
      <c r="D44" s="1867"/>
      <c r="E44" s="659"/>
      <c r="F44" s="659"/>
      <c r="G44" s="1867"/>
      <c r="H44" s="2397"/>
      <c r="I44" s="2398"/>
      <c r="J44" s="2378">
        <v>12</v>
      </c>
      <c r="K44" s="2375" t="s">
        <v>2327</v>
      </c>
      <c r="L44" s="2337" t="s">
        <v>2328</v>
      </c>
      <c r="M44" s="2299">
        <v>3</v>
      </c>
      <c r="N44" s="2337" t="s">
        <v>2329</v>
      </c>
      <c r="O44" s="2378" t="s">
        <v>2330</v>
      </c>
      <c r="P44" s="2375" t="s">
        <v>2331</v>
      </c>
      <c r="Q44" s="2419">
        <f>SUM(V44:V51)/R44</f>
        <v>1</v>
      </c>
      <c r="R44" s="2390">
        <f>+V44+V48</f>
        <v>1050000000</v>
      </c>
      <c r="S44" s="2375" t="s">
        <v>2332</v>
      </c>
      <c r="T44" s="2393" t="s">
        <v>2333</v>
      </c>
      <c r="U44" s="2337" t="s">
        <v>2334</v>
      </c>
      <c r="V44" s="2418">
        <v>320000000</v>
      </c>
      <c r="W44" s="2414">
        <v>27</v>
      </c>
      <c r="X44" s="2378" t="str">
        <f>+X28</f>
        <v>SGP Agua Potable y Saneamineto Básico</v>
      </c>
      <c r="Y44" s="2383">
        <v>292684</v>
      </c>
      <c r="Z44" s="2383">
        <v>282326</v>
      </c>
      <c r="AA44" s="2383">
        <v>135912</v>
      </c>
      <c r="AB44" s="2383">
        <v>45122</v>
      </c>
      <c r="AC44" s="2383">
        <v>307101</v>
      </c>
      <c r="AD44" s="2383">
        <v>86875</v>
      </c>
      <c r="AE44" s="2383">
        <v>2145</v>
      </c>
      <c r="AF44" s="2383">
        <v>12718</v>
      </c>
      <c r="AG44" s="2383">
        <v>26</v>
      </c>
      <c r="AH44" s="2383">
        <v>37</v>
      </c>
      <c r="AI44" s="2383">
        <v>0</v>
      </c>
      <c r="AJ44" s="2383">
        <v>0</v>
      </c>
      <c r="AK44" s="2383">
        <v>53164</v>
      </c>
      <c r="AL44" s="2383">
        <v>16982</v>
      </c>
      <c r="AM44" s="2383">
        <v>60004</v>
      </c>
      <c r="AN44" s="2383">
        <f>Y44+Z44</f>
        <v>575010</v>
      </c>
      <c r="AO44" s="2298" t="s">
        <v>2291</v>
      </c>
      <c r="AP44" s="2396" t="s">
        <v>2292</v>
      </c>
    </row>
    <row r="45" spans="1:42" ht="15" customHeight="1" x14ac:dyDescent="0.2">
      <c r="A45" s="193"/>
      <c r="B45" s="2333"/>
      <c r="C45" s="2333"/>
      <c r="D45" s="1867"/>
      <c r="E45" s="2397"/>
      <c r="F45" s="2397"/>
      <c r="G45" s="1867"/>
      <c r="H45" s="2397"/>
      <c r="I45" s="2398"/>
      <c r="J45" s="2373"/>
      <c r="K45" s="2376"/>
      <c r="L45" s="2318"/>
      <c r="M45" s="2336"/>
      <c r="N45" s="2318"/>
      <c r="O45" s="2373"/>
      <c r="P45" s="2376"/>
      <c r="Q45" s="2420"/>
      <c r="R45" s="2391"/>
      <c r="S45" s="2376"/>
      <c r="T45" s="2394"/>
      <c r="U45" s="2318"/>
      <c r="V45" s="2416"/>
      <c r="W45" s="2385"/>
      <c r="X45" s="2373"/>
      <c r="Y45" s="2383"/>
      <c r="Z45" s="2383"/>
      <c r="AA45" s="2383"/>
      <c r="AB45" s="2383"/>
      <c r="AC45" s="2383"/>
      <c r="AD45" s="2383"/>
      <c r="AE45" s="2383"/>
      <c r="AF45" s="2383"/>
      <c r="AG45" s="2383"/>
      <c r="AH45" s="2383"/>
      <c r="AI45" s="2383"/>
      <c r="AJ45" s="2383"/>
      <c r="AK45" s="2383"/>
      <c r="AL45" s="2383"/>
      <c r="AM45" s="2383"/>
      <c r="AN45" s="2383"/>
      <c r="AO45" s="2298"/>
      <c r="AP45" s="2396"/>
    </row>
    <row r="46" spans="1:42" ht="15" customHeight="1" x14ac:dyDescent="0.2">
      <c r="A46" s="193"/>
      <c r="B46" s="194"/>
      <c r="C46" s="194"/>
      <c r="D46" s="1867"/>
      <c r="E46" s="659"/>
      <c r="F46" s="659"/>
      <c r="G46" s="1867"/>
      <c r="H46" s="659"/>
      <c r="I46" s="1870"/>
      <c r="J46" s="2373"/>
      <c r="K46" s="2376"/>
      <c r="L46" s="2318"/>
      <c r="M46" s="2336"/>
      <c r="N46" s="2318"/>
      <c r="O46" s="2373"/>
      <c r="P46" s="2376"/>
      <c r="Q46" s="2420"/>
      <c r="R46" s="2391"/>
      <c r="S46" s="2376"/>
      <c r="T46" s="2394"/>
      <c r="U46" s="2318"/>
      <c r="V46" s="2416"/>
      <c r="W46" s="2385"/>
      <c r="X46" s="2373"/>
      <c r="Y46" s="2383"/>
      <c r="Z46" s="2383"/>
      <c r="AA46" s="2383"/>
      <c r="AB46" s="2383"/>
      <c r="AC46" s="2383"/>
      <c r="AD46" s="2383"/>
      <c r="AE46" s="2383"/>
      <c r="AF46" s="2383"/>
      <c r="AG46" s="2383"/>
      <c r="AH46" s="2383"/>
      <c r="AI46" s="2383"/>
      <c r="AJ46" s="2383"/>
      <c r="AK46" s="2383"/>
      <c r="AL46" s="2383"/>
      <c r="AM46" s="2383"/>
      <c r="AN46" s="2383"/>
      <c r="AO46" s="2298"/>
      <c r="AP46" s="2396"/>
    </row>
    <row r="47" spans="1:42" ht="15" customHeight="1" x14ac:dyDescent="0.2">
      <c r="A47" s="193"/>
      <c r="B47" s="194"/>
      <c r="C47" s="194"/>
      <c r="D47" s="1867"/>
      <c r="E47" s="659"/>
      <c r="F47" s="659"/>
      <c r="G47" s="1867"/>
      <c r="H47" s="659"/>
      <c r="I47" s="1870"/>
      <c r="J47" s="2373"/>
      <c r="K47" s="2376"/>
      <c r="L47" s="2318"/>
      <c r="M47" s="2336"/>
      <c r="N47" s="2318"/>
      <c r="O47" s="2373"/>
      <c r="P47" s="2376"/>
      <c r="Q47" s="2420"/>
      <c r="R47" s="2391"/>
      <c r="S47" s="2376"/>
      <c r="T47" s="2395"/>
      <c r="U47" s="2319"/>
      <c r="V47" s="2417"/>
      <c r="W47" s="2385"/>
      <c r="X47" s="2373"/>
      <c r="Y47" s="2383"/>
      <c r="Z47" s="2383"/>
      <c r="AA47" s="2383"/>
      <c r="AB47" s="2383"/>
      <c r="AC47" s="2383"/>
      <c r="AD47" s="2383"/>
      <c r="AE47" s="2383"/>
      <c r="AF47" s="2383"/>
      <c r="AG47" s="2383"/>
      <c r="AH47" s="2383"/>
      <c r="AI47" s="2383"/>
      <c r="AJ47" s="2383"/>
      <c r="AK47" s="2383"/>
      <c r="AL47" s="2383"/>
      <c r="AM47" s="2383"/>
      <c r="AN47" s="2383"/>
      <c r="AO47" s="2298"/>
      <c r="AP47" s="2396"/>
    </row>
    <row r="48" spans="1:42" ht="15" customHeight="1" x14ac:dyDescent="0.2">
      <c r="A48" s="193"/>
      <c r="B48" s="194"/>
      <c r="C48" s="194"/>
      <c r="D48" s="1867"/>
      <c r="E48" s="659"/>
      <c r="F48" s="659"/>
      <c r="G48" s="1867"/>
      <c r="H48" s="659"/>
      <c r="I48" s="1870"/>
      <c r="J48" s="2373"/>
      <c r="K48" s="2376"/>
      <c r="L48" s="2318"/>
      <c r="M48" s="2336"/>
      <c r="N48" s="2318"/>
      <c r="O48" s="2373"/>
      <c r="P48" s="2376"/>
      <c r="Q48" s="2420"/>
      <c r="R48" s="2391"/>
      <c r="S48" s="2376"/>
      <c r="T48" s="2405" t="s">
        <v>2335</v>
      </c>
      <c r="U48" s="2337" t="s">
        <v>2336</v>
      </c>
      <c r="V48" s="2418">
        <v>730000000</v>
      </c>
      <c r="W48" s="2385"/>
      <c r="X48" s="2373"/>
      <c r="Y48" s="2383"/>
      <c r="Z48" s="2383"/>
      <c r="AA48" s="2383"/>
      <c r="AB48" s="2383"/>
      <c r="AC48" s="2383"/>
      <c r="AD48" s="2383"/>
      <c r="AE48" s="2383"/>
      <c r="AF48" s="2383"/>
      <c r="AG48" s="2383"/>
      <c r="AH48" s="2383"/>
      <c r="AI48" s="2383"/>
      <c r="AJ48" s="2383"/>
      <c r="AK48" s="2383"/>
      <c r="AL48" s="2383"/>
      <c r="AM48" s="2383"/>
      <c r="AN48" s="2383"/>
      <c r="AO48" s="2298"/>
      <c r="AP48" s="2396"/>
    </row>
    <row r="49" spans="1:42" ht="15" customHeight="1" x14ac:dyDescent="0.2">
      <c r="A49" s="193"/>
      <c r="B49" s="194"/>
      <c r="C49" s="194"/>
      <c r="D49" s="1867"/>
      <c r="E49" s="659"/>
      <c r="F49" s="659"/>
      <c r="G49" s="1867"/>
      <c r="H49" s="659"/>
      <c r="I49" s="1870"/>
      <c r="J49" s="2373"/>
      <c r="K49" s="2376"/>
      <c r="L49" s="2318"/>
      <c r="M49" s="2336"/>
      <c r="N49" s="2318"/>
      <c r="O49" s="2373"/>
      <c r="P49" s="2376"/>
      <c r="Q49" s="2420"/>
      <c r="R49" s="2391"/>
      <c r="S49" s="2376"/>
      <c r="T49" s="2405"/>
      <c r="U49" s="2318"/>
      <c r="V49" s="2416"/>
      <c r="W49" s="2385"/>
      <c r="X49" s="2373"/>
      <c r="Y49" s="2383"/>
      <c r="Z49" s="2383"/>
      <c r="AA49" s="2383"/>
      <c r="AB49" s="2383"/>
      <c r="AC49" s="2383"/>
      <c r="AD49" s="2383"/>
      <c r="AE49" s="2383"/>
      <c r="AF49" s="2383"/>
      <c r="AG49" s="2383"/>
      <c r="AH49" s="2383"/>
      <c r="AI49" s="2383"/>
      <c r="AJ49" s="2383"/>
      <c r="AK49" s="2383"/>
      <c r="AL49" s="2383"/>
      <c r="AM49" s="2383"/>
      <c r="AN49" s="2383"/>
      <c r="AO49" s="2298"/>
      <c r="AP49" s="2396"/>
    </row>
    <row r="50" spans="1:42" ht="15" customHeight="1" x14ac:dyDescent="0.2">
      <c r="A50" s="193"/>
      <c r="B50" s="2333"/>
      <c r="C50" s="2333"/>
      <c r="D50" s="1867"/>
      <c r="E50" s="2397"/>
      <c r="F50" s="2397"/>
      <c r="G50" s="1867"/>
      <c r="H50" s="2397"/>
      <c r="I50" s="2398"/>
      <c r="J50" s="2373"/>
      <c r="K50" s="2376"/>
      <c r="L50" s="2318"/>
      <c r="M50" s="2336"/>
      <c r="N50" s="2318"/>
      <c r="O50" s="2373"/>
      <c r="P50" s="2376"/>
      <c r="Q50" s="2420"/>
      <c r="R50" s="2391"/>
      <c r="S50" s="2376"/>
      <c r="T50" s="2405"/>
      <c r="U50" s="2318"/>
      <c r="V50" s="2416"/>
      <c r="W50" s="2385"/>
      <c r="X50" s="2373"/>
      <c r="Y50" s="2383"/>
      <c r="Z50" s="2383"/>
      <c r="AA50" s="2383"/>
      <c r="AB50" s="2383"/>
      <c r="AC50" s="2383"/>
      <c r="AD50" s="2383"/>
      <c r="AE50" s="2383"/>
      <c r="AF50" s="2383"/>
      <c r="AG50" s="2383"/>
      <c r="AH50" s="2383"/>
      <c r="AI50" s="2383"/>
      <c r="AJ50" s="2383"/>
      <c r="AK50" s="2383"/>
      <c r="AL50" s="2383"/>
      <c r="AM50" s="2383"/>
      <c r="AN50" s="2383"/>
      <c r="AO50" s="2298"/>
      <c r="AP50" s="2396"/>
    </row>
    <row r="51" spans="1:42" ht="15" customHeight="1" x14ac:dyDescent="0.2">
      <c r="A51" s="193"/>
      <c r="B51" s="2333"/>
      <c r="C51" s="2333"/>
      <c r="D51" s="1867"/>
      <c r="E51" s="2397"/>
      <c r="F51" s="2397"/>
      <c r="G51" s="1867"/>
      <c r="H51" s="2397"/>
      <c r="I51" s="2398"/>
      <c r="J51" s="2374"/>
      <c r="K51" s="2377"/>
      <c r="L51" s="2319"/>
      <c r="M51" s="2334"/>
      <c r="N51" s="2319"/>
      <c r="O51" s="2374"/>
      <c r="P51" s="2377"/>
      <c r="Q51" s="2421"/>
      <c r="R51" s="2392"/>
      <c r="S51" s="2377"/>
      <c r="T51" s="2405"/>
      <c r="U51" s="2319"/>
      <c r="V51" s="2417"/>
      <c r="W51" s="2386"/>
      <c r="X51" s="2374"/>
      <c r="Y51" s="2383"/>
      <c r="Z51" s="2383"/>
      <c r="AA51" s="2383"/>
      <c r="AB51" s="2383"/>
      <c r="AC51" s="2383"/>
      <c r="AD51" s="2383"/>
      <c r="AE51" s="2383"/>
      <c r="AF51" s="2383"/>
      <c r="AG51" s="2383"/>
      <c r="AH51" s="2383"/>
      <c r="AI51" s="2383"/>
      <c r="AJ51" s="2383"/>
      <c r="AK51" s="2383"/>
      <c r="AL51" s="2383"/>
      <c r="AM51" s="2383"/>
      <c r="AN51" s="2383"/>
      <c r="AO51" s="2298"/>
      <c r="AP51" s="2396"/>
    </row>
    <row r="52" spans="1:42" ht="40.5" customHeight="1" x14ac:dyDescent="0.2">
      <c r="A52" s="193"/>
      <c r="B52" s="194"/>
      <c r="C52" s="194"/>
      <c r="D52" s="1867"/>
      <c r="E52" s="659"/>
      <c r="F52" s="659"/>
      <c r="G52" s="1867"/>
      <c r="H52" s="2397"/>
      <c r="I52" s="2398"/>
      <c r="J52" s="2378">
        <v>13</v>
      </c>
      <c r="K52" s="2375" t="s">
        <v>2337</v>
      </c>
      <c r="L52" s="2337" t="s">
        <v>2338</v>
      </c>
      <c r="M52" s="2299">
        <v>2</v>
      </c>
      <c r="N52" s="2337" t="s">
        <v>2339</v>
      </c>
      <c r="O52" s="2378" t="s">
        <v>2340</v>
      </c>
      <c r="P52" s="2375" t="s">
        <v>2341</v>
      </c>
      <c r="Q52" s="2419">
        <f>SUM(V52:V59)/R52</f>
        <v>1</v>
      </c>
      <c r="R52" s="2390">
        <f>+V52+V55+V57</f>
        <v>300000000</v>
      </c>
      <c r="S52" s="2375" t="s">
        <v>2342</v>
      </c>
      <c r="T52" s="2428" t="s">
        <v>2343</v>
      </c>
      <c r="U52" s="2337" t="s">
        <v>2344</v>
      </c>
      <c r="V52" s="2400">
        <v>100000000</v>
      </c>
      <c r="W52" s="2414">
        <v>27</v>
      </c>
      <c r="X52" s="2378" t="s">
        <v>2290</v>
      </c>
      <c r="Y52" s="2383">
        <v>292684</v>
      </c>
      <c r="Z52" s="2383">
        <v>282326</v>
      </c>
      <c r="AA52" s="2383">
        <v>135912</v>
      </c>
      <c r="AB52" s="2383">
        <v>45122</v>
      </c>
      <c r="AC52" s="2383">
        <v>307101</v>
      </c>
      <c r="AD52" s="2383">
        <v>86875</v>
      </c>
      <c r="AE52" s="2383">
        <v>2145</v>
      </c>
      <c r="AF52" s="2383">
        <v>12718</v>
      </c>
      <c r="AG52" s="2383">
        <v>26</v>
      </c>
      <c r="AH52" s="2383">
        <v>37</v>
      </c>
      <c r="AI52" s="2383">
        <v>0</v>
      </c>
      <c r="AJ52" s="2383">
        <v>0</v>
      </c>
      <c r="AK52" s="2383">
        <v>53164</v>
      </c>
      <c r="AL52" s="2383">
        <v>16982</v>
      </c>
      <c r="AM52" s="2383">
        <v>60001</v>
      </c>
      <c r="AN52" s="2383">
        <f>Y52+Z52</f>
        <v>575010</v>
      </c>
      <c r="AO52" s="2298" t="s">
        <v>2291</v>
      </c>
      <c r="AP52" s="2396" t="s">
        <v>2292</v>
      </c>
    </row>
    <row r="53" spans="1:42" ht="40.5" customHeight="1" x14ac:dyDescent="0.2">
      <c r="A53" s="193"/>
      <c r="B53" s="2333"/>
      <c r="C53" s="2333"/>
      <c r="D53" s="1867"/>
      <c r="E53" s="2397"/>
      <c r="F53" s="2397"/>
      <c r="G53" s="1867"/>
      <c r="H53" s="2397"/>
      <c r="I53" s="2398"/>
      <c r="J53" s="2373"/>
      <c r="K53" s="2376"/>
      <c r="L53" s="2318"/>
      <c r="M53" s="2336"/>
      <c r="N53" s="2318"/>
      <c r="O53" s="2373"/>
      <c r="P53" s="2376"/>
      <c r="Q53" s="2420"/>
      <c r="R53" s="2391"/>
      <c r="S53" s="2376"/>
      <c r="T53" s="2429"/>
      <c r="U53" s="2318"/>
      <c r="V53" s="2401"/>
      <c r="W53" s="2385"/>
      <c r="X53" s="2373"/>
      <c r="Y53" s="2383"/>
      <c r="Z53" s="2383"/>
      <c r="AA53" s="2383"/>
      <c r="AB53" s="2383"/>
      <c r="AC53" s="2383"/>
      <c r="AD53" s="2383"/>
      <c r="AE53" s="2383"/>
      <c r="AF53" s="2383"/>
      <c r="AG53" s="2383"/>
      <c r="AH53" s="2383"/>
      <c r="AI53" s="2383"/>
      <c r="AJ53" s="2383"/>
      <c r="AK53" s="2383"/>
      <c r="AL53" s="2383"/>
      <c r="AM53" s="2383"/>
      <c r="AN53" s="2383"/>
      <c r="AO53" s="2298"/>
      <c r="AP53" s="2396"/>
    </row>
    <row r="54" spans="1:42" ht="40.5" customHeight="1" x14ac:dyDescent="0.2">
      <c r="A54" s="193"/>
      <c r="B54" s="194"/>
      <c r="C54" s="194"/>
      <c r="D54" s="1867"/>
      <c r="E54" s="659"/>
      <c r="F54" s="659"/>
      <c r="G54" s="1867"/>
      <c r="H54" s="659"/>
      <c r="I54" s="1870"/>
      <c r="J54" s="2373"/>
      <c r="K54" s="2376"/>
      <c r="L54" s="2318"/>
      <c r="M54" s="2336"/>
      <c r="N54" s="2318"/>
      <c r="O54" s="2373"/>
      <c r="P54" s="2376"/>
      <c r="Q54" s="2420"/>
      <c r="R54" s="2391"/>
      <c r="S54" s="2376"/>
      <c r="T54" s="2429"/>
      <c r="U54" s="2319"/>
      <c r="V54" s="2402"/>
      <c r="W54" s="2385"/>
      <c r="X54" s="2373"/>
      <c r="Y54" s="2383"/>
      <c r="Z54" s="2383"/>
      <c r="AA54" s="2383"/>
      <c r="AB54" s="2383"/>
      <c r="AC54" s="2383"/>
      <c r="AD54" s="2383"/>
      <c r="AE54" s="2383"/>
      <c r="AF54" s="2383"/>
      <c r="AG54" s="2383"/>
      <c r="AH54" s="2383"/>
      <c r="AI54" s="2383"/>
      <c r="AJ54" s="2383"/>
      <c r="AK54" s="2383"/>
      <c r="AL54" s="2383"/>
      <c r="AM54" s="2383"/>
      <c r="AN54" s="2383"/>
      <c r="AO54" s="2298"/>
      <c r="AP54" s="2396"/>
    </row>
    <row r="55" spans="1:42" ht="40.5" customHeight="1" x14ac:dyDescent="0.2">
      <c r="A55" s="193"/>
      <c r="B55" s="194"/>
      <c r="C55" s="194"/>
      <c r="D55" s="1867"/>
      <c r="E55" s="659"/>
      <c r="F55" s="659"/>
      <c r="G55" s="1867"/>
      <c r="H55" s="659"/>
      <c r="I55" s="1870"/>
      <c r="J55" s="2373"/>
      <c r="K55" s="2376"/>
      <c r="L55" s="2318"/>
      <c r="M55" s="2336"/>
      <c r="N55" s="2318"/>
      <c r="O55" s="2373"/>
      <c r="P55" s="2376"/>
      <c r="Q55" s="2420"/>
      <c r="R55" s="2391"/>
      <c r="S55" s="2376"/>
      <c r="T55" s="2429"/>
      <c r="U55" s="2300" t="s">
        <v>2345</v>
      </c>
      <c r="V55" s="2400">
        <v>100000000</v>
      </c>
      <c r="W55" s="2385"/>
      <c r="X55" s="2373"/>
      <c r="Y55" s="2383"/>
      <c r="Z55" s="2383"/>
      <c r="AA55" s="2383"/>
      <c r="AB55" s="2383"/>
      <c r="AC55" s="2383"/>
      <c r="AD55" s="2383"/>
      <c r="AE55" s="2383"/>
      <c r="AF55" s="2383"/>
      <c r="AG55" s="2383"/>
      <c r="AH55" s="2383"/>
      <c r="AI55" s="2383"/>
      <c r="AJ55" s="2383"/>
      <c r="AK55" s="2383"/>
      <c r="AL55" s="2383"/>
      <c r="AM55" s="2383"/>
      <c r="AN55" s="2383"/>
      <c r="AO55" s="2298"/>
      <c r="AP55" s="2396"/>
    </row>
    <row r="56" spans="1:42" ht="40.5" customHeight="1" x14ac:dyDescent="0.2">
      <c r="A56" s="193"/>
      <c r="B56" s="194"/>
      <c r="C56" s="194"/>
      <c r="D56" s="1867"/>
      <c r="E56" s="659"/>
      <c r="F56" s="659"/>
      <c r="G56" s="1867"/>
      <c r="H56" s="659"/>
      <c r="I56" s="1870"/>
      <c r="J56" s="2373"/>
      <c r="K56" s="2376"/>
      <c r="L56" s="2318"/>
      <c r="M56" s="2336"/>
      <c r="N56" s="2318"/>
      <c r="O56" s="2373"/>
      <c r="P56" s="2376"/>
      <c r="Q56" s="2420"/>
      <c r="R56" s="2391"/>
      <c r="S56" s="2376"/>
      <c r="T56" s="2430"/>
      <c r="U56" s="2300"/>
      <c r="V56" s="2402"/>
      <c r="W56" s="2385"/>
      <c r="X56" s="2373"/>
      <c r="Y56" s="2383"/>
      <c r="Z56" s="2383"/>
      <c r="AA56" s="2383"/>
      <c r="AB56" s="2383"/>
      <c r="AC56" s="2383"/>
      <c r="AD56" s="2383"/>
      <c r="AE56" s="2383"/>
      <c r="AF56" s="2383"/>
      <c r="AG56" s="2383"/>
      <c r="AH56" s="2383"/>
      <c r="AI56" s="2383"/>
      <c r="AJ56" s="2383"/>
      <c r="AK56" s="2383"/>
      <c r="AL56" s="2383"/>
      <c r="AM56" s="2383"/>
      <c r="AN56" s="2383"/>
      <c r="AO56" s="2298"/>
      <c r="AP56" s="2396"/>
    </row>
    <row r="57" spans="1:42" ht="40.5" customHeight="1" x14ac:dyDescent="0.2">
      <c r="A57" s="193"/>
      <c r="B57" s="194"/>
      <c r="C57" s="194"/>
      <c r="D57" s="1867"/>
      <c r="E57" s="659"/>
      <c r="F57" s="659"/>
      <c r="G57" s="1867"/>
      <c r="H57" s="659"/>
      <c r="I57" s="1870"/>
      <c r="J57" s="2373"/>
      <c r="K57" s="2376"/>
      <c r="L57" s="2318"/>
      <c r="M57" s="2336"/>
      <c r="N57" s="2318"/>
      <c r="O57" s="2373"/>
      <c r="P57" s="2376"/>
      <c r="Q57" s="2420"/>
      <c r="R57" s="2391"/>
      <c r="S57" s="2376"/>
      <c r="T57" s="2422" t="s">
        <v>2346</v>
      </c>
      <c r="U57" s="2337" t="s">
        <v>2347</v>
      </c>
      <c r="V57" s="2400">
        <v>100000000</v>
      </c>
      <c r="W57" s="2385"/>
      <c r="X57" s="2373"/>
      <c r="Y57" s="2383"/>
      <c r="Z57" s="2383"/>
      <c r="AA57" s="2383"/>
      <c r="AB57" s="2383"/>
      <c r="AC57" s="2383"/>
      <c r="AD57" s="2383"/>
      <c r="AE57" s="2383"/>
      <c r="AF57" s="2383"/>
      <c r="AG57" s="2383"/>
      <c r="AH57" s="2383"/>
      <c r="AI57" s="2383"/>
      <c r="AJ57" s="2383"/>
      <c r="AK57" s="2383"/>
      <c r="AL57" s="2383"/>
      <c r="AM57" s="2383"/>
      <c r="AN57" s="2383"/>
      <c r="AO57" s="2298"/>
      <c r="AP57" s="2396"/>
    </row>
    <row r="58" spans="1:42" ht="40.5" customHeight="1" x14ac:dyDescent="0.2">
      <c r="A58" s="193"/>
      <c r="B58" s="2333"/>
      <c r="C58" s="2333"/>
      <c r="D58" s="1867"/>
      <c r="E58" s="2397"/>
      <c r="F58" s="2397"/>
      <c r="G58" s="1867"/>
      <c r="H58" s="2397"/>
      <c r="I58" s="2398"/>
      <c r="J58" s="2373"/>
      <c r="K58" s="2376"/>
      <c r="L58" s="2318"/>
      <c r="M58" s="2336"/>
      <c r="N58" s="2318"/>
      <c r="O58" s="2373"/>
      <c r="P58" s="2376"/>
      <c r="Q58" s="2420"/>
      <c r="R58" s="2391"/>
      <c r="S58" s="2376"/>
      <c r="T58" s="2423"/>
      <c r="U58" s="2318"/>
      <c r="V58" s="2401"/>
      <c r="W58" s="2385"/>
      <c r="X58" s="2373"/>
      <c r="Y58" s="2383"/>
      <c r="Z58" s="2383"/>
      <c r="AA58" s="2383"/>
      <c r="AB58" s="2383"/>
      <c r="AC58" s="2383"/>
      <c r="AD58" s="2383"/>
      <c r="AE58" s="2383"/>
      <c r="AF58" s="2383"/>
      <c r="AG58" s="2383"/>
      <c r="AH58" s="2383"/>
      <c r="AI58" s="2383"/>
      <c r="AJ58" s="2383"/>
      <c r="AK58" s="2383"/>
      <c r="AL58" s="2383"/>
      <c r="AM58" s="2383"/>
      <c r="AN58" s="2383"/>
      <c r="AO58" s="2298"/>
      <c r="AP58" s="2396"/>
    </row>
    <row r="59" spans="1:42" ht="40.5" customHeight="1" x14ac:dyDescent="0.2">
      <c r="A59" s="1874"/>
      <c r="B59" s="2425"/>
      <c r="C59" s="2425"/>
      <c r="D59" s="1875"/>
      <c r="E59" s="2426"/>
      <c r="F59" s="2426"/>
      <c r="G59" s="1875"/>
      <c r="H59" s="2426"/>
      <c r="I59" s="2427"/>
      <c r="J59" s="2374"/>
      <c r="K59" s="2377"/>
      <c r="L59" s="2319"/>
      <c r="M59" s="2334"/>
      <c r="N59" s="2319"/>
      <c r="O59" s="2374"/>
      <c r="P59" s="2377"/>
      <c r="Q59" s="2421"/>
      <c r="R59" s="2392"/>
      <c r="S59" s="2377"/>
      <c r="T59" s="2424"/>
      <c r="U59" s="2319"/>
      <c r="V59" s="2402"/>
      <c r="W59" s="2386"/>
      <c r="X59" s="2374"/>
      <c r="Y59" s="2383"/>
      <c r="Z59" s="2383"/>
      <c r="AA59" s="2383"/>
      <c r="AB59" s="2383"/>
      <c r="AC59" s="2383"/>
      <c r="AD59" s="2383"/>
      <c r="AE59" s="2383"/>
      <c r="AF59" s="2383"/>
      <c r="AG59" s="2383"/>
      <c r="AH59" s="2383"/>
      <c r="AI59" s="2383"/>
      <c r="AJ59" s="2383"/>
      <c r="AK59" s="2383"/>
      <c r="AL59" s="2383"/>
      <c r="AM59" s="2383"/>
      <c r="AN59" s="2383"/>
      <c r="AO59" s="2298"/>
      <c r="AP59" s="2396"/>
    </row>
    <row r="60" spans="1:42" ht="15.75" x14ac:dyDescent="0.2">
      <c r="A60" s="1876" t="s">
        <v>2348</v>
      </c>
      <c r="B60" s="1877" t="s">
        <v>2349</v>
      </c>
      <c r="C60" s="1877"/>
      <c r="D60" s="1878"/>
      <c r="E60" s="1878"/>
      <c r="F60" s="1878"/>
      <c r="G60" s="1879"/>
      <c r="H60" s="1879"/>
      <c r="I60" s="1879"/>
      <c r="J60" s="1880"/>
      <c r="K60" s="1879"/>
      <c r="L60" s="1879"/>
      <c r="M60" s="1879"/>
      <c r="N60" s="1377"/>
      <c r="O60" s="1879"/>
      <c r="P60" s="1879"/>
      <c r="Q60" s="1881"/>
      <c r="R60" s="1882"/>
      <c r="S60" s="1879"/>
      <c r="T60" s="1879"/>
      <c r="U60" s="1883"/>
      <c r="V60" s="1884"/>
      <c r="W60" s="1384"/>
      <c r="X60" s="1384"/>
      <c r="Y60" s="1384"/>
      <c r="Z60" s="1384"/>
      <c r="AA60" s="1384"/>
      <c r="AB60" s="1384"/>
      <c r="AC60" s="1384"/>
      <c r="AD60" s="1384"/>
      <c r="AE60" s="1384"/>
      <c r="AF60" s="1384"/>
      <c r="AG60" s="1384"/>
      <c r="AH60" s="1384"/>
      <c r="AI60" s="1384"/>
      <c r="AJ60" s="1384"/>
      <c r="AK60" s="1384"/>
      <c r="AL60" s="1885"/>
      <c r="AM60" s="1885"/>
      <c r="AN60" s="1886"/>
      <c r="AO60" s="1886"/>
      <c r="AP60" s="1887"/>
    </row>
    <row r="61" spans="1:42" ht="15.75" x14ac:dyDescent="0.2">
      <c r="A61" s="2431" t="s">
        <v>1659</v>
      </c>
      <c r="B61" s="2432"/>
      <c r="C61" s="2432"/>
      <c r="D61" s="1888" t="s">
        <v>2350</v>
      </c>
      <c r="E61" s="2433" t="s">
        <v>2351</v>
      </c>
      <c r="F61" s="2433"/>
      <c r="G61" s="2433"/>
      <c r="H61" s="2433"/>
      <c r="I61" s="2433"/>
      <c r="J61" s="2433"/>
      <c r="K61" s="2433"/>
      <c r="L61" s="2433"/>
      <c r="M61" s="374"/>
      <c r="N61" s="380"/>
      <c r="O61" s="374"/>
      <c r="P61" s="374"/>
      <c r="Q61" s="1889"/>
      <c r="R61" s="1890"/>
      <c r="S61" s="374"/>
      <c r="T61" s="374"/>
      <c r="U61" s="1891"/>
      <c r="V61" s="1892"/>
      <c r="W61" s="373"/>
      <c r="X61" s="373"/>
      <c r="Y61" s="373"/>
      <c r="Z61" s="373"/>
      <c r="AA61" s="373"/>
      <c r="AB61" s="373"/>
      <c r="AC61" s="373"/>
      <c r="AD61" s="373"/>
      <c r="AE61" s="373"/>
      <c r="AF61" s="373"/>
      <c r="AG61" s="373"/>
      <c r="AH61" s="373"/>
      <c r="AI61" s="373"/>
      <c r="AJ61" s="373"/>
      <c r="AK61" s="373"/>
      <c r="AL61" s="1362"/>
      <c r="AM61" s="1362"/>
      <c r="AN61" s="1893"/>
      <c r="AO61" s="1893"/>
      <c r="AP61" s="1894"/>
    </row>
    <row r="62" spans="1:42" ht="15.75" x14ac:dyDescent="0.2">
      <c r="A62" s="2431"/>
      <c r="B62" s="2432"/>
      <c r="C62" s="2432"/>
      <c r="D62" s="2434" t="s">
        <v>1659</v>
      </c>
      <c r="E62" s="2434"/>
      <c r="F62" s="2434"/>
      <c r="G62" s="1895" t="s">
        <v>2352</v>
      </c>
      <c r="H62" s="2194" t="s">
        <v>2353</v>
      </c>
      <c r="I62" s="2194"/>
      <c r="J62" s="2194"/>
      <c r="K62" s="2194"/>
      <c r="L62" s="2194"/>
      <c r="M62" s="2194"/>
      <c r="N62" s="395"/>
      <c r="O62" s="388"/>
      <c r="P62" s="388"/>
      <c r="Q62" s="1896"/>
      <c r="R62" s="1897"/>
      <c r="S62" s="388"/>
      <c r="T62" s="406"/>
      <c r="U62" s="1898"/>
      <c r="V62" s="1899"/>
      <c r="W62" s="387"/>
      <c r="X62" s="387"/>
      <c r="Y62" s="387"/>
      <c r="Z62" s="387"/>
      <c r="AA62" s="387"/>
      <c r="AB62" s="387"/>
      <c r="AC62" s="387"/>
      <c r="AD62" s="387"/>
      <c r="AE62" s="387"/>
      <c r="AF62" s="387"/>
      <c r="AG62" s="387"/>
      <c r="AH62" s="387"/>
      <c r="AI62" s="387"/>
      <c r="AJ62" s="387"/>
      <c r="AK62" s="387"/>
      <c r="AL62" s="1363"/>
      <c r="AM62" s="1363"/>
      <c r="AN62" s="1900"/>
      <c r="AO62" s="1900"/>
      <c r="AP62" s="399"/>
    </row>
    <row r="63" spans="1:42" ht="41.25" customHeight="1" x14ac:dyDescent="0.2">
      <c r="A63" s="2431"/>
      <c r="B63" s="2432"/>
      <c r="C63" s="2432"/>
      <c r="D63" s="2434"/>
      <c r="E63" s="2434"/>
      <c r="F63" s="2434"/>
      <c r="G63" s="2435" t="s">
        <v>1659</v>
      </c>
      <c r="H63" s="2436"/>
      <c r="I63" s="2437"/>
      <c r="J63" s="2340">
        <v>54</v>
      </c>
      <c r="K63" s="2441" t="s">
        <v>2115</v>
      </c>
      <c r="L63" s="2441" t="s">
        <v>2116</v>
      </c>
      <c r="M63" s="2443">
        <v>130</v>
      </c>
      <c r="N63" s="743"/>
      <c r="O63" s="2443" t="s">
        <v>2354</v>
      </c>
      <c r="P63" s="2441" t="s">
        <v>2355</v>
      </c>
      <c r="Q63" s="2451">
        <f>SUM(V63:V67)/R63</f>
        <v>0.53038633508907396</v>
      </c>
      <c r="R63" s="2453">
        <f>SUM(V63:V72)</f>
        <v>5644237695.8999996</v>
      </c>
      <c r="S63" s="2434" t="s">
        <v>2356</v>
      </c>
      <c r="T63" s="2455" t="s">
        <v>2357</v>
      </c>
      <c r="U63" s="77" t="s">
        <v>2358</v>
      </c>
      <c r="V63" s="926">
        <f>488925000+48803750</f>
        <v>537728750</v>
      </c>
      <c r="W63" s="2460">
        <v>23</v>
      </c>
      <c r="X63" s="2461" t="s">
        <v>2359</v>
      </c>
      <c r="Y63" s="2445">
        <v>292684</v>
      </c>
      <c r="Z63" s="2445">
        <v>282326</v>
      </c>
      <c r="AA63" s="2447" t="e">
        <f>#REF!</f>
        <v>#REF!</v>
      </c>
      <c r="AB63" s="2447">
        <v>45122</v>
      </c>
      <c r="AC63" s="2447">
        <v>307101</v>
      </c>
      <c r="AD63" s="2447">
        <v>86875</v>
      </c>
      <c r="AE63" s="2447">
        <v>2145</v>
      </c>
      <c r="AF63" s="2447">
        <v>12718</v>
      </c>
      <c r="AG63" s="2447">
        <v>26</v>
      </c>
      <c r="AH63" s="2447">
        <v>37</v>
      </c>
      <c r="AI63" s="2447">
        <v>0</v>
      </c>
      <c r="AJ63" s="2447">
        <v>0</v>
      </c>
      <c r="AK63" s="2447">
        <v>53164</v>
      </c>
      <c r="AL63" s="2447">
        <v>16982</v>
      </c>
      <c r="AM63" s="2447">
        <v>60013</v>
      </c>
      <c r="AN63" s="2447">
        <v>575010</v>
      </c>
      <c r="AO63" s="2456" t="s">
        <v>2360</v>
      </c>
      <c r="AP63" s="2458" t="s">
        <v>2361</v>
      </c>
    </row>
    <row r="64" spans="1:42" ht="23.25" customHeight="1" x14ac:dyDescent="0.2">
      <c r="A64" s="2431"/>
      <c r="B64" s="2432"/>
      <c r="C64" s="2432"/>
      <c r="D64" s="2434"/>
      <c r="E64" s="2434"/>
      <c r="F64" s="2434"/>
      <c r="G64" s="2438"/>
      <c r="H64" s="2439"/>
      <c r="I64" s="2440"/>
      <c r="J64" s="2341"/>
      <c r="K64" s="2442"/>
      <c r="L64" s="2442"/>
      <c r="M64" s="2444"/>
      <c r="N64" s="1690"/>
      <c r="O64" s="2444"/>
      <c r="P64" s="2442"/>
      <c r="Q64" s="2452"/>
      <c r="R64" s="2454"/>
      <c r="S64" s="2434"/>
      <c r="T64" s="2455"/>
      <c r="U64" s="77" t="s">
        <v>2362</v>
      </c>
      <c r="V64" s="926">
        <f>25980000-6760000</f>
        <v>19220000</v>
      </c>
      <c r="W64" s="2450"/>
      <c r="X64" s="2449"/>
      <c r="Y64" s="2446"/>
      <c r="Z64" s="2446"/>
      <c r="AA64" s="2448"/>
      <c r="AB64" s="2448"/>
      <c r="AC64" s="2448"/>
      <c r="AD64" s="2448"/>
      <c r="AE64" s="2448"/>
      <c r="AF64" s="2448"/>
      <c r="AG64" s="2448"/>
      <c r="AH64" s="2448"/>
      <c r="AI64" s="2448"/>
      <c r="AJ64" s="2448"/>
      <c r="AK64" s="2448"/>
      <c r="AL64" s="2448"/>
      <c r="AM64" s="2448"/>
      <c r="AN64" s="2448"/>
      <c r="AO64" s="2457"/>
      <c r="AP64" s="2459"/>
    </row>
    <row r="65" spans="1:42" ht="23.25" customHeight="1" x14ac:dyDescent="0.2">
      <c r="A65" s="2431"/>
      <c r="B65" s="2432"/>
      <c r="C65" s="2432"/>
      <c r="D65" s="2434"/>
      <c r="E65" s="2434"/>
      <c r="F65" s="2434"/>
      <c r="G65" s="2438"/>
      <c r="H65" s="2439"/>
      <c r="I65" s="2440"/>
      <c r="J65" s="2341"/>
      <c r="K65" s="2442"/>
      <c r="L65" s="2442"/>
      <c r="M65" s="2444"/>
      <c r="N65" s="1690"/>
      <c r="O65" s="2444"/>
      <c r="P65" s="2442"/>
      <c r="Q65" s="2452"/>
      <c r="R65" s="2454"/>
      <c r="S65" s="2434"/>
      <c r="T65" s="2455"/>
      <c r="U65" s="77" t="s">
        <v>2363</v>
      </c>
      <c r="V65" s="926">
        <f>188675000-19225000</f>
        <v>169450000</v>
      </c>
      <c r="W65" s="2450"/>
      <c r="X65" s="2449"/>
      <c r="Y65" s="2446"/>
      <c r="Z65" s="2446"/>
      <c r="AA65" s="2448"/>
      <c r="AB65" s="2448"/>
      <c r="AC65" s="2448"/>
      <c r="AD65" s="2448"/>
      <c r="AE65" s="2448"/>
      <c r="AF65" s="2448"/>
      <c r="AG65" s="2448"/>
      <c r="AH65" s="2448"/>
      <c r="AI65" s="2448"/>
      <c r="AJ65" s="2448"/>
      <c r="AK65" s="2448"/>
      <c r="AL65" s="2448"/>
      <c r="AM65" s="2448"/>
      <c r="AN65" s="2448"/>
      <c r="AO65" s="2457"/>
      <c r="AP65" s="2459"/>
    </row>
    <row r="66" spans="1:42" ht="23.25" customHeight="1" x14ac:dyDescent="0.2">
      <c r="A66" s="2431"/>
      <c r="B66" s="2432"/>
      <c r="C66" s="2432"/>
      <c r="D66" s="2434"/>
      <c r="E66" s="2434"/>
      <c r="F66" s="2434"/>
      <c r="G66" s="2438"/>
      <c r="H66" s="2439"/>
      <c r="I66" s="2440"/>
      <c r="J66" s="2341"/>
      <c r="K66" s="2442"/>
      <c r="L66" s="2442"/>
      <c r="M66" s="2444"/>
      <c r="N66" s="2442" t="s">
        <v>2364</v>
      </c>
      <c r="O66" s="2444"/>
      <c r="P66" s="2442"/>
      <c r="Q66" s="2452"/>
      <c r="R66" s="2454"/>
      <c r="S66" s="2434"/>
      <c r="T66" s="2455"/>
      <c r="U66" s="77" t="s">
        <v>2365</v>
      </c>
      <c r="V66" s="926">
        <f>300000000-177266433-2247047.1</f>
        <v>120486519.90000001</v>
      </c>
      <c r="W66" s="2450"/>
      <c r="X66" s="2449"/>
      <c r="Y66" s="2446"/>
      <c r="Z66" s="2446"/>
      <c r="AA66" s="2448"/>
      <c r="AB66" s="2448"/>
      <c r="AC66" s="2448"/>
      <c r="AD66" s="2448"/>
      <c r="AE66" s="2448"/>
      <c r="AF66" s="2448"/>
      <c r="AG66" s="2448"/>
      <c r="AH66" s="2448"/>
      <c r="AI66" s="2448"/>
      <c r="AJ66" s="2448"/>
      <c r="AK66" s="2448"/>
      <c r="AL66" s="2448"/>
      <c r="AM66" s="2448"/>
      <c r="AN66" s="2448"/>
      <c r="AO66" s="2457"/>
      <c r="AP66" s="2459"/>
    </row>
    <row r="67" spans="1:42" ht="23.25" customHeight="1" x14ac:dyDescent="0.2">
      <c r="A67" s="2431"/>
      <c r="B67" s="2432"/>
      <c r="C67" s="2432"/>
      <c r="D67" s="2434"/>
      <c r="E67" s="2434"/>
      <c r="F67" s="2434"/>
      <c r="G67" s="2438"/>
      <c r="H67" s="2439"/>
      <c r="I67" s="2440"/>
      <c r="J67" s="2341"/>
      <c r="K67" s="2442"/>
      <c r="L67" s="2442"/>
      <c r="M67" s="2444"/>
      <c r="N67" s="2442"/>
      <c r="O67" s="2444"/>
      <c r="P67" s="2442"/>
      <c r="Q67" s="2452"/>
      <c r="R67" s="2454"/>
      <c r="S67" s="2434"/>
      <c r="T67" s="2455"/>
      <c r="U67" s="77" t="s">
        <v>2366</v>
      </c>
      <c r="V67" s="926">
        <f>2992293593+154447683-1000000000</f>
        <v>2146741276</v>
      </c>
      <c r="W67" s="2450"/>
      <c r="X67" s="2449"/>
      <c r="Y67" s="2446"/>
      <c r="Z67" s="2446"/>
      <c r="AA67" s="2448"/>
      <c r="AB67" s="2448"/>
      <c r="AC67" s="2448"/>
      <c r="AD67" s="2448"/>
      <c r="AE67" s="2448"/>
      <c r="AF67" s="2448"/>
      <c r="AG67" s="2448"/>
      <c r="AH67" s="2448"/>
      <c r="AI67" s="2448"/>
      <c r="AJ67" s="2448"/>
      <c r="AK67" s="2448"/>
      <c r="AL67" s="2448"/>
      <c r="AM67" s="2448"/>
      <c r="AN67" s="2448"/>
      <c r="AO67" s="2457"/>
      <c r="AP67" s="2459"/>
    </row>
    <row r="68" spans="1:42" ht="34.5" customHeight="1" x14ac:dyDescent="0.2">
      <c r="A68" s="2431"/>
      <c r="B68" s="2432"/>
      <c r="C68" s="2432"/>
      <c r="D68" s="2434"/>
      <c r="E68" s="2434"/>
      <c r="F68" s="2434"/>
      <c r="G68" s="2438"/>
      <c r="H68" s="2439"/>
      <c r="I68" s="2440"/>
      <c r="J68" s="2340">
        <v>55</v>
      </c>
      <c r="K68" s="2441" t="s">
        <v>2367</v>
      </c>
      <c r="L68" s="2441" t="s">
        <v>2368</v>
      </c>
      <c r="M68" s="2124">
        <v>12</v>
      </c>
      <c r="N68" s="1690" t="s">
        <v>2369</v>
      </c>
      <c r="O68" s="2444"/>
      <c r="P68" s="2442"/>
      <c r="Q68" s="2451">
        <f>SUM(V68:V71)/R63</f>
        <v>0.29740263263883288</v>
      </c>
      <c r="R68" s="2454"/>
      <c r="S68" s="2434"/>
      <c r="T68" s="2455" t="s">
        <v>2370</v>
      </c>
      <c r="U68" s="77" t="s">
        <v>2358</v>
      </c>
      <c r="V68" s="926">
        <f>543000000+110000000-65723542</f>
        <v>587276458</v>
      </c>
      <c r="W68" s="2450">
        <v>46</v>
      </c>
      <c r="X68" s="2449" t="s">
        <v>2371</v>
      </c>
      <c r="Y68" s="2446"/>
      <c r="Z68" s="2446"/>
      <c r="AA68" s="2448"/>
      <c r="AB68" s="2448"/>
      <c r="AC68" s="2448"/>
      <c r="AD68" s="2448"/>
      <c r="AE68" s="2448"/>
      <c r="AF68" s="2448"/>
      <c r="AG68" s="2448"/>
      <c r="AH68" s="2448"/>
      <c r="AI68" s="2448"/>
      <c r="AJ68" s="2448"/>
      <c r="AK68" s="2448"/>
      <c r="AL68" s="2448"/>
      <c r="AM68" s="2448"/>
      <c r="AN68" s="2448"/>
      <c r="AO68" s="2457"/>
      <c r="AP68" s="2459"/>
    </row>
    <row r="69" spans="1:42" ht="23.25" customHeight="1" x14ac:dyDescent="0.2">
      <c r="A69" s="2431"/>
      <c r="B69" s="2432"/>
      <c r="C69" s="2432"/>
      <c r="D69" s="2434"/>
      <c r="E69" s="2434"/>
      <c r="F69" s="2434"/>
      <c r="G69" s="2438"/>
      <c r="H69" s="2439"/>
      <c r="I69" s="2440"/>
      <c r="J69" s="2341"/>
      <c r="K69" s="2442"/>
      <c r="L69" s="2442"/>
      <c r="M69" s="2125"/>
      <c r="N69" s="1690"/>
      <c r="O69" s="2444"/>
      <c r="P69" s="2442"/>
      <c r="Q69" s="2452"/>
      <c r="R69" s="2454"/>
      <c r="S69" s="2434"/>
      <c r="T69" s="2455"/>
      <c r="U69" s="77" t="s">
        <v>2372</v>
      </c>
      <c r="V69" s="926">
        <v>65900000</v>
      </c>
      <c r="W69" s="2450"/>
      <c r="X69" s="2449"/>
      <c r="Y69" s="2446"/>
      <c r="Z69" s="2446"/>
      <c r="AA69" s="2448"/>
      <c r="AB69" s="2448"/>
      <c r="AC69" s="2448"/>
      <c r="AD69" s="2448"/>
      <c r="AE69" s="2448"/>
      <c r="AF69" s="2448"/>
      <c r="AG69" s="2448"/>
      <c r="AH69" s="2448"/>
      <c r="AI69" s="2448"/>
      <c r="AJ69" s="2448"/>
      <c r="AK69" s="2448"/>
      <c r="AL69" s="2448"/>
      <c r="AM69" s="2448"/>
      <c r="AN69" s="2448"/>
      <c r="AO69" s="2457"/>
      <c r="AP69" s="2459"/>
    </row>
    <row r="70" spans="1:42" ht="23.25" customHeight="1" x14ac:dyDescent="0.2">
      <c r="A70" s="2431"/>
      <c r="B70" s="2432"/>
      <c r="C70" s="2432"/>
      <c r="D70" s="2434"/>
      <c r="E70" s="2434"/>
      <c r="F70" s="2434"/>
      <c r="G70" s="2438"/>
      <c r="H70" s="2439"/>
      <c r="I70" s="2440"/>
      <c r="J70" s="2341"/>
      <c r="K70" s="2442"/>
      <c r="L70" s="2442"/>
      <c r="M70" s="2125"/>
      <c r="N70" s="1690"/>
      <c r="O70" s="2444"/>
      <c r="P70" s="2442"/>
      <c r="Q70" s="2452"/>
      <c r="R70" s="2454"/>
      <c r="S70" s="2434"/>
      <c r="T70" s="2455"/>
      <c r="U70" s="77" t="s">
        <v>2363</v>
      </c>
      <c r="V70" s="926">
        <f>621545000-31117986</f>
        <v>590427014</v>
      </c>
      <c r="W70" s="2450">
        <v>88</v>
      </c>
      <c r="X70" s="2449" t="s">
        <v>2373</v>
      </c>
      <c r="Y70" s="2446"/>
      <c r="Z70" s="2446"/>
      <c r="AA70" s="2448"/>
      <c r="AB70" s="2448"/>
      <c r="AC70" s="2448"/>
      <c r="AD70" s="2448"/>
      <c r="AE70" s="2448"/>
      <c r="AF70" s="2448"/>
      <c r="AG70" s="2448"/>
      <c r="AH70" s="2448"/>
      <c r="AI70" s="2448"/>
      <c r="AJ70" s="2448"/>
      <c r="AK70" s="2448"/>
      <c r="AL70" s="2448"/>
      <c r="AM70" s="2448"/>
      <c r="AN70" s="2448"/>
      <c r="AO70" s="2457"/>
      <c r="AP70" s="2459"/>
    </row>
    <row r="71" spans="1:42" ht="23.25" customHeight="1" x14ac:dyDescent="0.2">
      <c r="A71" s="2431"/>
      <c r="B71" s="2432"/>
      <c r="C71" s="2432"/>
      <c r="D71" s="2434"/>
      <c r="E71" s="2434"/>
      <c r="F71" s="2434"/>
      <c r="G71" s="2438"/>
      <c r="H71" s="2439"/>
      <c r="I71" s="2440"/>
      <c r="J71" s="2341"/>
      <c r="K71" s="2442"/>
      <c r="L71" s="2442"/>
      <c r="M71" s="2125"/>
      <c r="N71" s="1690" t="s">
        <v>2374</v>
      </c>
      <c r="O71" s="2444"/>
      <c r="P71" s="2442"/>
      <c r="Q71" s="2452"/>
      <c r="R71" s="2454"/>
      <c r="S71" s="2434"/>
      <c r="T71" s="2455"/>
      <c r="U71" s="767" t="s">
        <v>2366</v>
      </c>
      <c r="V71" s="1124">
        <f>605461462-170453784</f>
        <v>435007678</v>
      </c>
      <c r="W71" s="2450"/>
      <c r="X71" s="2449"/>
      <c r="Y71" s="2446"/>
      <c r="Z71" s="2446"/>
      <c r="AA71" s="2448"/>
      <c r="AB71" s="2448"/>
      <c r="AC71" s="2448"/>
      <c r="AD71" s="2448"/>
      <c r="AE71" s="2448"/>
      <c r="AF71" s="2448"/>
      <c r="AG71" s="2448"/>
      <c r="AH71" s="2448"/>
      <c r="AI71" s="2448"/>
      <c r="AJ71" s="2448"/>
      <c r="AK71" s="2448"/>
      <c r="AL71" s="2448"/>
      <c r="AM71" s="2448"/>
      <c r="AN71" s="2448"/>
      <c r="AO71" s="2457"/>
      <c r="AP71" s="2459"/>
    </row>
    <row r="72" spans="1:42" ht="122.25" customHeight="1" x14ac:dyDescent="0.2">
      <c r="A72" s="2431"/>
      <c r="B72" s="2432"/>
      <c r="C72" s="2432"/>
      <c r="D72" s="2434"/>
      <c r="E72" s="2434"/>
      <c r="F72" s="2434"/>
      <c r="G72" s="2438"/>
      <c r="H72" s="2439"/>
      <c r="I72" s="2440"/>
      <c r="J72" s="425">
        <v>56</v>
      </c>
      <c r="K72" s="743" t="s">
        <v>2375</v>
      </c>
      <c r="L72" s="743" t="s">
        <v>2376</v>
      </c>
      <c r="M72" s="90">
        <v>3</v>
      </c>
      <c r="N72" s="1690" t="s">
        <v>2377</v>
      </c>
      <c r="O72" s="2444"/>
      <c r="P72" s="2442"/>
      <c r="Q72" s="1901">
        <f>SUM(V72:V72)/R63</f>
        <v>0.17221103227209322</v>
      </c>
      <c r="R72" s="2454"/>
      <c r="S72" s="2434"/>
      <c r="T72" s="1902" t="s">
        <v>2378</v>
      </c>
      <c r="U72" s="77" t="s">
        <v>2379</v>
      </c>
      <c r="V72" s="926">
        <f>892000000+80000000</f>
        <v>972000000</v>
      </c>
      <c r="W72" s="194">
        <v>89</v>
      </c>
      <c r="X72" s="1903" t="s">
        <v>2380</v>
      </c>
      <c r="Y72" s="2446"/>
      <c r="Z72" s="2446"/>
      <c r="AA72" s="2448"/>
      <c r="AB72" s="2448"/>
      <c r="AC72" s="2448"/>
      <c r="AD72" s="2448"/>
      <c r="AE72" s="2448"/>
      <c r="AF72" s="2448"/>
      <c r="AG72" s="2448"/>
      <c r="AH72" s="2448"/>
      <c r="AI72" s="2448"/>
      <c r="AJ72" s="2448"/>
      <c r="AK72" s="2448"/>
      <c r="AL72" s="2448"/>
      <c r="AM72" s="2448"/>
      <c r="AN72" s="2448"/>
      <c r="AO72" s="2457"/>
      <c r="AP72" s="2459"/>
    </row>
    <row r="73" spans="1:42" ht="15.75" x14ac:dyDescent="0.2">
      <c r="A73" s="1904"/>
      <c r="B73" s="1905"/>
      <c r="C73" s="1906"/>
      <c r="D73" s="2435"/>
      <c r="E73" s="2436"/>
      <c r="F73" s="2437"/>
      <c r="G73" s="1907" t="s">
        <v>2381</v>
      </c>
      <c r="H73" s="1669" t="s">
        <v>2382</v>
      </c>
      <c r="I73" s="387"/>
      <c r="J73" s="387"/>
      <c r="K73" s="387"/>
      <c r="L73" s="387"/>
      <c r="M73" s="395"/>
      <c r="N73" s="388"/>
      <c r="O73" s="395"/>
      <c r="P73" s="388"/>
      <c r="Q73" s="388"/>
      <c r="R73" s="1897"/>
      <c r="S73" s="388"/>
      <c r="T73" s="428"/>
      <c r="U73" s="1908"/>
      <c r="V73" s="1909"/>
      <c r="W73" s="1910"/>
      <c r="X73" s="1911"/>
      <c r="Y73" s="1910"/>
      <c r="Z73" s="389"/>
      <c r="AA73" s="389"/>
      <c r="AB73" s="389"/>
      <c r="AC73" s="389"/>
      <c r="AD73" s="389"/>
      <c r="AE73" s="389"/>
      <c r="AF73" s="389"/>
      <c r="AG73" s="389"/>
      <c r="AH73" s="389"/>
      <c r="AI73" s="389"/>
      <c r="AJ73" s="389"/>
      <c r="AK73" s="389"/>
      <c r="AL73" s="389"/>
      <c r="AM73" s="389"/>
      <c r="AN73" s="389"/>
      <c r="AO73" s="389"/>
      <c r="AP73" s="1912"/>
    </row>
    <row r="74" spans="1:42" ht="46.5" customHeight="1" x14ac:dyDescent="0.2">
      <c r="A74" s="1904"/>
      <c r="B74" s="1365"/>
      <c r="C74" s="1366"/>
      <c r="D74" s="2438"/>
      <c r="E74" s="2462"/>
      <c r="F74" s="2440"/>
      <c r="G74" s="2435"/>
      <c r="H74" s="2436"/>
      <c r="I74" s="2437"/>
      <c r="J74" s="2124">
        <v>57</v>
      </c>
      <c r="K74" s="2441" t="s">
        <v>2132</v>
      </c>
      <c r="L74" s="2441" t="s">
        <v>2133</v>
      </c>
      <c r="M74" s="2443">
        <v>12</v>
      </c>
      <c r="N74" s="743"/>
      <c r="O74" s="2443" t="s">
        <v>2383</v>
      </c>
      <c r="P74" s="2441" t="s">
        <v>2384</v>
      </c>
      <c r="Q74" s="2470">
        <f>SUM(V74:V79)/R74</f>
        <v>0.43980246146561924</v>
      </c>
      <c r="R74" s="2213">
        <f>SUM(V74:V96)</f>
        <v>14724099827.5</v>
      </c>
      <c r="S74" s="2441" t="s">
        <v>2385</v>
      </c>
      <c r="T74" s="2435" t="s">
        <v>2386</v>
      </c>
      <c r="U74" s="410" t="s">
        <v>2358</v>
      </c>
      <c r="V74" s="926">
        <f>370500000+19500000-10000000-50000000-65000000</f>
        <v>265000000</v>
      </c>
      <c r="W74" s="1913"/>
      <c r="X74" s="1914"/>
      <c r="Y74" s="2124">
        <v>292684</v>
      </c>
      <c r="Z74" s="2468">
        <v>282326</v>
      </c>
      <c r="AA74" s="2468">
        <v>135912</v>
      </c>
      <c r="AB74" s="2468">
        <v>45122</v>
      </c>
      <c r="AC74" s="2468">
        <v>307101</v>
      </c>
      <c r="AD74" s="2468">
        <v>86875</v>
      </c>
      <c r="AE74" s="2468">
        <v>2145</v>
      </c>
      <c r="AF74" s="2468">
        <v>12718</v>
      </c>
      <c r="AG74" s="2468">
        <v>26</v>
      </c>
      <c r="AH74" s="2468">
        <v>37</v>
      </c>
      <c r="AI74" s="2468">
        <v>0</v>
      </c>
      <c r="AJ74" s="2468">
        <v>0</v>
      </c>
      <c r="AK74" s="2468">
        <v>53164</v>
      </c>
      <c r="AL74" s="2468">
        <v>16982</v>
      </c>
      <c r="AM74" s="2468">
        <v>60013</v>
      </c>
      <c r="AN74" s="2468">
        <v>575010</v>
      </c>
      <c r="AO74" s="2477" t="s">
        <v>2387</v>
      </c>
      <c r="AP74" s="2479" t="s">
        <v>2388</v>
      </c>
    </row>
    <row r="75" spans="1:42" ht="29.25" customHeight="1" x14ac:dyDescent="0.2">
      <c r="A75" s="1904"/>
      <c r="B75" s="1365"/>
      <c r="C75" s="1366"/>
      <c r="D75" s="2438"/>
      <c r="E75" s="2462"/>
      <c r="F75" s="2440"/>
      <c r="G75" s="2438"/>
      <c r="H75" s="2462"/>
      <c r="I75" s="2440"/>
      <c r="J75" s="2125"/>
      <c r="K75" s="2442"/>
      <c r="L75" s="2442"/>
      <c r="M75" s="2444"/>
      <c r="N75" s="1690"/>
      <c r="O75" s="2444"/>
      <c r="P75" s="2442"/>
      <c r="Q75" s="2471"/>
      <c r="R75" s="2214"/>
      <c r="S75" s="2442"/>
      <c r="T75" s="2438"/>
      <c r="U75" s="410" t="s">
        <v>2372</v>
      </c>
      <c r="V75" s="926">
        <f>111630000-10140000-6760000-1900000</f>
        <v>92830000</v>
      </c>
      <c r="W75" s="1915"/>
      <c r="X75" s="1916"/>
      <c r="Y75" s="2125"/>
      <c r="Z75" s="2469"/>
      <c r="AA75" s="2469"/>
      <c r="AB75" s="2469"/>
      <c r="AC75" s="2469"/>
      <c r="AD75" s="2469"/>
      <c r="AE75" s="2469"/>
      <c r="AF75" s="2469"/>
      <c r="AG75" s="2469"/>
      <c r="AH75" s="2469"/>
      <c r="AI75" s="2469"/>
      <c r="AJ75" s="2469"/>
      <c r="AK75" s="2469"/>
      <c r="AL75" s="2469"/>
      <c r="AM75" s="2469"/>
      <c r="AN75" s="2469"/>
      <c r="AO75" s="2478"/>
      <c r="AP75" s="2480"/>
    </row>
    <row r="76" spans="1:42" ht="29.25" customHeight="1" x14ac:dyDescent="0.2">
      <c r="A76" s="1904"/>
      <c r="B76" s="1365"/>
      <c r="C76" s="1366"/>
      <c r="D76" s="2438"/>
      <c r="E76" s="2462"/>
      <c r="F76" s="2440"/>
      <c r="G76" s="2438"/>
      <c r="H76" s="2462"/>
      <c r="I76" s="2440"/>
      <c r="J76" s="2125"/>
      <c r="K76" s="2442"/>
      <c r="L76" s="2442"/>
      <c r="M76" s="2444"/>
      <c r="N76" s="1690"/>
      <c r="O76" s="2444"/>
      <c r="P76" s="2442"/>
      <c r="Q76" s="2471"/>
      <c r="R76" s="2214"/>
      <c r="S76" s="2442"/>
      <c r="T76" s="2438"/>
      <c r="U76" s="410" t="s">
        <v>2363</v>
      </c>
      <c r="V76" s="926">
        <f>908325000-10925000-42500000+10500000</f>
        <v>865400000</v>
      </c>
      <c r="W76" s="1915"/>
      <c r="X76" s="1916"/>
      <c r="Y76" s="2125"/>
      <c r="Z76" s="2469"/>
      <c r="AA76" s="2469"/>
      <c r="AB76" s="2469"/>
      <c r="AC76" s="2469"/>
      <c r="AD76" s="2469"/>
      <c r="AE76" s="2469"/>
      <c r="AF76" s="2469"/>
      <c r="AG76" s="2469"/>
      <c r="AH76" s="2469"/>
      <c r="AI76" s="2469"/>
      <c r="AJ76" s="2469"/>
      <c r="AK76" s="2469"/>
      <c r="AL76" s="2469"/>
      <c r="AM76" s="2469"/>
      <c r="AN76" s="2469"/>
      <c r="AO76" s="2478"/>
      <c r="AP76" s="2480"/>
    </row>
    <row r="77" spans="1:42" ht="29.25" customHeight="1" x14ac:dyDescent="0.2">
      <c r="A77" s="1904"/>
      <c r="B77" s="1365"/>
      <c r="C77" s="1366"/>
      <c r="D77" s="2438"/>
      <c r="E77" s="2462"/>
      <c r="F77" s="2440"/>
      <c r="G77" s="2438"/>
      <c r="H77" s="2462"/>
      <c r="I77" s="2440"/>
      <c r="J77" s="2125"/>
      <c r="K77" s="2442"/>
      <c r="L77" s="2442"/>
      <c r="M77" s="2444"/>
      <c r="N77" s="1690"/>
      <c r="O77" s="2444"/>
      <c r="P77" s="2442"/>
      <c r="Q77" s="2471"/>
      <c r="R77" s="2214"/>
      <c r="S77" s="2442"/>
      <c r="T77" s="2438"/>
      <c r="U77" s="410" t="s">
        <v>2389</v>
      </c>
      <c r="V77" s="926">
        <f>999624065+370375935+31600000+21500000</f>
        <v>1423100000</v>
      </c>
      <c r="W77" s="1915"/>
      <c r="X77" s="1916"/>
      <c r="Y77" s="2125"/>
      <c r="Z77" s="2469"/>
      <c r="AA77" s="2469"/>
      <c r="AB77" s="2469"/>
      <c r="AC77" s="2469"/>
      <c r="AD77" s="2469"/>
      <c r="AE77" s="2469"/>
      <c r="AF77" s="2469"/>
      <c r="AG77" s="2469"/>
      <c r="AH77" s="2469"/>
      <c r="AI77" s="2469"/>
      <c r="AJ77" s="2469"/>
      <c r="AK77" s="2469"/>
      <c r="AL77" s="2469"/>
      <c r="AM77" s="2469"/>
      <c r="AN77" s="2469"/>
      <c r="AO77" s="2478"/>
      <c r="AP77" s="2480"/>
    </row>
    <row r="78" spans="1:42" ht="29.25" customHeight="1" x14ac:dyDescent="0.2">
      <c r="A78" s="1904"/>
      <c r="B78" s="1365"/>
      <c r="C78" s="1366"/>
      <c r="D78" s="2438"/>
      <c r="E78" s="2462"/>
      <c r="F78" s="2440"/>
      <c r="G78" s="2438"/>
      <c r="H78" s="2462"/>
      <c r="I78" s="2440"/>
      <c r="J78" s="2125"/>
      <c r="K78" s="2442"/>
      <c r="L78" s="2442"/>
      <c r="M78" s="2444"/>
      <c r="N78" s="1690"/>
      <c r="O78" s="2444"/>
      <c r="P78" s="2442"/>
      <c r="Q78" s="2471"/>
      <c r="R78" s="2214"/>
      <c r="S78" s="2442"/>
      <c r="T78" s="2438"/>
      <c r="U78" s="410" t="s">
        <v>2390</v>
      </c>
      <c r="V78" s="926">
        <f>84912000+55088000+9700000+20300000</f>
        <v>170000000</v>
      </c>
      <c r="W78" s="1915"/>
      <c r="X78" s="1916"/>
      <c r="Y78" s="2125"/>
      <c r="Z78" s="2469"/>
      <c r="AA78" s="2469"/>
      <c r="AB78" s="2469"/>
      <c r="AC78" s="2469"/>
      <c r="AD78" s="2469"/>
      <c r="AE78" s="2469"/>
      <c r="AF78" s="2469"/>
      <c r="AG78" s="2469"/>
      <c r="AH78" s="2469"/>
      <c r="AI78" s="2469"/>
      <c r="AJ78" s="2469"/>
      <c r="AK78" s="2469"/>
      <c r="AL78" s="2469"/>
      <c r="AM78" s="2469"/>
      <c r="AN78" s="2469"/>
      <c r="AO78" s="2478"/>
      <c r="AP78" s="2480"/>
    </row>
    <row r="79" spans="1:42" ht="29.25" customHeight="1" x14ac:dyDescent="0.2">
      <c r="A79" s="1904"/>
      <c r="B79" s="1365"/>
      <c r="C79" s="1366"/>
      <c r="D79" s="2438"/>
      <c r="E79" s="2462"/>
      <c r="F79" s="2440"/>
      <c r="G79" s="2438"/>
      <c r="H79" s="2462"/>
      <c r="I79" s="2440"/>
      <c r="J79" s="2126"/>
      <c r="K79" s="2463"/>
      <c r="L79" s="2463"/>
      <c r="M79" s="2464"/>
      <c r="N79" s="1690"/>
      <c r="O79" s="2444"/>
      <c r="P79" s="2442"/>
      <c r="Q79" s="2472"/>
      <c r="R79" s="2214"/>
      <c r="S79" s="2442"/>
      <c r="T79" s="2438"/>
      <c r="U79" s="410" t="s">
        <v>2366</v>
      </c>
      <c r="V79" s="926">
        <f>4065704282-423898935+17960000-400000</f>
        <v>3659365347</v>
      </c>
      <c r="W79" s="1915"/>
      <c r="X79" s="1916"/>
      <c r="Y79" s="2125"/>
      <c r="Z79" s="2469"/>
      <c r="AA79" s="2469"/>
      <c r="AB79" s="2469"/>
      <c r="AC79" s="2469"/>
      <c r="AD79" s="2469"/>
      <c r="AE79" s="2469"/>
      <c r="AF79" s="2469"/>
      <c r="AG79" s="2469"/>
      <c r="AH79" s="2469"/>
      <c r="AI79" s="2469"/>
      <c r="AJ79" s="2469"/>
      <c r="AK79" s="2469"/>
      <c r="AL79" s="2469"/>
      <c r="AM79" s="2469"/>
      <c r="AN79" s="2469"/>
      <c r="AO79" s="2478"/>
      <c r="AP79" s="2480"/>
    </row>
    <row r="80" spans="1:42" ht="33.75" customHeight="1" x14ac:dyDescent="0.2">
      <c r="A80" s="1904"/>
      <c r="B80" s="1365"/>
      <c r="C80" s="1366"/>
      <c r="D80" s="2438"/>
      <c r="E80" s="2462"/>
      <c r="F80" s="2440"/>
      <c r="G80" s="2438"/>
      <c r="H80" s="2462"/>
      <c r="I80" s="2440"/>
      <c r="J80" s="2124">
        <v>58</v>
      </c>
      <c r="K80" s="2124" t="s">
        <v>2391</v>
      </c>
      <c r="L80" s="2098" t="s">
        <v>2392</v>
      </c>
      <c r="M80" s="2124">
        <v>2</v>
      </c>
      <c r="N80" s="1690"/>
      <c r="O80" s="2444"/>
      <c r="P80" s="2442"/>
      <c r="Q80" s="2470">
        <f>SUM(V80:V81)/R74</f>
        <v>5.4208722118907406E-2</v>
      </c>
      <c r="R80" s="2214"/>
      <c r="S80" s="2442"/>
      <c r="T80" s="2438"/>
      <c r="U80" s="410" t="s">
        <v>2393</v>
      </c>
      <c r="V80" s="926">
        <f>320000000+80000000</f>
        <v>400000000</v>
      </c>
      <c r="W80" s="1917"/>
      <c r="X80" s="1916"/>
      <c r="Y80" s="2125"/>
      <c r="Z80" s="2469"/>
      <c r="AA80" s="2469"/>
      <c r="AB80" s="2469"/>
      <c r="AC80" s="2469"/>
      <c r="AD80" s="2469"/>
      <c r="AE80" s="2469"/>
      <c r="AF80" s="2469"/>
      <c r="AG80" s="2469"/>
      <c r="AH80" s="2469"/>
      <c r="AI80" s="2469"/>
      <c r="AJ80" s="2469"/>
      <c r="AK80" s="2469"/>
      <c r="AL80" s="2469"/>
      <c r="AM80" s="2469"/>
      <c r="AN80" s="2469"/>
      <c r="AO80" s="2478"/>
      <c r="AP80" s="2480"/>
    </row>
    <row r="81" spans="1:42" ht="54" customHeight="1" x14ac:dyDescent="0.2">
      <c r="A81" s="1904"/>
      <c r="B81" s="1365"/>
      <c r="C81" s="1366"/>
      <c r="D81" s="2438"/>
      <c r="E81" s="2462"/>
      <c r="F81" s="2440"/>
      <c r="G81" s="2438"/>
      <c r="H81" s="2462"/>
      <c r="I81" s="2440"/>
      <c r="J81" s="2126"/>
      <c r="K81" s="2126"/>
      <c r="L81" s="2099"/>
      <c r="M81" s="2126"/>
      <c r="N81" s="1690"/>
      <c r="O81" s="2444"/>
      <c r="P81" s="2442"/>
      <c r="Q81" s="2472"/>
      <c r="R81" s="2214"/>
      <c r="S81" s="2442"/>
      <c r="T81" s="2438"/>
      <c r="U81" s="410" t="s">
        <v>2389</v>
      </c>
      <c r="V81" s="926">
        <f>420000000-21825364</f>
        <v>398174636</v>
      </c>
      <c r="W81" s="1917"/>
      <c r="X81" s="1916"/>
      <c r="Y81" s="2125"/>
      <c r="Z81" s="2469"/>
      <c r="AA81" s="2469"/>
      <c r="AB81" s="2469"/>
      <c r="AC81" s="2469"/>
      <c r="AD81" s="2469"/>
      <c r="AE81" s="2469"/>
      <c r="AF81" s="2469"/>
      <c r="AG81" s="2469"/>
      <c r="AH81" s="2469"/>
      <c r="AI81" s="2469"/>
      <c r="AJ81" s="2469"/>
      <c r="AK81" s="2469"/>
      <c r="AL81" s="2469"/>
      <c r="AM81" s="2469"/>
      <c r="AN81" s="2469"/>
      <c r="AO81" s="2478"/>
      <c r="AP81" s="2480"/>
    </row>
    <row r="82" spans="1:42" ht="58.5" customHeight="1" x14ac:dyDescent="0.2">
      <c r="A82" s="1904"/>
      <c r="B82" s="1365"/>
      <c r="C82" s="1366"/>
      <c r="D82" s="2438"/>
      <c r="E82" s="2462"/>
      <c r="F82" s="2440"/>
      <c r="G82" s="2438"/>
      <c r="H82" s="2462"/>
      <c r="I82" s="2440"/>
      <c r="J82" s="2340">
        <v>59</v>
      </c>
      <c r="K82" s="2098" t="s">
        <v>2126</v>
      </c>
      <c r="L82" s="2441" t="s">
        <v>2127</v>
      </c>
      <c r="M82" s="2124">
        <v>12</v>
      </c>
      <c r="N82" s="1690" t="s">
        <v>2394</v>
      </c>
      <c r="O82" s="2444"/>
      <c r="P82" s="2442"/>
      <c r="Q82" s="2470">
        <f>SUM(V82:V86)/R74</f>
        <v>0.23838893753248699</v>
      </c>
      <c r="R82" s="2214"/>
      <c r="S82" s="2442"/>
      <c r="T82" s="2438"/>
      <c r="U82" s="2049" t="s">
        <v>2395</v>
      </c>
      <c r="V82" s="926">
        <f>67600000+30000000</f>
        <v>97600000</v>
      </c>
      <c r="W82" s="1918">
        <v>4</v>
      </c>
      <c r="X82" s="1919" t="s">
        <v>2396</v>
      </c>
      <c r="Y82" s="2125"/>
      <c r="Z82" s="2469"/>
      <c r="AA82" s="2469"/>
      <c r="AB82" s="2469"/>
      <c r="AC82" s="2469"/>
      <c r="AD82" s="2469"/>
      <c r="AE82" s="2469"/>
      <c r="AF82" s="2469"/>
      <c r="AG82" s="2469"/>
      <c r="AH82" s="2469"/>
      <c r="AI82" s="2469"/>
      <c r="AJ82" s="2469"/>
      <c r="AK82" s="2469"/>
      <c r="AL82" s="2469"/>
      <c r="AM82" s="2469"/>
      <c r="AN82" s="2469"/>
      <c r="AO82" s="2478"/>
      <c r="AP82" s="2480"/>
    </row>
    <row r="83" spans="1:42" ht="35.25" customHeight="1" x14ac:dyDescent="0.2">
      <c r="A83" s="1904"/>
      <c r="B83" s="1365"/>
      <c r="C83" s="1366"/>
      <c r="D83" s="2438"/>
      <c r="E83" s="2462"/>
      <c r="F83" s="2440"/>
      <c r="G83" s="2438"/>
      <c r="H83" s="2462"/>
      <c r="I83" s="2440"/>
      <c r="J83" s="2341"/>
      <c r="K83" s="2127"/>
      <c r="L83" s="2442"/>
      <c r="M83" s="2125"/>
      <c r="N83" s="1690"/>
      <c r="O83" s="2444"/>
      <c r="P83" s="2442"/>
      <c r="Q83" s="2471"/>
      <c r="R83" s="2214"/>
      <c r="S83" s="2442"/>
      <c r="T83" s="2438"/>
      <c r="U83" s="410" t="s">
        <v>2362</v>
      </c>
      <c r="V83" s="926">
        <v>55700000</v>
      </c>
      <c r="W83" s="1917"/>
      <c r="X83" s="1919"/>
      <c r="Y83" s="2125"/>
      <c r="Z83" s="2469"/>
      <c r="AA83" s="2469"/>
      <c r="AB83" s="2469"/>
      <c r="AC83" s="2469"/>
      <c r="AD83" s="2469"/>
      <c r="AE83" s="2469"/>
      <c r="AF83" s="2469"/>
      <c r="AG83" s="2469"/>
      <c r="AH83" s="2469"/>
      <c r="AI83" s="2469"/>
      <c r="AJ83" s="2469"/>
      <c r="AK83" s="2469"/>
      <c r="AL83" s="2469"/>
      <c r="AM83" s="2469"/>
      <c r="AN83" s="2469"/>
      <c r="AO83" s="2478"/>
      <c r="AP83" s="2480"/>
    </row>
    <row r="84" spans="1:42" ht="42.75" customHeight="1" x14ac:dyDescent="0.2">
      <c r="A84" s="1904"/>
      <c r="B84" s="1365"/>
      <c r="C84" s="1366"/>
      <c r="D84" s="2438"/>
      <c r="E84" s="2462"/>
      <c r="F84" s="2440"/>
      <c r="G84" s="2438"/>
      <c r="H84" s="2462"/>
      <c r="I84" s="2440"/>
      <c r="J84" s="2341"/>
      <c r="K84" s="2127"/>
      <c r="L84" s="2442"/>
      <c r="M84" s="2125"/>
      <c r="N84" s="1690" t="s">
        <v>2397</v>
      </c>
      <c r="O84" s="2444"/>
      <c r="P84" s="2442"/>
      <c r="Q84" s="2471"/>
      <c r="R84" s="2214"/>
      <c r="S84" s="2442"/>
      <c r="T84" s="2438"/>
      <c r="U84" s="410" t="s">
        <v>2363</v>
      </c>
      <c r="V84" s="926">
        <v>365197500</v>
      </c>
      <c r="W84" s="1918">
        <v>20</v>
      </c>
      <c r="X84" s="1919" t="s">
        <v>80</v>
      </c>
      <c r="Y84" s="2125"/>
      <c r="Z84" s="2469"/>
      <c r="AA84" s="2469"/>
      <c r="AB84" s="2469"/>
      <c r="AC84" s="2469"/>
      <c r="AD84" s="2469"/>
      <c r="AE84" s="2469"/>
      <c r="AF84" s="2469"/>
      <c r="AG84" s="2469"/>
      <c r="AH84" s="2469"/>
      <c r="AI84" s="2469"/>
      <c r="AJ84" s="2469"/>
      <c r="AK84" s="2469"/>
      <c r="AL84" s="2469"/>
      <c r="AM84" s="2469"/>
      <c r="AN84" s="2469"/>
      <c r="AO84" s="2478"/>
      <c r="AP84" s="2480"/>
    </row>
    <row r="85" spans="1:42" ht="21.75" customHeight="1" x14ac:dyDescent="0.2">
      <c r="A85" s="1904"/>
      <c r="B85" s="1365"/>
      <c r="C85" s="1366"/>
      <c r="D85" s="2438"/>
      <c r="E85" s="2462"/>
      <c r="F85" s="2440"/>
      <c r="G85" s="2438"/>
      <c r="H85" s="2462"/>
      <c r="I85" s="2440"/>
      <c r="J85" s="2341"/>
      <c r="K85" s="2127"/>
      <c r="L85" s="2442"/>
      <c r="M85" s="2125"/>
      <c r="N85" s="1690"/>
      <c r="O85" s="2444"/>
      <c r="P85" s="2442"/>
      <c r="Q85" s="2471"/>
      <c r="R85" s="2214"/>
      <c r="S85" s="2442"/>
      <c r="T85" s="2438"/>
      <c r="U85" s="2050" t="s">
        <v>2389</v>
      </c>
      <c r="V85" s="926">
        <v>135000000</v>
      </c>
      <c r="W85" s="1918"/>
      <c r="X85" s="1919"/>
      <c r="Y85" s="2125"/>
      <c r="Z85" s="2469"/>
      <c r="AA85" s="2469"/>
      <c r="AB85" s="2469"/>
      <c r="AC85" s="2469"/>
      <c r="AD85" s="2469"/>
      <c r="AE85" s="2469"/>
      <c r="AF85" s="2469"/>
      <c r="AG85" s="2469"/>
      <c r="AH85" s="2469"/>
      <c r="AI85" s="2469"/>
      <c r="AJ85" s="2469"/>
      <c r="AK85" s="2469"/>
      <c r="AL85" s="2469"/>
      <c r="AM85" s="2469"/>
      <c r="AN85" s="2469"/>
      <c r="AO85" s="2478"/>
      <c r="AP85" s="2480"/>
    </row>
    <row r="86" spans="1:42" ht="26.25" customHeight="1" x14ac:dyDescent="0.2">
      <c r="A86" s="1904"/>
      <c r="B86" s="1365"/>
      <c r="C86" s="1366"/>
      <c r="D86" s="2438"/>
      <c r="E86" s="2462"/>
      <c r="F86" s="2440"/>
      <c r="G86" s="2438"/>
      <c r="H86" s="2462"/>
      <c r="I86" s="2440"/>
      <c r="J86" s="2341"/>
      <c r="K86" s="2127"/>
      <c r="L86" s="2442"/>
      <c r="M86" s="2125"/>
      <c r="N86" s="1690"/>
      <c r="O86" s="2444"/>
      <c r="P86" s="2442"/>
      <c r="Q86" s="2471"/>
      <c r="R86" s="2214"/>
      <c r="S86" s="2442"/>
      <c r="T86" s="2438"/>
      <c r="U86" s="410" t="s">
        <v>2366</v>
      </c>
      <c r="V86" s="926">
        <f>2706565014+180000000-30000000</f>
        <v>2856565014</v>
      </c>
      <c r="W86" s="1917"/>
      <c r="X86" s="1919"/>
      <c r="Y86" s="2125"/>
      <c r="Z86" s="2469"/>
      <c r="AA86" s="2469"/>
      <c r="AB86" s="2469"/>
      <c r="AC86" s="2469"/>
      <c r="AD86" s="2469"/>
      <c r="AE86" s="2469"/>
      <c r="AF86" s="2469"/>
      <c r="AG86" s="2469"/>
      <c r="AH86" s="2469"/>
      <c r="AI86" s="2469"/>
      <c r="AJ86" s="2469"/>
      <c r="AK86" s="2469"/>
      <c r="AL86" s="2469"/>
      <c r="AM86" s="2469"/>
      <c r="AN86" s="2469"/>
      <c r="AO86" s="2478"/>
      <c r="AP86" s="2480"/>
    </row>
    <row r="87" spans="1:42" ht="15" customHeight="1" x14ac:dyDescent="0.2">
      <c r="A87" s="1904"/>
      <c r="B87" s="1365"/>
      <c r="C87" s="1366"/>
      <c r="D87" s="2438"/>
      <c r="E87" s="2462"/>
      <c r="F87" s="2440"/>
      <c r="G87" s="2438"/>
      <c r="H87" s="2462"/>
      <c r="I87" s="2440"/>
      <c r="J87" s="2340">
        <v>60</v>
      </c>
      <c r="K87" s="2098" t="s">
        <v>2135</v>
      </c>
      <c r="L87" s="2441" t="s">
        <v>2398</v>
      </c>
      <c r="M87" s="2124">
        <v>12</v>
      </c>
      <c r="N87" s="1690" t="s">
        <v>2399</v>
      </c>
      <c r="O87" s="2444"/>
      <c r="P87" s="2442"/>
      <c r="Q87" s="2470">
        <f>SUM(V87:V90)/R74</f>
        <v>5.7835301069443255E-2</v>
      </c>
      <c r="R87" s="2214"/>
      <c r="S87" s="2442"/>
      <c r="T87" s="2438"/>
      <c r="U87" s="2475" t="s">
        <v>2393</v>
      </c>
      <c r="V87" s="2476">
        <f>466000000-6864000-159136000-27817650</f>
        <v>272182350</v>
      </c>
      <c r="W87" s="1918">
        <v>46</v>
      </c>
      <c r="X87" s="1919" t="s">
        <v>2371</v>
      </c>
      <c r="Y87" s="2125"/>
      <c r="Z87" s="2469"/>
      <c r="AA87" s="2469"/>
      <c r="AB87" s="2469"/>
      <c r="AC87" s="2469"/>
      <c r="AD87" s="2469"/>
      <c r="AE87" s="2469"/>
      <c r="AF87" s="2469"/>
      <c r="AG87" s="2469"/>
      <c r="AH87" s="2469"/>
      <c r="AI87" s="2469"/>
      <c r="AJ87" s="2469"/>
      <c r="AK87" s="2469"/>
      <c r="AL87" s="2469"/>
      <c r="AM87" s="2469"/>
      <c r="AN87" s="2469"/>
      <c r="AO87" s="2478"/>
      <c r="AP87" s="2480"/>
    </row>
    <row r="88" spans="1:42" ht="15" customHeight="1" x14ac:dyDescent="0.2">
      <c r="A88" s="1904"/>
      <c r="B88" s="1365"/>
      <c r="C88" s="1366"/>
      <c r="D88" s="2438"/>
      <c r="E88" s="2462"/>
      <c r="F88" s="2440"/>
      <c r="G88" s="2438"/>
      <c r="H88" s="2462"/>
      <c r="I88" s="2440"/>
      <c r="J88" s="2341"/>
      <c r="K88" s="2127"/>
      <c r="L88" s="2442"/>
      <c r="M88" s="2125"/>
      <c r="N88" s="1690"/>
      <c r="O88" s="2444"/>
      <c r="P88" s="2442"/>
      <c r="Q88" s="2471"/>
      <c r="R88" s="2214"/>
      <c r="S88" s="2442"/>
      <c r="T88" s="2438"/>
      <c r="U88" s="2475"/>
      <c r="V88" s="2476"/>
      <c r="W88" s="1918"/>
      <c r="X88" s="1916"/>
      <c r="Y88" s="2125"/>
      <c r="Z88" s="2469"/>
      <c r="AA88" s="2469"/>
      <c r="AB88" s="2469"/>
      <c r="AC88" s="2469"/>
      <c r="AD88" s="2469"/>
      <c r="AE88" s="2469"/>
      <c r="AF88" s="2469"/>
      <c r="AG88" s="2469"/>
      <c r="AH88" s="2469"/>
      <c r="AI88" s="2469"/>
      <c r="AJ88" s="2469"/>
      <c r="AK88" s="2469"/>
      <c r="AL88" s="2469"/>
      <c r="AM88" s="2469"/>
      <c r="AN88" s="2469"/>
      <c r="AO88" s="2478"/>
      <c r="AP88" s="2480"/>
    </row>
    <row r="89" spans="1:42" ht="30.75" customHeight="1" x14ac:dyDescent="0.2">
      <c r="A89" s="1904"/>
      <c r="B89" s="1365"/>
      <c r="C89" s="1366"/>
      <c r="D89" s="2438"/>
      <c r="E89" s="2462"/>
      <c r="F89" s="2440"/>
      <c r="G89" s="2438"/>
      <c r="H89" s="2462"/>
      <c r="I89" s="2440"/>
      <c r="J89" s="2341"/>
      <c r="K89" s="2127"/>
      <c r="L89" s="2442"/>
      <c r="M89" s="2125"/>
      <c r="N89" s="1690"/>
      <c r="O89" s="2444"/>
      <c r="P89" s="2442"/>
      <c r="Q89" s="2471"/>
      <c r="R89" s="2214"/>
      <c r="S89" s="2442"/>
      <c r="T89" s="2438"/>
      <c r="U89" s="2049" t="s">
        <v>2363</v>
      </c>
      <c r="V89" s="926">
        <f>0+6864000+59136000-31900000</f>
        <v>34100000</v>
      </c>
      <c r="W89" s="1918"/>
      <c r="X89" s="1916"/>
      <c r="Y89" s="2125"/>
      <c r="Z89" s="2469"/>
      <c r="AA89" s="2469"/>
      <c r="AB89" s="2469"/>
      <c r="AC89" s="2469"/>
      <c r="AD89" s="2469"/>
      <c r="AE89" s="2469"/>
      <c r="AF89" s="2469"/>
      <c r="AG89" s="2469"/>
      <c r="AH89" s="2469"/>
      <c r="AI89" s="2469"/>
      <c r="AJ89" s="2469"/>
      <c r="AK89" s="2469"/>
      <c r="AL89" s="2469"/>
      <c r="AM89" s="2469"/>
      <c r="AN89" s="2469"/>
      <c r="AO89" s="2478"/>
      <c r="AP89" s="2480"/>
    </row>
    <row r="90" spans="1:42" ht="26.25" customHeight="1" x14ac:dyDescent="0.2">
      <c r="A90" s="1904"/>
      <c r="B90" s="1365"/>
      <c r="C90" s="1366"/>
      <c r="D90" s="2438"/>
      <c r="E90" s="2462"/>
      <c r="F90" s="2440"/>
      <c r="G90" s="2438"/>
      <c r="H90" s="2462"/>
      <c r="I90" s="2440"/>
      <c r="J90" s="2341"/>
      <c r="K90" s="2127"/>
      <c r="L90" s="2442"/>
      <c r="M90" s="2125"/>
      <c r="N90" s="1690"/>
      <c r="O90" s="2444"/>
      <c r="P90" s="2442"/>
      <c r="Q90" s="2471"/>
      <c r="R90" s="2214"/>
      <c r="S90" s="2442"/>
      <c r="T90" s="2438"/>
      <c r="U90" s="2049" t="s">
        <v>2400</v>
      </c>
      <c r="V90" s="926">
        <v>545290396.5</v>
      </c>
      <c r="W90" s="1918"/>
      <c r="X90" s="1916"/>
      <c r="Y90" s="2125"/>
      <c r="Z90" s="2469"/>
      <c r="AA90" s="2469"/>
      <c r="AB90" s="2469"/>
      <c r="AC90" s="2469"/>
      <c r="AD90" s="2469"/>
      <c r="AE90" s="2469"/>
      <c r="AF90" s="2469"/>
      <c r="AG90" s="2469"/>
      <c r="AH90" s="2469"/>
      <c r="AI90" s="2469"/>
      <c r="AJ90" s="2469"/>
      <c r="AK90" s="2469"/>
      <c r="AL90" s="2469"/>
      <c r="AM90" s="2469"/>
      <c r="AN90" s="2469"/>
      <c r="AO90" s="2478"/>
      <c r="AP90" s="2480"/>
    </row>
    <row r="91" spans="1:42" ht="27" customHeight="1" x14ac:dyDescent="0.2">
      <c r="A91" s="1904"/>
      <c r="B91" s="1365"/>
      <c r="C91" s="1366"/>
      <c r="D91" s="2438"/>
      <c r="E91" s="2462"/>
      <c r="F91" s="2440"/>
      <c r="G91" s="2438"/>
      <c r="H91" s="2462"/>
      <c r="I91" s="2440"/>
      <c r="J91" s="2465">
        <v>61</v>
      </c>
      <c r="K91" s="2441" t="s">
        <v>2401</v>
      </c>
      <c r="L91" s="2441" t="s">
        <v>2402</v>
      </c>
      <c r="M91" s="2124">
        <v>1</v>
      </c>
      <c r="N91" s="1690" t="s">
        <v>2403</v>
      </c>
      <c r="O91" s="2444"/>
      <c r="P91" s="2442"/>
      <c r="Q91" s="2470">
        <f>SUM(V91:V93)/R74</f>
        <v>0.10585330188328622</v>
      </c>
      <c r="R91" s="2214"/>
      <c r="S91" s="2442"/>
      <c r="T91" s="2438"/>
      <c r="U91" s="2475" t="s">
        <v>2393</v>
      </c>
      <c r="V91" s="2476">
        <v>900000000</v>
      </c>
      <c r="W91" s="2473">
        <v>82</v>
      </c>
      <c r="X91" s="2474" t="s">
        <v>2309</v>
      </c>
      <c r="Y91" s="2125"/>
      <c r="Z91" s="2469"/>
      <c r="AA91" s="2469"/>
      <c r="AB91" s="2469"/>
      <c r="AC91" s="2469"/>
      <c r="AD91" s="2469"/>
      <c r="AE91" s="2469"/>
      <c r="AF91" s="2469"/>
      <c r="AG91" s="2469"/>
      <c r="AH91" s="2469"/>
      <c r="AI91" s="2469"/>
      <c r="AJ91" s="2469"/>
      <c r="AK91" s="2469"/>
      <c r="AL91" s="2469"/>
      <c r="AM91" s="2469"/>
      <c r="AN91" s="2469"/>
      <c r="AO91" s="2478"/>
      <c r="AP91" s="2480"/>
    </row>
    <row r="92" spans="1:42" ht="27" customHeight="1" x14ac:dyDescent="0.2">
      <c r="A92" s="1904"/>
      <c r="B92" s="1365"/>
      <c r="C92" s="1366"/>
      <c r="D92" s="2438"/>
      <c r="E92" s="2462"/>
      <c r="F92" s="2440"/>
      <c r="G92" s="2438"/>
      <c r="H92" s="2462"/>
      <c r="I92" s="2440"/>
      <c r="J92" s="2466"/>
      <c r="K92" s="2442"/>
      <c r="L92" s="2442"/>
      <c r="M92" s="2125"/>
      <c r="N92" s="1690"/>
      <c r="O92" s="2444"/>
      <c r="P92" s="2442"/>
      <c r="Q92" s="2471"/>
      <c r="R92" s="2214"/>
      <c r="S92" s="2442"/>
      <c r="T92" s="2438"/>
      <c r="U92" s="2475"/>
      <c r="V92" s="2476"/>
      <c r="W92" s="2473"/>
      <c r="X92" s="2474"/>
      <c r="Y92" s="2125"/>
      <c r="Z92" s="2469"/>
      <c r="AA92" s="2469"/>
      <c r="AB92" s="2469"/>
      <c r="AC92" s="2469"/>
      <c r="AD92" s="2469"/>
      <c r="AE92" s="2469"/>
      <c r="AF92" s="2469"/>
      <c r="AG92" s="2469"/>
      <c r="AH92" s="2469"/>
      <c r="AI92" s="2469"/>
      <c r="AJ92" s="2469"/>
      <c r="AK92" s="2469"/>
      <c r="AL92" s="2469"/>
      <c r="AM92" s="2469"/>
      <c r="AN92" s="2469"/>
      <c r="AO92" s="2478"/>
      <c r="AP92" s="2480"/>
    </row>
    <row r="93" spans="1:42" ht="72.75" customHeight="1" x14ac:dyDescent="0.2">
      <c r="A93" s="1904"/>
      <c r="B93" s="1365"/>
      <c r="C93" s="1366"/>
      <c r="D93" s="2438"/>
      <c r="E93" s="2462"/>
      <c r="F93" s="2440"/>
      <c r="G93" s="2438"/>
      <c r="H93" s="2462"/>
      <c r="I93" s="2440"/>
      <c r="J93" s="2467"/>
      <c r="K93" s="2463"/>
      <c r="L93" s="2463"/>
      <c r="M93" s="2126"/>
      <c r="N93" s="1690" t="s">
        <v>2404</v>
      </c>
      <c r="O93" s="2444"/>
      <c r="P93" s="2442"/>
      <c r="Q93" s="2472"/>
      <c r="R93" s="2214"/>
      <c r="S93" s="2442"/>
      <c r="T93" s="2438"/>
      <c r="U93" s="2051" t="s">
        <v>2400</v>
      </c>
      <c r="V93" s="1008">
        <f>900000000-241405416</f>
        <v>658594584</v>
      </c>
      <c r="W93" s="1918">
        <v>88</v>
      </c>
      <c r="X93" s="1919" t="s">
        <v>2373</v>
      </c>
      <c r="Y93" s="2125"/>
      <c r="Z93" s="2469"/>
      <c r="AA93" s="2469"/>
      <c r="AB93" s="2469"/>
      <c r="AC93" s="2469"/>
      <c r="AD93" s="2469"/>
      <c r="AE93" s="2469"/>
      <c r="AF93" s="2469"/>
      <c r="AG93" s="2469"/>
      <c r="AH93" s="2469"/>
      <c r="AI93" s="2469"/>
      <c r="AJ93" s="2469"/>
      <c r="AK93" s="2469"/>
      <c r="AL93" s="2469"/>
      <c r="AM93" s="2469"/>
      <c r="AN93" s="2469"/>
      <c r="AO93" s="2478"/>
      <c r="AP93" s="2480"/>
    </row>
    <row r="94" spans="1:42" ht="39" customHeight="1" x14ac:dyDescent="0.2">
      <c r="A94" s="1904"/>
      <c r="B94" s="1365"/>
      <c r="C94" s="1366"/>
      <c r="D94" s="2438"/>
      <c r="E94" s="2462"/>
      <c r="F94" s="2440"/>
      <c r="G94" s="2438"/>
      <c r="H94" s="2462"/>
      <c r="I94" s="2440"/>
      <c r="J94" s="2465">
        <v>62</v>
      </c>
      <c r="K94" s="2441" t="s">
        <v>2405</v>
      </c>
      <c r="L94" s="2441" t="s">
        <v>2406</v>
      </c>
      <c r="M94" s="2443">
        <v>2</v>
      </c>
      <c r="N94" s="1690"/>
      <c r="O94" s="2444"/>
      <c r="P94" s="2442"/>
      <c r="Q94" s="2470">
        <f>SUM(V94:V95)/R74</f>
        <v>0.10187379993162438</v>
      </c>
      <c r="R94" s="2214"/>
      <c r="S94" s="2442"/>
      <c r="T94" s="2438"/>
      <c r="U94" s="410" t="s">
        <v>2400</v>
      </c>
      <c r="V94" s="926">
        <f>1200000000+44000000+100000000</f>
        <v>1344000000</v>
      </c>
      <c r="W94" s="1917"/>
      <c r="X94" s="1916"/>
      <c r="Y94" s="2125"/>
      <c r="Z94" s="2469"/>
      <c r="AA94" s="2469"/>
      <c r="AB94" s="2469"/>
      <c r="AC94" s="2469"/>
      <c r="AD94" s="2469"/>
      <c r="AE94" s="2469"/>
      <c r="AF94" s="2469"/>
      <c r="AG94" s="2469"/>
      <c r="AH94" s="2469"/>
      <c r="AI94" s="2469"/>
      <c r="AJ94" s="2469"/>
      <c r="AK94" s="2469"/>
      <c r="AL94" s="2469"/>
      <c r="AM94" s="2469"/>
      <c r="AN94" s="2469"/>
      <c r="AO94" s="2478"/>
      <c r="AP94" s="2480"/>
    </row>
    <row r="95" spans="1:42" ht="85.5" customHeight="1" x14ac:dyDescent="0.2">
      <c r="A95" s="1904"/>
      <c r="B95" s="1365"/>
      <c r="C95" s="1366"/>
      <c r="D95" s="2438"/>
      <c r="E95" s="2462"/>
      <c r="F95" s="2440"/>
      <c r="G95" s="2438"/>
      <c r="H95" s="2462"/>
      <c r="I95" s="2440"/>
      <c r="J95" s="2466"/>
      <c r="K95" s="2442"/>
      <c r="L95" s="2442"/>
      <c r="M95" s="2444"/>
      <c r="N95" s="1690"/>
      <c r="O95" s="2444"/>
      <c r="P95" s="2442"/>
      <c r="Q95" s="2471"/>
      <c r="R95" s="2214"/>
      <c r="S95" s="2442"/>
      <c r="T95" s="2438"/>
      <c r="U95" s="410" t="s">
        <v>2390</v>
      </c>
      <c r="V95" s="926">
        <f>300000000-144000000</f>
        <v>156000000</v>
      </c>
      <c r="W95" s="1917"/>
      <c r="X95" s="1916"/>
      <c r="Y95" s="2125"/>
      <c r="Z95" s="2469"/>
      <c r="AA95" s="2469"/>
      <c r="AB95" s="2469"/>
      <c r="AC95" s="2469"/>
      <c r="AD95" s="2469"/>
      <c r="AE95" s="2469"/>
      <c r="AF95" s="2469"/>
      <c r="AG95" s="2469"/>
      <c r="AH95" s="2469"/>
      <c r="AI95" s="2469"/>
      <c r="AJ95" s="2469"/>
      <c r="AK95" s="2469"/>
      <c r="AL95" s="2469"/>
      <c r="AM95" s="2469"/>
      <c r="AN95" s="2469"/>
      <c r="AO95" s="2478"/>
      <c r="AP95" s="2480"/>
    </row>
    <row r="96" spans="1:42" ht="95.25" customHeight="1" x14ac:dyDescent="0.2">
      <c r="A96" s="1904"/>
      <c r="B96" s="1365"/>
      <c r="C96" s="1366"/>
      <c r="D96" s="2438"/>
      <c r="E96" s="2462"/>
      <c r="F96" s="2440"/>
      <c r="G96" s="2438"/>
      <c r="H96" s="2462"/>
      <c r="I96" s="2440"/>
      <c r="J96" s="1171">
        <v>64</v>
      </c>
      <c r="K96" s="91" t="s">
        <v>2407</v>
      </c>
      <c r="L96" s="743" t="s">
        <v>2408</v>
      </c>
      <c r="M96" s="414">
        <v>2</v>
      </c>
      <c r="N96" s="1690"/>
      <c r="O96" s="2444"/>
      <c r="P96" s="2442"/>
      <c r="Q96" s="1920">
        <f>SUM(V96:V96)/R74</f>
        <v>2.0374759986324874E-3</v>
      </c>
      <c r="R96" s="2214"/>
      <c r="S96" s="2442"/>
      <c r="T96" s="2438"/>
      <c r="U96" s="410" t="s">
        <v>2358</v>
      </c>
      <c r="V96" s="926">
        <f>14361000+15639000</f>
        <v>30000000</v>
      </c>
      <c r="W96" s="2052"/>
      <c r="X96" s="2053"/>
      <c r="Y96" s="2125"/>
      <c r="Z96" s="2469"/>
      <c r="AA96" s="2469"/>
      <c r="AB96" s="2469"/>
      <c r="AC96" s="2469"/>
      <c r="AD96" s="2469"/>
      <c r="AE96" s="2469"/>
      <c r="AF96" s="2469"/>
      <c r="AG96" s="2469"/>
      <c r="AH96" s="2469"/>
      <c r="AI96" s="2469"/>
      <c r="AJ96" s="2469"/>
      <c r="AK96" s="2469"/>
      <c r="AL96" s="2469"/>
      <c r="AM96" s="2469"/>
      <c r="AN96" s="2469"/>
      <c r="AO96" s="2478"/>
      <c r="AP96" s="2480"/>
    </row>
    <row r="97" spans="1:42" ht="12" customHeight="1" x14ac:dyDescent="0.2">
      <c r="A97" s="2431"/>
      <c r="B97" s="2432"/>
      <c r="C97" s="2432"/>
      <c r="D97" s="2432"/>
      <c r="E97" s="2432"/>
      <c r="F97" s="2432"/>
      <c r="G97" s="2432"/>
      <c r="H97" s="2432"/>
      <c r="I97" s="2432"/>
      <c r="J97" s="2432">
        <v>59</v>
      </c>
      <c r="K97" s="2098" t="s">
        <v>2409</v>
      </c>
      <c r="L97" s="2443" t="s">
        <v>2410</v>
      </c>
      <c r="M97" s="2443" t="s">
        <v>2411</v>
      </c>
      <c r="N97" s="2443" t="s">
        <v>2412</v>
      </c>
      <c r="O97" s="2443" t="s">
        <v>2413</v>
      </c>
      <c r="P97" s="2441" t="s">
        <v>2414</v>
      </c>
      <c r="Q97" s="2451">
        <v>1</v>
      </c>
      <c r="R97" s="2453">
        <f>V97</f>
        <v>1223780635</v>
      </c>
      <c r="S97" s="2443" t="s">
        <v>2415</v>
      </c>
      <c r="T97" s="2435" t="s">
        <v>2416</v>
      </c>
      <c r="U97" s="2434" t="s">
        <v>2414</v>
      </c>
      <c r="V97" s="2476">
        <f>611890318+611890317</f>
        <v>1223780635</v>
      </c>
      <c r="W97" s="2473">
        <v>149</v>
      </c>
      <c r="X97" s="2474" t="s">
        <v>2417</v>
      </c>
      <c r="Y97" s="2124">
        <v>12668</v>
      </c>
      <c r="Z97" s="2124">
        <v>12704</v>
      </c>
      <c r="AA97" s="2124">
        <v>7596</v>
      </c>
      <c r="AB97" s="2124">
        <v>1582</v>
      </c>
      <c r="AC97" s="2124">
        <v>13190</v>
      </c>
      <c r="AD97" s="2124">
        <v>1890</v>
      </c>
      <c r="AE97" s="2124">
        <v>142</v>
      </c>
      <c r="AF97" s="2124">
        <v>64</v>
      </c>
      <c r="AG97" s="2468">
        <v>0</v>
      </c>
      <c r="AH97" s="2468">
        <v>0</v>
      </c>
      <c r="AI97" s="2468">
        <v>0</v>
      </c>
      <c r="AJ97" s="2468">
        <v>0</v>
      </c>
      <c r="AK97" s="2468">
        <v>908</v>
      </c>
      <c r="AL97" s="2468">
        <v>0</v>
      </c>
      <c r="AM97" s="2468">
        <v>0</v>
      </c>
      <c r="AN97" s="2468">
        <v>575010</v>
      </c>
      <c r="AO97" s="2477" t="s">
        <v>2418</v>
      </c>
      <c r="AP97" s="2479" t="s">
        <v>2361</v>
      </c>
    </row>
    <row r="98" spans="1:42" ht="12" customHeight="1" x14ac:dyDescent="0.2">
      <c r="A98" s="2431"/>
      <c r="B98" s="2432"/>
      <c r="C98" s="2432"/>
      <c r="D98" s="2432"/>
      <c r="E98" s="2432"/>
      <c r="F98" s="2432"/>
      <c r="G98" s="2432"/>
      <c r="H98" s="2432"/>
      <c r="I98" s="2432"/>
      <c r="J98" s="2432"/>
      <c r="K98" s="2127"/>
      <c r="L98" s="2444"/>
      <c r="M98" s="2444"/>
      <c r="N98" s="2444"/>
      <c r="O98" s="2444"/>
      <c r="P98" s="2442"/>
      <c r="Q98" s="2452"/>
      <c r="R98" s="2454"/>
      <c r="S98" s="2444"/>
      <c r="T98" s="2438"/>
      <c r="U98" s="2434"/>
      <c r="V98" s="2476"/>
      <c r="W98" s="2473"/>
      <c r="X98" s="2474"/>
      <c r="Y98" s="2125"/>
      <c r="Z98" s="2125"/>
      <c r="AA98" s="2125"/>
      <c r="AB98" s="2125"/>
      <c r="AC98" s="2125"/>
      <c r="AD98" s="2125"/>
      <c r="AE98" s="2125"/>
      <c r="AF98" s="2125"/>
      <c r="AG98" s="2469"/>
      <c r="AH98" s="2469"/>
      <c r="AI98" s="2469"/>
      <c r="AJ98" s="2469"/>
      <c r="AK98" s="2469"/>
      <c r="AL98" s="2469"/>
      <c r="AM98" s="2469"/>
      <c r="AN98" s="2469"/>
      <c r="AO98" s="2478"/>
      <c r="AP98" s="2480"/>
    </row>
    <row r="99" spans="1:42" ht="12" customHeight="1" x14ac:dyDescent="0.2">
      <c r="A99" s="2431"/>
      <c r="B99" s="2432"/>
      <c r="C99" s="2432"/>
      <c r="D99" s="2432"/>
      <c r="E99" s="2432"/>
      <c r="F99" s="2432"/>
      <c r="G99" s="2432"/>
      <c r="H99" s="2432"/>
      <c r="I99" s="2432"/>
      <c r="J99" s="2432"/>
      <c r="K99" s="2127"/>
      <c r="L99" s="2444"/>
      <c r="M99" s="2444"/>
      <c r="N99" s="2444"/>
      <c r="O99" s="2444"/>
      <c r="P99" s="2442"/>
      <c r="Q99" s="2452"/>
      <c r="R99" s="2454"/>
      <c r="S99" s="2444"/>
      <c r="T99" s="2438"/>
      <c r="U99" s="2434"/>
      <c r="V99" s="2476"/>
      <c r="W99" s="2473"/>
      <c r="X99" s="2474"/>
      <c r="Y99" s="2125"/>
      <c r="Z99" s="2125"/>
      <c r="AA99" s="2125"/>
      <c r="AB99" s="2125"/>
      <c r="AC99" s="2125"/>
      <c r="AD99" s="2125"/>
      <c r="AE99" s="2125"/>
      <c r="AF99" s="2125"/>
      <c r="AG99" s="2469"/>
      <c r="AH99" s="2469"/>
      <c r="AI99" s="2469"/>
      <c r="AJ99" s="2469"/>
      <c r="AK99" s="2469"/>
      <c r="AL99" s="2469"/>
      <c r="AM99" s="2469"/>
      <c r="AN99" s="2469"/>
      <c r="AO99" s="2478"/>
      <c r="AP99" s="2480"/>
    </row>
    <row r="100" spans="1:42" ht="81.75" customHeight="1" thickBot="1" x14ac:dyDescent="0.25">
      <c r="A100" s="2431"/>
      <c r="B100" s="2432"/>
      <c r="C100" s="2432"/>
      <c r="D100" s="2432"/>
      <c r="E100" s="2432"/>
      <c r="F100" s="2432"/>
      <c r="G100" s="2432"/>
      <c r="H100" s="2432"/>
      <c r="I100" s="2432"/>
      <c r="J100" s="2432">
        <v>59</v>
      </c>
      <c r="K100" s="2099"/>
      <c r="L100" s="2464"/>
      <c r="M100" s="2464"/>
      <c r="N100" s="2464"/>
      <c r="O100" s="2464"/>
      <c r="P100" s="2463"/>
      <c r="Q100" s="2481"/>
      <c r="R100" s="2482"/>
      <c r="S100" s="2444"/>
      <c r="T100" s="2438"/>
      <c r="U100" s="2441"/>
      <c r="V100" s="2485"/>
      <c r="W100" s="2473"/>
      <c r="X100" s="2474"/>
      <c r="Y100" s="2125"/>
      <c r="Z100" s="2125"/>
      <c r="AA100" s="2125"/>
      <c r="AB100" s="2125"/>
      <c r="AC100" s="2125"/>
      <c r="AD100" s="2125"/>
      <c r="AE100" s="2125"/>
      <c r="AF100" s="2125"/>
      <c r="AG100" s="2469"/>
      <c r="AH100" s="2469"/>
      <c r="AI100" s="2469"/>
      <c r="AJ100" s="2469"/>
      <c r="AK100" s="2469"/>
      <c r="AL100" s="2469"/>
      <c r="AM100" s="2469"/>
      <c r="AN100" s="2469"/>
      <c r="AO100" s="2486"/>
      <c r="AP100" s="2487"/>
    </row>
    <row r="101" spans="1:42" s="1922" customFormat="1" ht="22.5" customHeight="1" thickBot="1" x14ac:dyDescent="0.3">
      <c r="A101" s="317"/>
      <c r="B101" s="318"/>
      <c r="C101" s="318"/>
      <c r="D101" s="318"/>
      <c r="E101" s="1921"/>
      <c r="F101" s="319"/>
      <c r="G101" s="2483" t="s">
        <v>225</v>
      </c>
      <c r="H101" s="2483"/>
      <c r="I101" s="2483"/>
      <c r="J101" s="2483"/>
      <c r="K101" s="2483"/>
      <c r="L101" s="2483"/>
      <c r="M101" s="2483"/>
      <c r="N101" s="2483"/>
      <c r="O101" s="2483"/>
      <c r="P101" s="2483"/>
      <c r="Q101" s="2484"/>
      <c r="R101" s="320">
        <f>+R97+R74+R63+R52+R44+R36+R28+R20+R12</f>
        <v>25428309411.400002</v>
      </c>
      <c r="S101" s="317"/>
      <c r="T101" s="318"/>
      <c r="U101" s="321"/>
      <c r="V101" s="320">
        <f>SUM(V12:V100)</f>
        <v>25428309411.400002</v>
      </c>
      <c r="W101" s="323"/>
      <c r="X101" s="324"/>
      <c r="Y101" s="324"/>
      <c r="Z101" s="324"/>
      <c r="AA101" s="324"/>
      <c r="AB101" s="324"/>
      <c r="AC101" s="324"/>
      <c r="AD101" s="324"/>
      <c r="AE101" s="324"/>
      <c r="AF101" s="324"/>
      <c r="AG101" s="324"/>
      <c r="AH101" s="324"/>
      <c r="AI101" s="324"/>
      <c r="AJ101" s="324"/>
      <c r="AK101" s="324"/>
      <c r="AL101" s="324"/>
      <c r="AM101" s="324"/>
      <c r="AN101" s="2054"/>
      <c r="AO101" s="317"/>
      <c r="AP101" s="327"/>
    </row>
    <row r="106" spans="1:42" x14ac:dyDescent="0.2">
      <c r="P106" s="1850" t="s">
        <v>2419</v>
      </c>
    </row>
    <row r="110" spans="1:42" ht="15.75" x14ac:dyDescent="0.25">
      <c r="G110" s="1924" t="s">
        <v>2420</v>
      </c>
      <c r="H110" s="1924"/>
      <c r="I110" s="1924"/>
      <c r="J110" s="1924"/>
      <c r="K110" s="345"/>
    </row>
    <row r="111" spans="1:42" ht="15.75" x14ac:dyDescent="0.25">
      <c r="G111" s="345" t="s">
        <v>2421</v>
      </c>
      <c r="H111" s="1373"/>
      <c r="I111" s="1373"/>
      <c r="J111" s="1373"/>
      <c r="K111" s="345"/>
    </row>
  </sheetData>
  <sheetProtection password="CBEB" sheet="1" objects="1" scenarios="1"/>
  <mergeCells count="457">
    <mergeCell ref="AM97:AM100"/>
    <mergeCell ref="AN97:AN100"/>
    <mergeCell ref="AO97:AO100"/>
    <mergeCell ref="AP97:AP100"/>
    <mergeCell ref="AE97:AE100"/>
    <mergeCell ref="AF97:AF100"/>
    <mergeCell ref="AG97:AG100"/>
    <mergeCell ref="AH97:AH100"/>
    <mergeCell ref="AI97:AI100"/>
    <mergeCell ref="AJ97:AJ100"/>
    <mergeCell ref="A97:C100"/>
    <mergeCell ref="D97:F100"/>
    <mergeCell ref="G97:I100"/>
    <mergeCell ref="J97:J100"/>
    <mergeCell ref="K97:K100"/>
    <mergeCell ref="L97:L100"/>
    <mergeCell ref="G101:Q101"/>
    <mergeCell ref="AK97:AK100"/>
    <mergeCell ref="AL97:AL100"/>
    <mergeCell ref="Y97:Y100"/>
    <mergeCell ref="Z97:Z100"/>
    <mergeCell ref="AA97:AA100"/>
    <mergeCell ref="AB97:AB100"/>
    <mergeCell ref="AC97:AC100"/>
    <mergeCell ref="AD97:AD100"/>
    <mergeCell ref="S97:S100"/>
    <mergeCell ref="T97:T100"/>
    <mergeCell ref="U97:U100"/>
    <mergeCell ref="V97:V100"/>
    <mergeCell ref="W97:W100"/>
    <mergeCell ref="L91:L93"/>
    <mergeCell ref="M91:M93"/>
    <mergeCell ref="Q91:Q93"/>
    <mergeCell ref="U91:U92"/>
    <mergeCell ref="V91:V92"/>
    <mergeCell ref="X97:X100"/>
    <mergeCell ref="M97:M100"/>
    <mergeCell ref="N97:N100"/>
    <mergeCell ref="O97:O100"/>
    <mergeCell ref="P97:P100"/>
    <mergeCell ref="Q97:Q100"/>
    <mergeCell ref="R97:R100"/>
    <mergeCell ref="AK74:AK96"/>
    <mergeCell ref="AL74:AL96"/>
    <mergeCell ref="AM74:AM96"/>
    <mergeCell ref="AN74:AN96"/>
    <mergeCell ref="AO74:AO96"/>
    <mergeCell ref="AP74:AP96"/>
    <mergeCell ref="AE74:AE96"/>
    <mergeCell ref="AF74:AF96"/>
    <mergeCell ref="AG74:AG96"/>
    <mergeCell ref="AH74:AH96"/>
    <mergeCell ref="AI74:AI96"/>
    <mergeCell ref="AJ74:AJ96"/>
    <mergeCell ref="Y74:Y96"/>
    <mergeCell ref="Z74:Z96"/>
    <mergeCell ref="AA74:AA96"/>
    <mergeCell ref="AB74:AB96"/>
    <mergeCell ref="AC74:AC96"/>
    <mergeCell ref="AD74:AD96"/>
    <mergeCell ref="O74:O96"/>
    <mergeCell ref="P74:P96"/>
    <mergeCell ref="Q74:Q79"/>
    <mergeCell ref="R74:R96"/>
    <mergeCell ref="S74:S96"/>
    <mergeCell ref="T74:T96"/>
    <mergeCell ref="Q80:Q81"/>
    <mergeCell ref="Q82:Q86"/>
    <mergeCell ref="Q87:Q90"/>
    <mergeCell ref="W91:W92"/>
    <mergeCell ref="X91:X92"/>
    <mergeCell ref="Q94:Q95"/>
    <mergeCell ref="U87:U88"/>
    <mergeCell ref="V87:V88"/>
    <mergeCell ref="D73:F96"/>
    <mergeCell ref="G74:I96"/>
    <mergeCell ref="J74:J79"/>
    <mergeCell ref="K74:K79"/>
    <mergeCell ref="L74:L79"/>
    <mergeCell ref="M74:M79"/>
    <mergeCell ref="J80:J81"/>
    <mergeCell ref="K80:K81"/>
    <mergeCell ref="L80:L81"/>
    <mergeCell ref="M80:M81"/>
    <mergeCell ref="J82:J86"/>
    <mergeCell ref="K82:K86"/>
    <mergeCell ref="L82:L86"/>
    <mergeCell ref="M82:M86"/>
    <mergeCell ref="J87:J90"/>
    <mergeCell ref="K87:K90"/>
    <mergeCell ref="L87:L90"/>
    <mergeCell ref="M87:M90"/>
    <mergeCell ref="J94:J95"/>
    <mergeCell ref="K94:K95"/>
    <mergeCell ref="L94:L95"/>
    <mergeCell ref="M94:M95"/>
    <mergeCell ref="J91:J93"/>
    <mergeCell ref="K91:K93"/>
    <mergeCell ref="AO63:AO72"/>
    <mergeCell ref="AP63:AP72"/>
    <mergeCell ref="N66:N67"/>
    <mergeCell ref="J68:J71"/>
    <mergeCell ref="K68:K71"/>
    <mergeCell ref="L68:L71"/>
    <mergeCell ref="M68:M71"/>
    <mergeCell ref="Q68:Q71"/>
    <mergeCell ref="T68:T71"/>
    <mergeCell ref="W68:W69"/>
    <mergeCell ref="AI63:AI72"/>
    <mergeCell ref="AJ63:AJ72"/>
    <mergeCell ref="AK63:AK72"/>
    <mergeCell ref="AL63:AL72"/>
    <mergeCell ref="AM63:AM72"/>
    <mergeCell ref="AN63:AN72"/>
    <mergeCell ref="AC63:AC72"/>
    <mergeCell ref="AD63:AD72"/>
    <mergeCell ref="AE63:AE72"/>
    <mergeCell ref="AF63:AF72"/>
    <mergeCell ref="AG63:AG72"/>
    <mergeCell ref="AH63:AH72"/>
    <mergeCell ref="W63:W67"/>
    <mergeCell ref="X63:X67"/>
    <mergeCell ref="Y63:Y72"/>
    <mergeCell ref="Z63:Z72"/>
    <mergeCell ref="AA63:AA72"/>
    <mergeCell ref="AB63:AB72"/>
    <mergeCell ref="X68:X69"/>
    <mergeCell ref="W70:W71"/>
    <mergeCell ref="X70:X71"/>
    <mergeCell ref="O63:O72"/>
    <mergeCell ref="P63:P72"/>
    <mergeCell ref="Q63:Q67"/>
    <mergeCell ref="R63:R72"/>
    <mergeCell ref="S63:S72"/>
    <mergeCell ref="T63:T67"/>
    <mergeCell ref="A61:C72"/>
    <mergeCell ref="E61:L61"/>
    <mergeCell ref="D62:F72"/>
    <mergeCell ref="H62:M62"/>
    <mergeCell ref="G63:I72"/>
    <mergeCell ref="J63:J67"/>
    <mergeCell ref="K63:K67"/>
    <mergeCell ref="L63:L67"/>
    <mergeCell ref="M63:M67"/>
    <mergeCell ref="B58:C58"/>
    <mergeCell ref="E58:F58"/>
    <mergeCell ref="H58:I58"/>
    <mergeCell ref="B59:C59"/>
    <mergeCell ref="E59:F59"/>
    <mergeCell ref="H59:I59"/>
    <mergeCell ref="AM52:AM59"/>
    <mergeCell ref="AN52:AN59"/>
    <mergeCell ref="AO52:AO59"/>
    <mergeCell ref="Z52:Z59"/>
    <mergeCell ref="U57:U59"/>
    <mergeCell ref="V57:V59"/>
    <mergeCell ref="O52:O59"/>
    <mergeCell ref="P52:P59"/>
    <mergeCell ref="Q52:Q59"/>
    <mergeCell ref="R52:R59"/>
    <mergeCell ref="S52:S59"/>
    <mergeCell ref="T52:T56"/>
    <mergeCell ref="H52:I52"/>
    <mergeCell ref="J52:J59"/>
    <mergeCell ref="K52:K59"/>
    <mergeCell ref="L52:L59"/>
    <mergeCell ref="M52:M59"/>
    <mergeCell ref="N52:N59"/>
    <mergeCell ref="AP52:AP59"/>
    <mergeCell ref="B53:C53"/>
    <mergeCell ref="E53:F53"/>
    <mergeCell ref="H53:I53"/>
    <mergeCell ref="U55:U56"/>
    <mergeCell ref="V55:V56"/>
    <mergeCell ref="T57:T59"/>
    <mergeCell ref="AG52:AG59"/>
    <mergeCell ref="AH52:AH59"/>
    <mergeCell ref="AI52:AI59"/>
    <mergeCell ref="AJ52:AJ59"/>
    <mergeCell ref="AK52:AK59"/>
    <mergeCell ref="AL52:AL59"/>
    <mergeCell ref="AA52:AA59"/>
    <mergeCell ref="AB52:AB59"/>
    <mergeCell ref="AC52:AC59"/>
    <mergeCell ref="AD52:AD59"/>
    <mergeCell ref="AE52:AE59"/>
    <mergeCell ref="AF52:AF59"/>
    <mergeCell ref="U52:U54"/>
    <mergeCell ref="V52:V54"/>
    <mergeCell ref="W52:W59"/>
    <mergeCell ref="X52:X59"/>
    <mergeCell ref="Y52:Y59"/>
    <mergeCell ref="B50:C50"/>
    <mergeCell ref="E50:F50"/>
    <mergeCell ref="H50:I50"/>
    <mergeCell ref="B51:C51"/>
    <mergeCell ref="E51:F51"/>
    <mergeCell ref="H51:I51"/>
    <mergeCell ref="AM44:AM51"/>
    <mergeCell ref="AN44:AN51"/>
    <mergeCell ref="AO44:AO51"/>
    <mergeCell ref="Z44:Z51"/>
    <mergeCell ref="O44:O51"/>
    <mergeCell ref="P44:P51"/>
    <mergeCell ref="Q44:Q51"/>
    <mergeCell ref="R44:R51"/>
    <mergeCell ref="S44:S51"/>
    <mergeCell ref="T44:T47"/>
    <mergeCell ref="H44:I44"/>
    <mergeCell ref="J44:J51"/>
    <mergeCell ref="K44:K51"/>
    <mergeCell ref="L44:L51"/>
    <mergeCell ref="M44:M51"/>
    <mergeCell ref="N44:N51"/>
    <mergeCell ref="AP44:AP51"/>
    <mergeCell ref="B45:C45"/>
    <mergeCell ref="E45:F45"/>
    <mergeCell ref="H45:I45"/>
    <mergeCell ref="T48:T51"/>
    <mergeCell ref="U48:U51"/>
    <mergeCell ref="V48:V51"/>
    <mergeCell ref="AG44:AG51"/>
    <mergeCell ref="AH44:AH51"/>
    <mergeCell ref="AI44:AI51"/>
    <mergeCell ref="AJ44:AJ51"/>
    <mergeCell ref="AK44:AK51"/>
    <mergeCell ref="AL44:AL51"/>
    <mergeCell ref="AA44:AA51"/>
    <mergeCell ref="AB44:AB51"/>
    <mergeCell ref="AC44:AC51"/>
    <mergeCell ref="AD44:AD51"/>
    <mergeCell ref="AE44:AE51"/>
    <mergeCell ref="AF44:AF51"/>
    <mergeCell ref="U44:U47"/>
    <mergeCell ref="V44:V47"/>
    <mergeCell ref="W44:W51"/>
    <mergeCell ref="X44:X51"/>
    <mergeCell ref="Y44:Y51"/>
    <mergeCell ref="AP36:AP43"/>
    <mergeCell ref="B37:C37"/>
    <mergeCell ref="E37:F37"/>
    <mergeCell ref="H37:I37"/>
    <mergeCell ref="B42:C42"/>
    <mergeCell ref="E42:F42"/>
    <mergeCell ref="H42:I42"/>
    <mergeCell ref="B43:C43"/>
    <mergeCell ref="E43:F43"/>
    <mergeCell ref="H43:I43"/>
    <mergeCell ref="AJ36:AJ43"/>
    <mergeCell ref="AK36:AK43"/>
    <mergeCell ref="AL36:AL43"/>
    <mergeCell ref="AM36:AM43"/>
    <mergeCell ref="AN36:AN43"/>
    <mergeCell ref="AO36:AO43"/>
    <mergeCell ref="AD36:AD43"/>
    <mergeCell ref="AE36:AE43"/>
    <mergeCell ref="AF36:AF43"/>
    <mergeCell ref="AG36:AG43"/>
    <mergeCell ref="AH36:AH43"/>
    <mergeCell ref="AI36:AI43"/>
    <mergeCell ref="X36:X43"/>
    <mergeCell ref="Y36:Y43"/>
    <mergeCell ref="Z36:Z43"/>
    <mergeCell ref="AA36:AA43"/>
    <mergeCell ref="AB36:AB43"/>
    <mergeCell ref="AC36:AC43"/>
    <mergeCell ref="R36:R43"/>
    <mergeCell ref="S36:S43"/>
    <mergeCell ref="T36:T43"/>
    <mergeCell ref="U36:U43"/>
    <mergeCell ref="V36:V43"/>
    <mergeCell ref="W36:W43"/>
    <mergeCell ref="L36:L43"/>
    <mergeCell ref="M36:M43"/>
    <mergeCell ref="N36:N43"/>
    <mergeCell ref="O36:O43"/>
    <mergeCell ref="P36:P43"/>
    <mergeCell ref="Q36:Q43"/>
    <mergeCell ref="B35:C35"/>
    <mergeCell ref="E35:F35"/>
    <mergeCell ref="H35:I35"/>
    <mergeCell ref="H36:I36"/>
    <mergeCell ref="J36:J43"/>
    <mergeCell ref="K36:K43"/>
    <mergeCell ref="AM28:AM35"/>
    <mergeCell ref="AN28:AN35"/>
    <mergeCell ref="AO28:AO35"/>
    <mergeCell ref="AP28:AP35"/>
    <mergeCell ref="B29:C29"/>
    <mergeCell ref="E29:F29"/>
    <mergeCell ref="H29:I29"/>
    <mergeCell ref="T32:T35"/>
    <mergeCell ref="B34:C34"/>
    <mergeCell ref="E34:F34"/>
    <mergeCell ref="AG28:AG35"/>
    <mergeCell ref="AH28:AH35"/>
    <mergeCell ref="AI28:AI35"/>
    <mergeCell ref="AJ28:AJ35"/>
    <mergeCell ref="AK28:AK35"/>
    <mergeCell ref="AL28:AL35"/>
    <mergeCell ref="AA28:AA35"/>
    <mergeCell ref="AB28:AB35"/>
    <mergeCell ref="AC28:AC35"/>
    <mergeCell ref="AD28:AD35"/>
    <mergeCell ref="AE28:AE35"/>
    <mergeCell ref="AF28:AF35"/>
    <mergeCell ref="U28:U35"/>
    <mergeCell ref="V28:V35"/>
    <mergeCell ref="W28:W35"/>
    <mergeCell ref="X28:X35"/>
    <mergeCell ref="Y28:Y35"/>
    <mergeCell ref="Z28:Z35"/>
    <mergeCell ref="O28:O35"/>
    <mergeCell ref="P28:P35"/>
    <mergeCell ref="Q28:Q35"/>
    <mergeCell ref="R28:R35"/>
    <mergeCell ref="S28:S35"/>
    <mergeCell ref="T28:T31"/>
    <mergeCell ref="H28:I28"/>
    <mergeCell ref="J28:J35"/>
    <mergeCell ref="K28:K35"/>
    <mergeCell ref="L28:L35"/>
    <mergeCell ref="M28:M35"/>
    <mergeCell ref="N28:N35"/>
    <mergeCell ref="H34:I34"/>
    <mergeCell ref="B26:C26"/>
    <mergeCell ref="E26:F26"/>
    <mergeCell ref="H26:I26"/>
    <mergeCell ref="B27:C27"/>
    <mergeCell ref="E27:F27"/>
    <mergeCell ref="H27:I27"/>
    <mergeCell ref="AN20:AN27"/>
    <mergeCell ref="AO20:AO27"/>
    <mergeCell ref="AP20:AP27"/>
    <mergeCell ref="B21:C21"/>
    <mergeCell ref="E21:F21"/>
    <mergeCell ref="H21:I21"/>
    <mergeCell ref="N21:N23"/>
    <mergeCell ref="N24:N25"/>
    <mergeCell ref="T24:T27"/>
    <mergeCell ref="W24:W27"/>
    <mergeCell ref="AH20:AH27"/>
    <mergeCell ref="AI20:AI27"/>
    <mergeCell ref="AJ20:AJ27"/>
    <mergeCell ref="AK20:AK27"/>
    <mergeCell ref="AL20:AL27"/>
    <mergeCell ref="AM20:AM27"/>
    <mergeCell ref="AB20:AB27"/>
    <mergeCell ref="AC20:AC27"/>
    <mergeCell ref="AD20:AD27"/>
    <mergeCell ref="AE20:AE27"/>
    <mergeCell ref="AF20:AF27"/>
    <mergeCell ref="AG20:AG27"/>
    <mergeCell ref="V20:V27"/>
    <mergeCell ref="W20:W23"/>
    <mergeCell ref="X20:X23"/>
    <mergeCell ref="Y20:Y27"/>
    <mergeCell ref="Z20:Z27"/>
    <mergeCell ref="AA20:AA27"/>
    <mergeCell ref="X24:X27"/>
    <mergeCell ref="P20:P27"/>
    <mergeCell ref="Q20:Q27"/>
    <mergeCell ref="R20:R27"/>
    <mergeCell ref="S20:S27"/>
    <mergeCell ref="T20:T23"/>
    <mergeCell ref="U20:U27"/>
    <mergeCell ref="H20:I20"/>
    <mergeCell ref="J20:J27"/>
    <mergeCell ref="K20:K27"/>
    <mergeCell ref="L20:L27"/>
    <mergeCell ref="M20:M27"/>
    <mergeCell ref="O20:O27"/>
    <mergeCell ref="B18:C18"/>
    <mergeCell ref="E18:F18"/>
    <mergeCell ref="H18:I18"/>
    <mergeCell ref="B19:C19"/>
    <mergeCell ref="E19:F19"/>
    <mergeCell ref="H19:I19"/>
    <mergeCell ref="AN12:AN19"/>
    <mergeCell ref="AO12:AO19"/>
    <mergeCell ref="AP12:AP19"/>
    <mergeCell ref="B13:C13"/>
    <mergeCell ref="E13:F13"/>
    <mergeCell ref="H13:I13"/>
    <mergeCell ref="N13:N14"/>
    <mergeCell ref="W14:W15"/>
    <mergeCell ref="X14:X15"/>
    <mergeCell ref="N15:N16"/>
    <mergeCell ref="AH12:AH19"/>
    <mergeCell ref="AI12:AI19"/>
    <mergeCell ref="AJ12:AJ19"/>
    <mergeCell ref="AK12:AK19"/>
    <mergeCell ref="AL12:AL19"/>
    <mergeCell ref="AM12:AM19"/>
    <mergeCell ref="AB12:AB19"/>
    <mergeCell ref="AC12:AC19"/>
    <mergeCell ref="AD12:AD19"/>
    <mergeCell ref="AE12:AE19"/>
    <mergeCell ref="AF12:AF19"/>
    <mergeCell ref="AG12:AG19"/>
    <mergeCell ref="V12:V19"/>
    <mergeCell ref="W12:W13"/>
    <mergeCell ref="A10:A11"/>
    <mergeCell ref="B10:C11"/>
    <mergeCell ref="E11:F11"/>
    <mergeCell ref="X12:X13"/>
    <mergeCell ref="Y12:Y19"/>
    <mergeCell ref="Z12:Z19"/>
    <mergeCell ref="AA12:AA19"/>
    <mergeCell ref="W16:W17"/>
    <mergeCell ref="X16:X17"/>
    <mergeCell ref="W18:W19"/>
    <mergeCell ref="X18:X19"/>
    <mergeCell ref="P12:P19"/>
    <mergeCell ref="Q12:Q19"/>
    <mergeCell ref="R12:R19"/>
    <mergeCell ref="S12:S19"/>
    <mergeCell ref="T12:T15"/>
    <mergeCell ref="U12:U19"/>
    <mergeCell ref="T16:T19"/>
    <mergeCell ref="U7:U8"/>
    <mergeCell ref="H12:I12"/>
    <mergeCell ref="J12:J19"/>
    <mergeCell ref="K12:K19"/>
    <mergeCell ref="L12:L19"/>
    <mergeCell ref="M12:M19"/>
    <mergeCell ref="O12:O19"/>
    <mergeCell ref="J7:J8"/>
    <mergeCell ref="K7:K8"/>
    <mergeCell ref="L7:L8"/>
    <mergeCell ref="M7:M8"/>
    <mergeCell ref="N7:N8"/>
    <mergeCell ref="O7:O8"/>
    <mergeCell ref="A1:AO4"/>
    <mergeCell ref="A5:M6"/>
    <mergeCell ref="N5:AP5"/>
    <mergeCell ref="N6:X6"/>
    <mergeCell ref="A7:A8"/>
    <mergeCell ref="B7:C8"/>
    <mergeCell ref="D7:D8"/>
    <mergeCell ref="E7:F8"/>
    <mergeCell ref="G7:G8"/>
    <mergeCell ref="H7:I8"/>
    <mergeCell ref="AK7:AM7"/>
    <mergeCell ref="AN7:AN8"/>
    <mergeCell ref="AP7:AP8"/>
    <mergeCell ref="V7:V8"/>
    <mergeCell ref="W7:W8"/>
    <mergeCell ref="X7:X8"/>
    <mergeCell ref="Y7:Z7"/>
    <mergeCell ref="AA7:AD7"/>
    <mergeCell ref="AE7:AJ7"/>
    <mergeCell ref="P7:P8"/>
    <mergeCell ref="Q7:Q8"/>
    <mergeCell ref="R7:R8"/>
    <mergeCell ref="S7:S8"/>
    <mergeCell ref="T7:T8"/>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BK169"/>
  <sheetViews>
    <sheetView showGridLines="0" topLeftCell="V1" zoomScale="60" zoomScaleNormal="60" workbookViewId="0">
      <selection activeCell="AV8" sqref="AV8"/>
    </sheetView>
  </sheetViews>
  <sheetFormatPr baseColWidth="10" defaultColWidth="11.42578125" defaultRowHeight="27" customHeight="1" x14ac:dyDescent="0.2"/>
  <cols>
    <col min="1" max="1" width="13.140625" style="227" customWidth="1"/>
    <col min="2" max="2" width="4" style="131" customWidth="1"/>
    <col min="3" max="3" width="15.140625" style="131" customWidth="1"/>
    <col min="4" max="4" width="14.7109375" style="131" customWidth="1"/>
    <col min="5" max="5" width="10" style="131" customWidth="1"/>
    <col min="6" max="6" width="8.85546875" style="131" customWidth="1"/>
    <col min="7" max="7" width="14.28515625" style="131" customWidth="1"/>
    <col min="8" max="8" width="8.5703125" style="131" customWidth="1"/>
    <col min="9" max="9" width="16.85546875" style="131" customWidth="1"/>
    <col min="10" max="10" width="18.140625" style="131" customWidth="1"/>
    <col min="11" max="11" width="26.140625" style="659" customWidth="1"/>
    <col min="12" max="12" width="17.7109375" style="224" customWidth="1"/>
    <col min="13" max="13" width="22.28515625" style="130" customWidth="1"/>
    <col min="14" max="14" width="36.85546875" style="224" customWidth="1"/>
    <col min="15" max="15" width="29.42578125" style="238" customWidth="1"/>
    <col min="16" max="16" width="18.42578125" style="235" customWidth="1"/>
    <col min="17" max="17" width="15" style="239" customWidth="1"/>
    <col min="18" max="18" width="29.85546875" style="661" customWidth="1"/>
    <col min="19" max="19" width="21.28515625" style="235" customWidth="1"/>
    <col min="20" max="20" width="22.28515625" style="235" customWidth="1"/>
    <col min="21" max="21" width="30" style="659" customWidth="1"/>
    <col min="22" max="22" width="27.140625" style="662" customWidth="1"/>
    <col min="23" max="23" width="13.85546875" style="234" customWidth="1"/>
    <col min="24" max="24" width="21.85546875" style="663" customWidth="1"/>
    <col min="25" max="25" width="11.140625" style="131" customWidth="1"/>
    <col min="26" max="26" width="9.42578125" style="131" customWidth="1"/>
    <col min="27" max="27" width="13.140625" style="131" customWidth="1"/>
    <col min="28" max="28" width="11.85546875" style="131" customWidth="1"/>
    <col min="29" max="29" width="13" style="131" customWidth="1"/>
    <col min="30" max="30" width="13.7109375" style="131" customWidth="1"/>
    <col min="31" max="31" width="13.42578125" style="131" customWidth="1"/>
    <col min="32" max="32" width="12" style="131" customWidth="1"/>
    <col min="33" max="33" width="9.42578125" style="131" customWidth="1"/>
    <col min="34" max="34" width="8.140625" style="131" customWidth="1"/>
    <col min="35" max="35" width="9.42578125" style="131" customWidth="1"/>
    <col min="36" max="36" width="9.140625" style="131" customWidth="1"/>
    <col min="37" max="37" width="8.7109375" style="131" customWidth="1"/>
    <col min="38" max="38" width="9.5703125" style="131" customWidth="1"/>
    <col min="39" max="39" width="9" style="131" customWidth="1"/>
    <col min="40" max="40" width="11.7109375" style="131" customWidth="1"/>
    <col min="41" max="41" width="13.7109375" style="236" customWidth="1"/>
    <col min="42" max="42" width="13.7109375" style="237" customWidth="1"/>
    <col min="43" max="43" width="24.28515625" style="664" customWidth="1"/>
    <col min="44" max="16384" width="11.42578125" style="131"/>
  </cols>
  <sheetData>
    <row r="1" spans="1:63" ht="16.5" customHeight="1" x14ac:dyDescent="0.2">
      <c r="A1" s="2275" t="s">
        <v>351</v>
      </c>
      <c r="B1" s="2276"/>
      <c r="C1" s="2276"/>
      <c r="D1" s="2276"/>
      <c r="E1" s="2276"/>
      <c r="F1" s="2276"/>
      <c r="G1" s="2276"/>
      <c r="H1" s="2276"/>
      <c r="I1" s="2276"/>
      <c r="J1" s="2276"/>
      <c r="K1" s="2276"/>
      <c r="L1" s="2276"/>
      <c r="M1" s="2276"/>
      <c r="N1" s="2276"/>
      <c r="O1" s="2276"/>
      <c r="P1" s="2276"/>
      <c r="Q1" s="2276"/>
      <c r="R1" s="2276"/>
      <c r="S1" s="2276"/>
      <c r="T1" s="2276"/>
      <c r="U1" s="2276"/>
      <c r="V1" s="2276"/>
      <c r="W1" s="2276"/>
      <c r="X1" s="2276"/>
      <c r="Y1" s="2276"/>
      <c r="Z1" s="2276"/>
      <c r="AA1" s="2276"/>
      <c r="AB1" s="2276"/>
      <c r="AC1" s="2276"/>
      <c r="AD1" s="2276"/>
      <c r="AE1" s="2276"/>
      <c r="AF1" s="2276"/>
      <c r="AG1" s="2276"/>
      <c r="AH1" s="2276"/>
      <c r="AI1" s="2276"/>
      <c r="AJ1" s="2276"/>
      <c r="AK1" s="2276"/>
      <c r="AL1" s="2276"/>
      <c r="AM1" s="2276"/>
      <c r="AN1" s="2276"/>
      <c r="AO1" s="2488"/>
      <c r="AP1" s="1" t="s">
        <v>1</v>
      </c>
      <c r="AQ1" s="1" t="s">
        <v>2</v>
      </c>
      <c r="AR1" s="130"/>
      <c r="AS1" s="130"/>
      <c r="AT1" s="130"/>
      <c r="AU1" s="130"/>
      <c r="AV1" s="130"/>
      <c r="AW1" s="130"/>
      <c r="AX1" s="130"/>
      <c r="AY1" s="130"/>
      <c r="AZ1" s="130"/>
      <c r="BA1" s="130"/>
      <c r="BB1" s="130"/>
      <c r="BC1" s="130"/>
      <c r="BD1" s="130"/>
      <c r="BE1" s="130"/>
      <c r="BF1" s="130"/>
      <c r="BG1" s="130"/>
      <c r="BH1" s="130"/>
      <c r="BI1" s="130"/>
      <c r="BJ1" s="130"/>
      <c r="BK1" s="130"/>
    </row>
    <row r="2" spans="1:63" ht="16.5" customHeight="1" x14ac:dyDescent="0.2">
      <c r="A2" s="2277"/>
      <c r="B2" s="2278"/>
      <c r="C2" s="2278"/>
      <c r="D2" s="2278"/>
      <c r="E2" s="2278"/>
      <c r="F2" s="2278"/>
      <c r="G2" s="2278"/>
      <c r="H2" s="2278"/>
      <c r="I2" s="2278"/>
      <c r="J2" s="2278"/>
      <c r="K2" s="2278"/>
      <c r="L2" s="2278"/>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78"/>
      <c r="AO2" s="2489"/>
      <c r="AP2" s="3" t="s">
        <v>3</v>
      </c>
      <c r="AQ2" s="4" t="s">
        <v>4</v>
      </c>
      <c r="AR2" s="130"/>
      <c r="AS2" s="130"/>
      <c r="AT2" s="130"/>
      <c r="AU2" s="130"/>
      <c r="AV2" s="130"/>
      <c r="AW2" s="130"/>
      <c r="AX2" s="130"/>
      <c r="AY2" s="130"/>
      <c r="AZ2" s="130"/>
      <c r="BA2" s="130"/>
      <c r="BB2" s="130"/>
      <c r="BC2" s="130"/>
      <c r="BD2" s="130"/>
      <c r="BE2" s="130"/>
      <c r="BF2" s="130"/>
      <c r="BG2" s="130"/>
      <c r="BH2" s="130"/>
      <c r="BI2" s="130"/>
      <c r="BJ2" s="130"/>
      <c r="BK2" s="130"/>
    </row>
    <row r="3" spans="1:63" ht="16.5" customHeight="1" x14ac:dyDescent="0.2">
      <c r="A3" s="2277"/>
      <c r="B3" s="2278"/>
      <c r="C3" s="2278"/>
      <c r="D3" s="2278"/>
      <c r="E3" s="2278"/>
      <c r="F3" s="2278"/>
      <c r="G3" s="2278"/>
      <c r="H3" s="2278"/>
      <c r="I3" s="2278"/>
      <c r="J3" s="2278"/>
      <c r="K3" s="2278"/>
      <c r="L3" s="2278"/>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78"/>
      <c r="AO3" s="2489"/>
      <c r="AP3" s="1" t="s">
        <v>5</v>
      </c>
      <c r="AQ3" s="5" t="s">
        <v>6</v>
      </c>
      <c r="AR3" s="130"/>
      <c r="AS3" s="130"/>
      <c r="AT3" s="130"/>
      <c r="AU3" s="130"/>
      <c r="AV3" s="130"/>
      <c r="AW3" s="130"/>
      <c r="AX3" s="130"/>
      <c r="AY3" s="130"/>
      <c r="AZ3" s="130"/>
      <c r="BA3" s="130"/>
      <c r="BB3" s="130"/>
      <c r="BC3" s="130"/>
      <c r="BD3" s="130"/>
      <c r="BE3" s="130"/>
      <c r="BF3" s="130"/>
      <c r="BG3" s="130"/>
      <c r="BH3" s="130"/>
      <c r="BI3" s="130"/>
      <c r="BJ3" s="130"/>
      <c r="BK3" s="130"/>
    </row>
    <row r="4" spans="1:63" ht="16.5" customHeight="1" x14ac:dyDescent="0.2">
      <c r="A4" s="2279"/>
      <c r="B4" s="2280"/>
      <c r="C4" s="2280"/>
      <c r="D4" s="2280"/>
      <c r="E4" s="2280"/>
      <c r="F4" s="2280"/>
      <c r="G4" s="2280"/>
      <c r="H4" s="2280"/>
      <c r="I4" s="2280"/>
      <c r="J4" s="2280"/>
      <c r="K4" s="2280"/>
      <c r="L4" s="2280"/>
      <c r="M4" s="2280"/>
      <c r="N4" s="2280"/>
      <c r="O4" s="2280"/>
      <c r="P4" s="2280"/>
      <c r="Q4" s="2280"/>
      <c r="R4" s="2280"/>
      <c r="S4" s="2280"/>
      <c r="T4" s="2280"/>
      <c r="U4" s="2280"/>
      <c r="V4" s="2280"/>
      <c r="W4" s="2280"/>
      <c r="X4" s="2280"/>
      <c r="Y4" s="2280"/>
      <c r="Z4" s="2280"/>
      <c r="AA4" s="2280"/>
      <c r="AB4" s="2280"/>
      <c r="AC4" s="2280"/>
      <c r="AD4" s="2280"/>
      <c r="AE4" s="2280"/>
      <c r="AF4" s="2280"/>
      <c r="AG4" s="2280"/>
      <c r="AH4" s="2280"/>
      <c r="AI4" s="2280"/>
      <c r="AJ4" s="2280"/>
      <c r="AK4" s="2280"/>
      <c r="AL4" s="2280"/>
      <c r="AM4" s="2280"/>
      <c r="AN4" s="2280"/>
      <c r="AO4" s="2490"/>
      <c r="AP4" s="1" t="s">
        <v>7</v>
      </c>
      <c r="AQ4" s="6" t="s">
        <v>8</v>
      </c>
      <c r="AR4" s="130"/>
      <c r="AS4" s="130"/>
      <c r="AT4" s="130"/>
      <c r="AU4" s="130"/>
      <c r="AV4" s="130"/>
      <c r="AW4" s="130"/>
      <c r="AX4" s="130"/>
      <c r="AY4" s="130"/>
      <c r="AZ4" s="130"/>
      <c r="BA4" s="130"/>
      <c r="BB4" s="130"/>
      <c r="BC4" s="130"/>
      <c r="BD4" s="130"/>
      <c r="BE4" s="130"/>
      <c r="BF4" s="130"/>
      <c r="BG4" s="130"/>
      <c r="BH4" s="130"/>
      <c r="BI4" s="130"/>
      <c r="BJ4" s="130"/>
      <c r="BK4" s="130"/>
    </row>
    <row r="5" spans="1:63" ht="18" customHeight="1" x14ac:dyDescent="0.2">
      <c r="A5" s="2281" t="s">
        <v>9</v>
      </c>
      <c r="B5" s="2282"/>
      <c r="C5" s="2282"/>
      <c r="D5" s="2282"/>
      <c r="E5" s="2282"/>
      <c r="F5" s="2282"/>
      <c r="G5" s="2282"/>
      <c r="H5" s="2282"/>
      <c r="I5" s="2282"/>
      <c r="J5" s="2282"/>
      <c r="K5" s="2282"/>
      <c r="L5" s="2282"/>
      <c r="M5" s="2282"/>
      <c r="N5" s="2285" t="s">
        <v>10</v>
      </c>
      <c r="O5" s="2285"/>
      <c r="P5" s="2285"/>
      <c r="Q5" s="2285"/>
      <c r="R5" s="2285"/>
      <c r="S5" s="2285"/>
      <c r="T5" s="2285"/>
      <c r="U5" s="2285"/>
      <c r="V5" s="2285"/>
      <c r="W5" s="2285"/>
      <c r="X5" s="2285"/>
      <c r="Y5" s="2285"/>
      <c r="Z5" s="2285"/>
      <c r="AA5" s="2285"/>
      <c r="AB5" s="2285"/>
      <c r="AC5" s="2285"/>
      <c r="AD5" s="2285"/>
      <c r="AE5" s="2285"/>
      <c r="AF5" s="2285"/>
      <c r="AG5" s="2285"/>
      <c r="AH5" s="2285"/>
      <c r="AI5" s="2285"/>
      <c r="AJ5" s="2285"/>
      <c r="AK5" s="2285"/>
      <c r="AL5" s="2285"/>
      <c r="AM5" s="2285"/>
      <c r="AN5" s="2285"/>
      <c r="AO5" s="2285"/>
      <c r="AP5" s="2285"/>
      <c r="AQ5" s="2285"/>
      <c r="AR5" s="130"/>
      <c r="AS5" s="130"/>
      <c r="AT5" s="130"/>
      <c r="AU5" s="130"/>
      <c r="AV5" s="130"/>
      <c r="AW5" s="130"/>
      <c r="AX5" s="130"/>
      <c r="AY5" s="130"/>
      <c r="AZ5" s="130"/>
      <c r="BA5" s="130"/>
      <c r="BB5" s="130"/>
      <c r="BC5" s="130"/>
      <c r="BD5" s="130"/>
      <c r="BE5" s="130"/>
      <c r="BF5" s="130"/>
      <c r="BG5" s="130"/>
      <c r="BH5" s="130"/>
      <c r="BI5" s="130"/>
      <c r="BJ5" s="130"/>
      <c r="BK5" s="130"/>
    </row>
    <row r="6" spans="1:63" ht="18.75" customHeight="1" x14ac:dyDescent="0.2">
      <c r="A6" s="2283"/>
      <c r="B6" s="2284"/>
      <c r="C6" s="2284"/>
      <c r="D6" s="2284"/>
      <c r="E6" s="2284"/>
      <c r="F6" s="2284"/>
      <c r="G6" s="2284"/>
      <c r="H6" s="2284"/>
      <c r="I6" s="2284"/>
      <c r="J6" s="2284"/>
      <c r="K6" s="2284"/>
      <c r="L6" s="2284"/>
      <c r="M6" s="2284"/>
      <c r="N6" s="469"/>
      <c r="O6" s="470"/>
      <c r="P6" s="138"/>
      <c r="Q6" s="142"/>
      <c r="R6" s="142"/>
      <c r="S6" s="138"/>
      <c r="T6" s="138"/>
      <c r="U6" s="471"/>
      <c r="V6" s="472"/>
      <c r="W6" s="142"/>
      <c r="X6" s="139"/>
      <c r="Y6" s="2287" t="s">
        <v>11</v>
      </c>
      <c r="Z6" s="2284"/>
      <c r="AA6" s="2284"/>
      <c r="AB6" s="2284"/>
      <c r="AC6" s="2284"/>
      <c r="AD6" s="2284"/>
      <c r="AE6" s="2284"/>
      <c r="AF6" s="2284"/>
      <c r="AG6" s="2284"/>
      <c r="AH6" s="2284"/>
      <c r="AI6" s="2284"/>
      <c r="AJ6" s="2284"/>
      <c r="AK6" s="2284"/>
      <c r="AL6" s="2284"/>
      <c r="AM6" s="2288"/>
      <c r="AN6" s="139"/>
      <c r="AO6" s="142"/>
      <c r="AP6" s="142"/>
      <c r="AQ6" s="473"/>
      <c r="AR6" s="130"/>
      <c r="AS6" s="130"/>
      <c r="AT6" s="130"/>
      <c r="AU6" s="130"/>
      <c r="AV6" s="130"/>
      <c r="AW6" s="130"/>
      <c r="AX6" s="130"/>
      <c r="AY6" s="130"/>
      <c r="AZ6" s="130"/>
      <c r="BA6" s="130"/>
      <c r="BB6" s="130"/>
      <c r="BC6" s="130"/>
      <c r="BD6" s="130"/>
      <c r="BE6" s="130"/>
      <c r="BF6" s="130"/>
      <c r="BG6" s="130"/>
      <c r="BH6" s="130"/>
      <c r="BI6" s="130"/>
      <c r="BJ6" s="130"/>
      <c r="BK6" s="130"/>
    </row>
    <row r="7" spans="1:63" ht="18.75" customHeight="1" x14ac:dyDescent="0.2">
      <c r="A7" s="474"/>
      <c r="B7" s="139"/>
      <c r="C7" s="139"/>
      <c r="D7" s="139"/>
      <c r="E7" s="139"/>
      <c r="F7" s="139"/>
      <c r="G7" s="139"/>
      <c r="H7" s="139"/>
      <c r="I7" s="139"/>
      <c r="J7" s="139"/>
      <c r="K7" s="471"/>
      <c r="L7" s="139"/>
      <c r="M7" s="139"/>
      <c r="N7" s="469"/>
      <c r="O7" s="470"/>
      <c r="P7" s="138"/>
      <c r="Q7" s="142"/>
      <c r="R7" s="142"/>
      <c r="S7" s="138"/>
      <c r="T7" s="138"/>
      <c r="U7" s="471"/>
      <c r="V7" s="472"/>
      <c r="W7" s="142"/>
      <c r="X7" s="139"/>
      <c r="Y7" s="475"/>
      <c r="Z7" s="139"/>
      <c r="AA7" s="139"/>
      <c r="AB7" s="139"/>
      <c r="AC7" s="139"/>
      <c r="AD7" s="139"/>
      <c r="AE7" s="139"/>
      <c r="AF7" s="139"/>
      <c r="AG7" s="139"/>
      <c r="AH7" s="139"/>
      <c r="AI7" s="139"/>
      <c r="AJ7" s="139"/>
      <c r="AK7" s="139"/>
      <c r="AL7" s="139"/>
      <c r="AM7" s="476"/>
      <c r="AN7" s="139"/>
      <c r="AO7" s="477"/>
      <c r="AP7" s="477"/>
      <c r="AQ7" s="473"/>
      <c r="AR7" s="130"/>
      <c r="AS7" s="130"/>
      <c r="AT7" s="130"/>
      <c r="AU7" s="130"/>
      <c r="AV7" s="130"/>
      <c r="AW7" s="130"/>
      <c r="AX7" s="130"/>
      <c r="AY7" s="130"/>
      <c r="AZ7" s="130"/>
      <c r="BA7" s="130"/>
      <c r="BB7" s="130"/>
      <c r="BC7" s="130"/>
      <c r="BD7" s="130"/>
      <c r="BE7" s="130"/>
      <c r="BF7" s="130"/>
      <c r="BG7" s="130"/>
      <c r="BH7" s="130"/>
      <c r="BI7" s="130"/>
      <c r="BJ7" s="130"/>
      <c r="BK7" s="130"/>
    </row>
    <row r="8" spans="1:63" s="334" customFormat="1" ht="54" customHeight="1" x14ac:dyDescent="0.25">
      <c r="A8" s="2491" t="s">
        <v>12</v>
      </c>
      <c r="B8" s="2358" t="s">
        <v>13</v>
      </c>
      <c r="C8" s="2358"/>
      <c r="D8" s="2358" t="s">
        <v>12</v>
      </c>
      <c r="E8" s="2358" t="s">
        <v>14</v>
      </c>
      <c r="F8" s="2358"/>
      <c r="G8" s="2358" t="s">
        <v>12</v>
      </c>
      <c r="H8" s="2358" t="s">
        <v>15</v>
      </c>
      <c r="I8" s="2358"/>
      <c r="J8" s="2358" t="s">
        <v>12</v>
      </c>
      <c r="K8" s="2358" t="s">
        <v>16</v>
      </c>
      <c r="L8" s="2358" t="s">
        <v>17</v>
      </c>
      <c r="M8" s="2271" t="s">
        <v>18</v>
      </c>
      <c r="N8" s="2358" t="s">
        <v>19</v>
      </c>
      <c r="O8" s="2358" t="s">
        <v>20</v>
      </c>
      <c r="P8" s="2358" t="s">
        <v>10</v>
      </c>
      <c r="Q8" s="2533" t="s">
        <v>21</v>
      </c>
      <c r="R8" s="2534" t="s">
        <v>22</v>
      </c>
      <c r="S8" s="2358" t="s">
        <v>23</v>
      </c>
      <c r="T8" s="2358" t="s">
        <v>24</v>
      </c>
      <c r="U8" s="2358" t="s">
        <v>25</v>
      </c>
      <c r="V8" s="2305" t="s">
        <v>22</v>
      </c>
      <c r="W8" s="2529" t="s">
        <v>12</v>
      </c>
      <c r="X8" s="2358" t="s">
        <v>26</v>
      </c>
      <c r="Y8" s="2530" t="s">
        <v>27</v>
      </c>
      <c r="Z8" s="2530"/>
      <c r="AA8" s="2531" t="s">
        <v>28</v>
      </c>
      <c r="AB8" s="2531"/>
      <c r="AC8" s="2531"/>
      <c r="AD8" s="2531"/>
      <c r="AE8" s="2532" t="s">
        <v>29</v>
      </c>
      <c r="AF8" s="2532"/>
      <c r="AG8" s="2532"/>
      <c r="AH8" s="2532"/>
      <c r="AI8" s="2532"/>
      <c r="AJ8" s="2532"/>
      <c r="AK8" s="2531" t="s">
        <v>30</v>
      </c>
      <c r="AL8" s="2531"/>
      <c r="AM8" s="2531"/>
      <c r="AN8" s="478" t="s">
        <v>31</v>
      </c>
      <c r="AO8" s="2504" t="s">
        <v>32</v>
      </c>
      <c r="AP8" s="2504" t="s">
        <v>33</v>
      </c>
      <c r="AQ8" s="2506" t="s">
        <v>34</v>
      </c>
      <c r="AR8" s="479"/>
      <c r="AS8" s="479"/>
      <c r="AT8" s="479"/>
      <c r="AU8" s="479"/>
      <c r="AV8" s="479"/>
      <c r="AW8" s="479"/>
      <c r="AX8" s="479"/>
      <c r="AY8" s="479"/>
      <c r="AZ8" s="479"/>
      <c r="BA8" s="479"/>
      <c r="BB8" s="479"/>
      <c r="BC8" s="479"/>
      <c r="BD8" s="479"/>
      <c r="BE8" s="479"/>
      <c r="BF8" s="479"/>
      <c r="BG8" s="479"/>
      <c r="BH8" s="479"/>
      <c r="BI8" s="479"/>
      <c r="BJ8" s="479"/>
      <c r="BK8" s="479"/>
    </row>
    <row r="9" spans="1:63" s="334" customFormat="1" ht="72.75" customHeight="1" x14ac:dyDescent="0.25">
      <c r="A9" s="2491"/>
      <c r="B9" s="2358"/>
      <c r="C9" s="2358"/>
      <c r="D9" s="2358"/>
      <c r="E9" s="2358"/>
      <c r="F9" s="2358"/>
      <c r="G9" s="2358"/>
      <c r="H9" s="2358"/>
      <c r="I9" s="2358"/>
      <c r="J9" s="2358"/>
      <c r="K9" s="2358"/>
      <c r="L9" s="2358"/>
      <c r="M9" s="2272"/>
      <c r="N9" s="2358"/>
      <c r="O9" s="2358"/>
      <c r="P9" s="2358"/>
      <c r="Q9" s="2533"/>
      <c r="R9" s="2534"/>
      <c r="S9" s="2358"/>
      <c r="T9" s="2358"/>
      <c r="U9" s="2358"/>
      <c r="V9" s="2306"/>
      <c r="W9" s="2529"/>
      <c r="X9" s="2358"/>
      <c r="Y9" s="251" t="s">
        <v>35</v>
      </c>
      <c r="Z9" s="251" t="s">
        <v>36</v>
      </c>
      <c r="AA9" s="251" t="s">
        <v>37</v>
      </c>
      <c r="AB9" s="251" t="s">
        <v>137</v>
      </c>
      <c r="AC9" s="251" t="s">
        <v>352</v>
      </c>
      <c r="AD9" s="251" t="s">
        <v>139</v>
      </c>
      <c r="AE9" s="251" t="s">
        <v>41</v>
      </c>
      <c r="AF9" s="251" t="s">
        <v>42</v>
      </c>
      <c r="AG9" s="251" t="s">
        <v>43</v>
      </c>
      <c r="AH9" s="251" t="s">
        <v>44</v>
      </c>
      <c r="AI9" s="251" t="s">
        <v>45</v>
      </c>
      <c r="AJ9" s="251" t="s">
        <v>46</v>
      </c>
      <c r="AK9" s="251" t="s">
        <v>47</v>
      </c>
      <c r="AL9" s="251" t="s">
        <v>48</v>
      </c>
      <c r="AM9" s="251" t="s">
        <v>49</v>
      </c>
      <c r="AN9" s="251" t="s">
        <v>31</v>
      </c>
      <c r="AO9" s="2505"/>
      <c r="AP9" s="2505"/>
      <c r="AQ9" s="2506"/>
      <c r="AR9" s="479"/>
      <c r="AS9" s="479"/>
      <c r="AT9" s="479"/>
      <c r="AU9" s="479"/>
      <c r="AV9" s="479"/>
      <c r="AW9" s="479"/>
      <c r="AX9" s="479"/>
      <c r="AY9" s="479"/>
      <c r="AZ9" s="479"/>
      <c r="BA9" s="479"/>
      <c r="BB9" s="479"/>
      <c r="BC9" s="479"/>
      <c r="BD9" s="479"/>
      <c r="BE9" s="479"/>
      <c r="BF9" s="479"/>
      <c r="BG9" s="479"/>
      <c r="BH9" s="479"/>
      <c r="BI9" s="479"/>
      <c r="BJ9" s="479"/>
      <c r="BK9" s="479"/>
    </row>
    <row r="10" spans="1:63" s="334" customFormat="1" ht="32.25" customHeight="1" x14ac:dyDescent="0.25">
      <c r="A10" s="2491"/>
      <c r="B10" s="2358"/>
      <c r="C10" s="2358"/>
      <c r="D10" s="2358"/>
      <c r="E10" s="2358"/>
      <c r="F10" s="2358"/>
      <c r="G10" s="2358"/>
      <c r="H10" s="2358"/>
      <c r="I10" s="2358"/>
      <c r="J10" s="2358"/>
      <c r="K10" s="2358"/>
      <c r="L10" s="2358"/>
      <c r="M10" s="2273"/>
      <c r="N10" s="2358"/>
      <c r="O10" s="2358"/>
      <c r="P10" s="2358"/>
      <c r="Q10" s="2533"/>
      <c r="R10" s="2534"/>
      <c r="S10" s="2358"/>
      <c r="T10" s="2358"/>
      <c r="U10" s="2358"/>
      <c r="V10" s="2307"/>
      <c r="W10" s="2529"/>
      <c r="X10" s="2358"/>
      <c r="Y10" s="480" t="s">
        <v>353</v>
      </c>
      <c r="Z10" s="480" t="s">
        <v>353</v>
      </c>
      <c r="AA10" s="480" t="s">
        <v>353</v>
      </c>
      <c r="AB10" s="480" t="s">
        <v>353</v>
      </c>
      <c r="AC10" s="480" t="s">
        <v>353</v>
      </c>
      <c r="AD10" s="480" t="s">
        <v>353</v>
      </c>
      <c r="AE10" s="480" t="s">
        <v>353</v>
      </c>
      <c r="AF10" s="480" t="s">
        <v>353</v>
      </c>
      <c r="AG10" s="480" t="s">
        <v>353</v>
      </c>
      <c r="AH10" s="480" t="s">
        <v>353</v>
      </c>
      <c r="AI10" s="480" t="s">
        <v>353</v>
      </c>
      <c r="AJ10" s="480" t="s">
        <v>353</v>
      </c>
      <c r="AK10" s="480" t="s">
        <v>353</v>
      </c>
      <c r="AL10" s="480" t="s">
        <v>353</v>
      </c>
      <c r="AM10" s="480" t="s">
        <v>353</v>
      </c>
      <c r="AN10" s="480" t="s">
        <v>353</v>
      </c>
      <c r="AO10" s="153" t="s">
        <v>50</v>
      </c>
      <c r="AP10" s="153" t="s">
        <v>353</v>
      </c>
      <c r="AQ10" s="2506"/>
      <c r="AR10" s="479"/>
      <c r="AS10" s="479"/>
      <c r="AT10" s="479"/>
      <c r="AU10" s="479"/>
      <c r="AV10" s="479"/>
      <c r="AW10" s="479"/>
      <c r="AX10" s="479"/>
      <c r="AY10" s="479"/>
      <c r="AZ10" s="479"/>
      <c r="BA10" s="479"/>
      <c r="BB10" s="479"/>
      <c r="BC10" s="479"/>
      <c r="BD10" s="479"/>
      <c r="BE10" s="479"/>
      <c r="BF10" s="479"/>
      <c r="BG10" s="479"/>
      <c r="BH10" s="479"/>
      <c r="BI10" s="479"/>
      <c r="BJ10" s="479"/>
      <c r="BK10" s="479"/>
    </row>
    <row r="11" spans="1:63" ht="15.75" x14ac:dyDescent="0.2">
      <c r="A11" s="156">
        <v>4</v>
      </c>
      <c r="B11" s="157" t="s">
        <v>354</v>
      </c>
      <c r="C11" s="157"/>
      <c r="D11" s="254"/>
      <c r="E11" s="254"/>
      <c r="F11" s="254"/>
      <c r="G11" s="254"/>
      <c r="H11" s="254"/>
      <c r="I11" s="254"/>
      <c r="J11" s="481"/>
      <c r="K11" s="482"/>
      <c r="L11" s="255"/>
      <c r="M11" s="254"/>
      <c r="N11" s="483"/>
      <c r="O11" s="481"/>
      <c r="P11" s="255"/>
      <c r="Q11" s="484"/>
      <c r="R11" s="485"/>
      <c r="S11" s="255"/>
      <c r="T11" s="482"/>
      <c r="U11" s="482"/>
      <c r="V11" s="486"/>
      <c r="W11" s="487"/>
      <c r="X11" s="256"/>
      <c r="Y11" s="254"/>
      <c r="Z11" s="254"/>
      <c r="AA11" s="254"/>
      <c r="AB11" s="254"/>
      <c r="AC11" s="254"/>
      <c r="AD11" s="254"/>
      <c r="AE11" s="254"/>
      <c r="AF11" s="254"/>
      <c r="AG11" s="254"/>
      <c r="AH11" s="254"/>
      <c r="AI11" s="254"/>
      <c r="AJ11" s="254"/>
      <c r="AK11" s="488"/>
      <c r="AL11" s="488"/>
      <c r="AM11" s="255"/>
      <c r="AN11" s="255"/>
      <c r="AO11" s="255"/>
      <c r="AP11" s="255"/>
      <c r="AQ11" s="489"/>
    </row>
    <row r="12" spans="1:63" s="130" customFormat="1" ht="15.75" x14ac:dyDescent="0.2">
      <c r="A12" s="2507"/>
      <c r="B12" s="2509"/>
      <c r="C12" s="2510"/>
      <c r="D12" s="490">
        <v>23</v>
      </c>
      <c r="E12" s="301" t="s">
        <v>355</v>
      </c>
      <c r="F12" s="301"/>
      <c r="G12" s="266"/>
      <c r="H12" s="266"/>
      <c r="I12" s="266"/>
      <c r="J12" s="491"/>
      <c r="K12" s="492"/>
      <c r="L12" s="267"/>
      <c r="M12" s="266"/>
      <c r="N12" s="493"/>
      <c r="O12" s="491"/>
      <c r="P12" s="267"/>
      <c r="Q12" s="494"/>
      <c r="R12" s="495"/>
      <c r="S12" s="267"/>
      <c r="T12" s="492"/>
      <c r="U12" s="492"/>
      <c r="V12" s="496"/>
      <c r="W12" s="497"/>
      <c r="X12" s="268"/>
      <c r="Y12" s="266"/>
      <c r="Z12" s="266"/>
      <c r="AA12" s="266"/>
      <c r="AB12" s="266"/>
      <c r="AC12" s="266"/>
      <c r="AD12" s="266"/>
      <c r="AE12" s="266"/>
      <c r="AF12" s="266"/>
      <c r="AG12" s="266"/>
      <c r="AH12" s="266"/>
      <c r="AI12" s="266"/>
      <c r="AJ12" s="266"/>
      <c r="AK12" s="498"/>
      <c r="AL12" s="498"/>
      <c r="AM12" s="267"/>
      <c r="AN12" s="267"/>
      <c r="AO12" s="267"/>
      <c r="AP12" s="267"/>
      <c r="AQ12" s="499"/>
    </row>
    <row r="13" spans="1:63" s="130" customFormat="1" ht="15.75" x14ac:dyDescent="0.2">
      <c r="A13" s="2508"/>
      <c r="B13" s="2511"/>
      <c r="C13" s="2512"/>
      <c r="D13" s="2513"/>
      <c r="E13" s="2514"/>
      <c r="F13" s="2515"/>
      <c r="G13" s="500">
        <v>75</v>
      </c>
      <c r="H13" s="182" t="s">
        <v>356</v>
      </c>
      <c r="I13" s="182"/>
      <c r="J13" s="501"/>
      <c r="K13" s="502"/>
      <c r="L13" s="183"/>
      <c r="M13" s="190"/>
      <c r="N13" s="503"/>
      <c r="O13" s="504"/>
      <c r="P13" s="505"/>
      <c r="Q13" s="506"/>
      <c r="R13" s="507"/>
      <c r="S13" s="183"/>
      <c r="T13" s="502"/>
      <c r="U13" s="502"/>
      <c r="V13" s="508"/>
      <c r="W13" s="509"/>
      <c r="X13" s="184"/>
      <c r="Y13" s="190"/>
      <c r="Z13" s="190"/>
      <c r="AA13" s="190"/>
      <c r="AB13" s="190"/>
      <c r="AC13" s="190"/>
      <c r="AD13" s="190"/>
      <c r="AE13" s="190"/>
      <c r="AF13" s="190"/>
      <c r="AG13" s="190"/>
      <c r="AH13" s="190"/>
      <c r="AI13" s="190"/>
      <c r="AJ13" s="190"/>
      <c r="AK13" s="191"/>
      <c r="AL13" s="191"/>
      <c r="AM13" s="183"/>
      <c r="AN13" s="183"/>
      <c r="AO13" s="183"/>
      <c r="AP13" s="183"/>
      <c r="AQ13" s="510"/>
    </row>
    <row r="14" spans="1:63" ht="148.5" customHeight="1" x14ac:dyDescent="0.2">
      <c r="A14" s="2508"/>
      <c r="B14" s="2511"/>
      <c r="C14" s="2512"/>
      <c r="D14" s="2516"/>
      <c r="E14" s="2517"/>
      <c r="F14" s="2518"/>
      <c r="G14" s="130"/>
      <c r="H14" s="511"/>
      <c r="I14" s="512"/>
      <c r="J14" s="513">
        <v>214</v>
      </c>
      <c r="K14" s="514" t="s">
        <v>357</v>
      </c>
      <c r="L14" s="515" t="s">
        <v>358</v>
      </c>
      <c r="M14" s="516">
        <v>3</v>
      </c>
      <c r="N14" s="517"/>
      <c r="O14" s="2522" t="s">
        <v>359</v>
      </c>
      <c r="P14" s="2524" t="s">
        <v>360</v>
      </c>
      <c r="Q14" s="518">
        <f>(V14)/R14</f>
        <v>9.0803519033409285E-3</v>
      </c>
      <c r="R14" s="2526">
        <f>V14+V15+V16+V17+V18+V19+V20+V21+V22+V23+V24+V25+V26+V27+V28+V29+V30+V31+V32+V33+V34</f>
        <v>5506394524.3800001</v>
      </c>
      <c r="S14" s="2540" t="s">
        <v>361</v>
      </c>
      <c r="T14" s="2540" t="s">
        <v>362</v>
      </c>
      <c r="U14" s="514" t="s">
        <v>363</v>
      </c>
      <c r="V14" s="519">
        <v>50000000</v>
      </c>
      <c r="W14" s="2492" t="s">
        <v>364</v>
      </c>
      <c r="X14" s="2495" t="s">
        <v>365</v>
      </c>
      <c r="Y14" s="2498">
        <v>292684</v>
      </c>
      <c r="Z14" s="2501">
        <v>282326</v>
      </c>
      <c r="AA14" s="2498">
        <v>135912</v>
      </c>
      <c r="AB14" s="2498">
        <v>45122</v>
      </c>
      <c r="AC14" s="2498">
        <v>307101</v>
      </c>
      <c r="AD14" s="2498">
        <v>86875</v>
      </c>
      <c r="AE14" s="2498">
        <v>2145</v>
      </c>
      <c r="AF14" s="2498">
        <v>12718</v>
      </c>
      <c r="AG14" s="2498">
        <v>26</v>
      </c>
      <c r="AH14" s="2498">
        <v>37</v>
      </c>
      <c r="AI14" s="2498"/>
      <c r="AJ14" s="2498"/>
      <c r="AK14" s="2498">
        <v>53164</v>
      </c>
      <c r="AL14" s="2498">
        <v>16982</v>
      </c>
      <c r="AM14" s="2498">
        <v>60013</v>
      </c>
      <c r="AN14" s="2498">
        <f>SUM(AA14,AB14,AC14,AD14)</f>
        <v>575010</v>
      </c>
      <c r="AO14" s="2535">
        <v>43174</v>
      </c>
      <c r="AP14" s="2535">
        <v>43454</v>
      </c>
      <c r="AQ14" s="2300" t="s">
        <v>366</v>
      </c>
    </row>
    <row r="15" spans="1:63" ht="115.5" customHeight="1" x14ac:dyDescent="0.2">
      <c r="A15" s="2508"/>
      <c r="B15" s="2511"/>
      <c r="C15" s="2512"/>
      <c r="D15" s="2516"/>
      <c r="E15" s="2517"/>
      <c r="F15" s="2518"/>
      <c r="G15" s="130"/>
      <c r="H15" s="520"/>
      <c r="I15" s="521"/>
      <c r="J15" s="513">
        <v>215</v>
      </c>
      <c r="K15" s="514" t="s">
        <v>367</v>
      </c>
      <c r="L15" s="515" t="s">
        <v>368</v>
      </c>
      <c r="M15" s="522">
        <v>3</v>
      </c>
      <c r="N15" s="523"/>
      <c r="O15" s="2523"/>
      <c r="P15" s="2525"/>
      <c r="Q15" s="524">
        <f>(V15)/R14</f>
        <v>1.27124926646773E-2</v>
      </c>
      <c r="R15" s="2527"/>
      <c r="S15" s="2540"/>
      <c r="T15" s="2540"/>
      <c r="U15" s="514" t="s">
        <v>369</v>
      </c>
      <c r="V15" s="519">
        <v>70000000</v>
      </c>
      <c r="W15" s="2493"/>
      <c r="X15" s="2496"/>
      <c r="Y15" s="2499"/>
      <c r="Z15" s="2502"/>
      <c r="AA15" s="2499"/>
      <c r="AB15" s="2499"/>
      <c r="AC15" s="2499"/>
      <c r="AD15" s="2499"/>
      <c r="AE15" s="2499"/>
      <c r="AF15" s="2499"/>
      <c r="AG15" s="2499"/>
      <c r="AH15" s="2499"/>
      <c r="AI15" s="2499"/>
      <c r="AJ15" s="2499"/>
      <c r="AK15" s="2499"/>
      <c r="AL15" s="2499"/>
      <c r="AM15" s="2499"/>
      <c r="AN15" s="2499"/>
      <c r="AO15" s="2536"/>
      <c r="AP15" s="2536"/>
      <c r="AQ15" s="2538"/>
    </row>
    <row r="16" spans="1:63" ht="95.25" customHeight="1" x14ac:dyDescent="0.2">
      <c r="A16" s="2508"/>
      <c r="B16" s="2511"/>
      <c r="C16" s="2512"/>
      <c r="D16" s="2516"/>
      <c r="E16" s="2517"/>
      <c r="F16" s="2518"/>
      <c r="G16" s="130"/>
      <c r="H16" s="520"/>
      <c r="I16" s="521"/>
      <c r="J16" s="2539">
        <v>216</v>
      </c>
      <c r="K16" s="2540" t="s">
        <v>370</v>
      </c>
      <c r="L16" s="2541" t="s">
        <v>371</v>
      </c>
      <c r="M16" s="2542">
        <v>2</v>
      </c>
      <c r="N16" s="523"/>
      <c r="O16" s="2523"/>
      <c r="P16" s="2525"/>
      <c r="Q16" s="2543">
        <f>(V16+V17+V18)/R14</f>
        <v>0.14256152488245258</v>
      </c>
      <c r="R16" s="2527"/>
      <c r="S16" s="2540"/>
      <c r="T16" s="2540"/>
      <c r="U16" s="525" t="s">
        <v>372</v>
      </c>
      <c r="V16" s="526">
        <v>20000000</v>
      </c>
      <c r="W16" s="2493"/>
      <c r="X16" s="2496"/>
      <c r="Y16" s="2499"/>
      <c r="Z16" s="2502"/>
      <c r="AA16" s="2499"/>
      <c r="AB16" s="2499"/>
      <c r="AC16" s="2499"/>
      <c r="AD16" s="2499"/>
      <c r="AE16" s="2499"/>
      <c r="AF16" s="2499"/>
      <c r="AG16" s="2499"/>
      <c r="AH16" s="2499"/>
      <c r="AI16" s="2499"/>
      <c r="AJ16" s="2499"/>
      <c r="AK16" s="2499"/>
      <c r="AL16" s="2499"/>
      <c r="AM16" s="2499"/>
      <c r="AN16" s="2499"/>
      <c r="AO16" s="2536"/>
      <c r="AP16" s="2536"/>
      <c r="AQ16" s="2538"/>
    </row>
    <row r="17" spans="1:43" ht="65.25" customHeight="1" x14ac:dyDescent="0.2">
      <c r="A17" s="2508"/>
      <c r="B17" s="2511"/>
      <c r="C17" s="2512"/>
      <c r="D17" s="2516"/>
      <c r="E17" s="2517"/>
      <c r="F17" s="2518"/>
      <c r="G17" s="130"/>
      <c r="H17" s="520"/>
      <c r="I17" s="521"/>
      <c r="J17" s="2539"/>
      <c r="K17" s="2540"/>
      <c r="L17" s="2541"/>
      <c r="M17" s="2542"/>
      <c r="N17" s="523"/>
      <c r="O17" s="2523"/>
      <c r="P17" s="2525"/>
      <c r="Q17" s="2543"/>
      <c r="R17" s="2527"/>
      <c r="S17" s="2540"/>
      <c r="T17" s="2540"/>
      <c r="U17" s="525" t="s">
        <v>373</v>
      </c>
      <c r="V17" s="526">
        <f>80000000+635000000</f>
        <v>715000000</v>
      </c>
      <c r="W17" s="2493"/>
      <c r="X17" s="2496"/>
      <c r="Y17" s="2499"/>
      <c r="Z17" s="2502"/>
      <c r="AA17" s="2499"/>
      <c r="AB17" s="2499"/>
      <c r="AC17" s="2499"/>
      <c r="AD17" s="2499"/>
      <c r="AE17" s="2499"/>
      <c r="AF17" s="2499"/>
      <c r="AG17" s="2499"/>
      <c r="AH17" s="2499"/>
      <c r="AI17" s="2499"/>
      <c r="AJ17" s="2499"/>
      <c r="AK17" s="2499"/>
      <c r="AL17" s="2499"/>
      <c r="AM17" s="2499"/>
      <c r="AN17" s="2499"/>
      <c r="AO17" s="2536"/>
      <c r="AP17" s="2536"/>
      <c r="AQ17" s="2538"/>
    </row>
    <row r="18" spans="1:43" ht="55.5" customHeight="1" x14ac:dyDescent="0.2">
      <c r="A18" s="2508"/>
      <c r="B18" s="2511"/>
      <c r="C18" s="2512"/>
      <c r="D18" s="2516"/>
      <c r="E18" s="2517"/>
      <c r="F18" s="2518"/>
      <c r="G18" s="130"/>
      <c r="H18" s="520"/>
      <c r="I18" s="521"/>
      <c r="J18" s="2539"/>
      <c r="K18" s="2540"/>
      <c r="L18" s="2541"/>
      <c r="M18" s="2542"/>
      <c r="N18" s="523"/>
      <c r="O18" s="2523"/>
      <c r="P18" s="2525"/>
      <c r="Q18" s="2543"/>
      <c r="R18" s="2527"/>
      <c r="S18" s="2540"/>
      <c r="T18" s="2540"/>
      <c r="U18" s="525" t="s">
        <v>374</v>
      </c>
      <c r="V18" s="526">
        <v>50000000</v>
      </c>
      <c r="W18" s="2493"/>
      <c r="X18" s="2496"/>
      <c r="Y18" s="2499"/>
      <c r="Z18" s="2502"/>
      <c r="AA18" s="2499"/>
      <c r="AB18" s="2499"/>
      <c r="AC18" s="2499"/>
      <c r="AD18" s="2499"/>
      <c r="AE18" s="2499"/>
      <c r="AF18" s="2499"/>
      <c r="AG18" s="2499"/>
      <c r="AH18" s="2499"/>
      <c r="AI18" s="2499"/>
      <c r="AJ18" s="2499"/>
      <c r="AK18" s="2499"/>
      <c r="AL18" s="2499"/>
      <c r="AM18" s="2499"/>
      <c r="AN18" s="2499"/>
      <c r="AO18" s="2536"/>
      <c r="AP18" s="2536"/>
      <c r="AQ18" s="2538"/>
    </row>
    <row r="19" spans="1:43" ht="48.75" customHeight="1" x14ac:dyDescent="0.2">
      <c r="A19" s="2508"/>
      <c r="B19" s="2511"/>
      <c r="C19" s="2512"/>
      <c r="D19" s="2516"/>
      <c r="E19" s="2517"/>
      <c r="F19" s="2518"/>
      <c r="G19" s="130"/>
      <c r="H19" s="520"/>
      <c r="I19" s="521"/>
      <c r="J19" s="2495">
        <v>217</v>
      </c>
      <c r="K19" s="2544" t="s">
        <v>375</v>
      </c>
      <c r="L19" s="2547" t="s">
        <v>376</v>
      </c>
      <c r="M19" s="2550">
        <v>5</v>
      </c>
      <c r="N19" s="527"/>
      <c r="O19" s="2523"/>
      <c r="P19" s="2525"/>
      <c r="Q19" s="2451">
        <f>(V19+V20+V21+V22+V23+V24+V25+V26+V27+V28+V29+V30+V31+V32)/R14</f>
        <v>0.78842780065215634</v>
      </c>
      <c r="R19" s="2527"/>
      <c r="S19" s="2540"/>
      <c r="T19" s="2540"/>
      <c r="U19" s="525" t="s">
        <v>377</v>
      </c>
      <c r="V19" s="528">
        <f>(1130600000+960000000)-400000000</f>
        <v>1690600000</v>
      </c>
      <c r="W19" s="2493"/>
      <c r="X19" s="2496"/>
      <c r="Y19" s="2499"/>
      <c r="Z19" s="2502"/>
      <c r="AA19" s="2499"/>
      <c r="AB19" s="2499"/>
      <c r="AC19" s="2499"/>
      <c r="AD19" s="2499"/>
      <c r="AE19" s="2499"/>
      <c r="AF19" s="2499"/>
      <c r="AG19" s="2499"/>
      <c r="AH19" s="2499"/>
      <c r="AI19" s="2499"/>
      <c r="AJ19" s="2499"/>
      <c r="AK19" s="2499"/>
      <c r="AL19" s="2499"/>
      <c r="AM19" s="2499"/>
      <c r="AN19" s="2499"/>
      <c r="AO19" s="2536"/>
      <c r="AP19" s="2536"/>
      <c r="AQ19" s="2538"/>
    </row>
    <row r="20" spans="1:43" ht="57.75" customHeight="1" x14ac:dyDescent="0.2">
      <c r="A20" s="2508"/>
      <c r="B20" s="2511"/>
      <c r="C20" s="2512"/>
      <c r="D20" s="2516"/>
      <c r="E20" s="2517"/>
      <c r="F20" s="2518"/>
      <c r="G20" s="130"/>
      <c r="H20" s="520"/>
      <c r="I20" s="521"/>
      <c r="J20" s="2496"/>
      <c r="K20" s="2545"/>
      <c r="L20" s="2548"/>
      <c r="M20" s="2551"/>
      <c r="N20" s="527"/>
      <c r="O20" s="2523"/>
      <c r="P20" s="2525"/>
      <c r="Q20" s="2452"/>
      <c r="R20" s="2527"/>
      <c r="S20" s="2540"/>
      <c r="T20" s="2540"/>
      <c r="U20" s="525" t="s">
        <v>378</v>
      </c>
      <c r="V20" s="528">
        <f>300000000+450000000</f>
        <v>750000000</v>
      </c>
      <c r="W20" s="2493"/>
      <c r="X20" s="2496"/>
      <c r="Y20" s="2499"/>
      <c r="Z20" s="2502"/>
      <c r="AA20" s="2499"/>
      <c r="AB20" s="2499"/>
      <c r="AC20" s="2499"/>
      <c r="AD20" s="2499"/>
      <c r="AE20" s="2499"/>
      <c r="AF20" s="2499"/>
      <c r="AG20" s="2499"/>
      <c r="AH20" s="2499"/>
      <c r="AI20" s="2499"/>
      <c r="AJ20" s="2499"/>
      <c r="AK20" s="2499"/>
      <c r="AL20" s="2499"/>
      <c r="AM20" s="2499"/>
      <c r="AN20" s="2499"/>
      <c r="AO20" s="2536"/>
      <c r="AP20" s="2536"/>
      <c r="AQ20" s="2538"/>
    </row>
    <row r="21" spans="1:43" ht="28.5" customHeight="1" x14ac:dyDescent="0.2">
      <c r="A21" s="2508"/>
      <c r="B21" s="2511"/>
      <c r="C21" s="2512"/>
      <c r="D21" s="2516"/>
      <c r="E21" s="2517"/>
      <c r="F21" s="2518"/>
      <c r="G21" s="130"/>
      <c r="H21" s="520"/>
      <c r="I21" s="521"/>
      <c r="J21" s="2496"/>
      <c r="K21" s="2545"/>
      <c r="L21" s="2548"/>
      <c r="M21" s="2551"/>
      <c r="N21" s="527"/>
      <c r="O21" s="2523"/>
      <c r="P21" s="2525"/>
      <c r="Q21" s="2452"/>
      <c r="R21" s="2527"/>
      <c r="S21" s="2540"/>
      <c r="T21" s="2540"/>
      <c r="U21" s="525" t="s">
        <v>379</v>
      </c>
      <c r="V21" s="528">
        <f>80000000+45000000</f>
        <v>125000000</v>
      </c>
      <c r="W21" s="2493"/>
      <c r="X21" s="2496"/>
      <c r="Y21" s="2499"/>
      <c r="Z21" s="2502"/>
      <c r="AA21" s="2499"/>
      <c r="AB21" s="2499"/>
      <c r="AC21" s="2499"/>
      <c r="AD21" s="2499"/>
      <c r="AE21" s="2499"/>
      <c r="AF21" s="2499"/>
      <c r="AG21" s="2499"/>
      <c r="AH21" s="2499"/>
      <c r="AI21" s="2499"/>
      <c r="AJ21" s="2499"/>
      <c r="AK21" s="2499"/>
      <c r="AL21" s="2499"/>
      <c r="AM21" s="2499"/>
      <c r="AN21" s="2499"/>
      <c r="AO21" s="2536"/>
      <c r="AP21" s="2536"/>
      <c r="AQ21" s="2538"/>
    </row>
    <row r="22" spans="1:43" ht="54" customHeight="1" x14ac:dyDescent="0.2">
      <c r="A22" s="2508"/>
      <c r="B22" s="2511"/>
      <c r="C22" s="2512"/>
      <c r="D22" s="2516"/>
      <c r="E22" s="2517"/>
      <c r="F22" s="2518"/>
      <c r="G22" s="130"/>
      <c r="H22" s="520"/>
      <c r="I22" s="521"/>
      <c r="J22" s="2496"/>
      <c r="K22" s="2545"/>
      <c r="L22" s="2548"/>
      <c r="M22" s="2551"/>
      <c r="N22" s="527"/>
      <c r="O22" s="2523"/>
      <c r="P22" s="2525"/>
      <c r="Q22" s="2452"/>
      <c r="R22" s="2527"/>
      <c r="S22" s="2540"/>
      <c r="T22" s="2540"/>
      <c r="U22" s="525" t="s">
        <v>380</v>
      </c>
      <c r="V22" s="528">
        <v>2000000</v>
      </c>
      <c r="W22" s="2493"/>
      <c r="X22" s="2496"/>
      <c r="Y22" s="2499"/>
      <c r="Z22" s="2502"/>
      <c r="AA22" s="2499"/>
      <c r="AB22" s="2499"/>
      <c r="AC22" s="2499"/>
      <c r="AD22" s="2499"/>
      <c r="AE22" s="2499"/>
      <c r="AF22" s="2499"/>
      <c r="AG22" s="2499"/>
      <c r="AH22" s="2499"/>
      <c r="AI22" s="2499"/>
      <c r="AJ22" s="2499"/>
      <c r="AK22" s="2499"/>
      <c r="AL22" s="2499"/>
      <c r="AM22" s="2499"/>
      <c r="AN22" s="2499"/>
      <c r="AO22" s="2536"/>
      <c r="AP22" s="2536"/>
      <c r="AQ22" s="2538"/>
    </row>
    <row r="23" spans="1:43" ht="60.75" customHeight="1" x14ac:dyDescent="0.2">
      <c r="A23" s="2508"/>
      <c r="B23" s="2511"/>
      <c r="C23" s="2512"/>
      <c r="D23" s="2516"/>
      <c r="E23" s="2517"/>
      <c r="F23" s="2518"/>
      <c r="G23" s="130"/>
      <c r="H23" s="520"/>
      <c r="I23" s="521"/>
      <c r="J23" s="2496"/>
      <c r="K23" s="2545"/>
      <c r="L23" s="2548"/>
      <c r="M23" s="2551"/>
      <c r="N23" s="527" t="s">
        <v>381</v>
      </c>
      <c r="O23" s="2523"/>
      <c r="P23" s="2525"/>
      <c r="Q23" s="2452"/>
      <c r="R23" s="2527"/>
      <c r="S23" s="2540"/>
      <c r="T23" s="2540"/>
      <c r="U23" s="525" t="s">
        <v>382</v>
      </c>
      <c r="V23" s="528">
        <f>40000000+864000000</f>
        <v>904000000</v>
      </c>
      <c r="W23" s="2493"/>
      <c r="X23" s="2496"/>
      <c r="Y23" s="2499"/>
      <c r="Z23" s="2502"/>
      <c r="AA23" s="2499"/>
      <c r="AB23" s="2499"/>
      <c r="AC23" s="2499"/>
      <c r="AD23" s="2499"/>
      <c r="AE23" s="2499"/>
      <c r="AF23" s="2499"/>
      <c r="AG23" s="2499"/>
      <c r="AH23" s="2499"/>
      <c r="AI23" s="2499"/>
      <c r="AJ23" s="2499"/>
      <c r="AK23" s="2499"/>
      <c r="AL23" s="2499"/>
      <c r="AM23" s="2499"/>
      <c r="AN23" s="2499"/>
      <c r="AO23" s="2536"/>
      <c r="AP23" s="2536"/>
      <c r="AQ23" s="2538"/>
    </row>
    <row r="24" spans="1:43" ht="35.25" customHeight="1" x14ac:dyDescent="0.2">
      <c r="A24" s="2508"/>
      <c r="B24" s="2511"/>
      <c r="C24" s="2512"/>
      <c r="D24" s="2516"/>
      <c r="E24" s="2517"/>
      <c r="F24" s="2518"/>
      <c r="G24" s="130"/>
      <c r="H24" s="520"/>
      <c r="I24" s="521"/>
      <c r="J24" s="2496"/>
      <c r="K24" s="2545"/>
      <c r="L24" s="2548"/>
      <c r="M24" s="2551"/>
      <c r="N24" s="523"/>
      <c r="O24" s="2523"/>
      <c r="P24" s="2525"/>
      <c r="Q24" s="2452"/>
      <c r="R24" s="2527"/>
      <c r="S24" s="2540"/>
      <c r="T24" s="2540"/>
      <c r="U24" s="525" t="s">
        <v>383</v>
      </c>
      <c r="V24" s="528">
        <f>90000000+10000000</f>
        <v>100000000</v>
      </c>
      <c r="W24" s="2493"/>
      <c r="X24" s="2496"/>
      <c r="Y24" s="2499"/>
      <c r="Z24" s="2502"/>
      <c r="AA24" s="2499"/>
      <c r="AB24" s="2499"/>
      <c r="AC24" s="2499"/>
      <c r="AD24" s="2499"/>
      <c r="AE24" s="2499"/>
      <c r="AF24" s="2499"/>
      <c r="AG24" s="2499"/>
      <c r="AH24" s="2499"/>
      <c r="AI24" s="2499"/>
      <c r="AJ24" s="2499"/>
      <c r="AK24" s="2499"/>
      <c r="AL24" s="2499"/>
      <c r="AM24" s="2499"/>
      <c r="AN24" s="2499"/>
      <c r="AO24" s="2536"/>
      <c r="AP24" s="2536"/>
      <c r="AQ24" s="2538"/>
    </row>
    <row r="25" spans="1:43" ht="36" customHeight="1" x14ac:dyDescent="0.2">
      <c r="A25" s="2508"/>
      <c r="B25" s="2511"/>
      <c r="C25" s="2512"/>
      <c r="D25" s="2516"/>
      <c r="E25" s="2517"/>
      <c r="F25" s="2518"/>
      <c r="G25" s="130"/>
      <c r="H25" s="520"/>
      <c r="I25" s="521"/>
      <c r="J25" s="2496"/>
      <c r="K25" s="2545"/>
      <c r="L25" s="2548"/>
      <c r="M25" s="2551"/>
      <c r="N25" s="527" t="s">
        <v>384</v>
      </c>
      <c r="O25" s="2523"/>
      <c r="P25" s="2525"/>
      <c r="Q25" s="2452"/>
      <c r="R25" s="2527"/>
      <c r="S25" s="2540"/>
      <c r="T25" s="2540"/>
      <c r="U25" s="525" t="s">
        <v>385</v>
      </c>
      <c r="V25" s="528">
        <v>80000000</v>
      </c>
      <c r="W25" s="2493"/>
      <c r="X25" s="2496"/>
      <c r="Y25" s="2499"/>
      <c r="Z25" s="2502"/>
      <c r="AA25" s="2499"/>
      <c r="AB25" s="2499"/>
      <c r="AC25" s="2499"/>
      <c r="AD25" s="2499"/>
      <c r="AE25" s="2499"/>
      <c r="AF25" s="2499"/>
      <c r="AG25" s="2499"/>
      <c r="AH25" s="2499"/>
      <c r="AI25" s="2499"/>
      <c r="AJ25" s="2499"/>
      <c r="AK25" s="2499"/>
      <c r="AL25" s="2499"/>
      <c r="AM25" s="2499"/>
      <c r="AN25" s="2499"/>
      <c r="AO25" s="2536"/>
      <c r="AP25" s="2536"/>
      <c r="AQ25" s="2538"/>
    </row>
    <row r="26" spans="1:43" ht="141" customHeight="1" x14ac:dyDescent="0.2">
      <c r="A26" s="2508"/>
      <c r="B26" s="2511"/>
      <c r="C26" s="2512"/>
      <c r="D26" s="2516"/>
      <c r="E26" s="2517"/>
      <c r="F26" s="2518"/>
      <c r="G26" s="130"/>
      <c r="H26" s="520"/>
      <c r="I26" s="521"/>
      <c r="J26" s="2496"/>
      <c r="K26" s="2545"/>
      <c r="L26" s="2548"/>
      <c r="M26" s="2551"/>
      <c r="N26" s="523" t="s">
        <v>386</v>
      </c>
      <c r="O26" s="2523"/>
      <c r="P26" s="2525"/>
      <c r="Q26" s="2452"/>
      <c r="R26" s="2527"/>
      <c r="S26" s="2540"/>
      <c r="T26" s="2540"/>
      <c r="U26" s="529" t="s">
        <v>387</v>
      </c>
      <c r="V26" s="528">
        <v>191000000</v>
      </c>
      <c r="W26" s="2493"/>
      <c r="X26" s="2496"/>
      <c r="Y26" s="2499"/>
      <c r="Z26" s="2502"/>
      <c r="AA26" s="2499"/>
      <c r="AB26" s="2499"/>
      <c r="AC26" s="2499"/>
      <c r="AD26" s="2499"/>
      <c r="AE26" s="2499"/>
      <c r="AF26" s="2499"/>
      <c r="AG26" s="2499"/>
      <c r="AH26" s="2499"/>
      <c r="AI26" s="2499"/>
      <c r="AJ26" s="2499"/>
      <c r="AK26" s="2499"/>
      <c r="AL26" s="2499"/>
      <c r="AM26" s="2499"/>
      <c r="AN26" s="2499"/>
      <c r="AO26" s="2536"/>
      <c r="AP26" s="2536"/>
      <c r="AQ26" s="2538"/>
    </row>
    <row r="27" spans="1:43" ht="75" customHeight="1" x14ac:dyDescent="0.2">
      <c r="A27" s="2508"/>
      <c r="B27" s="2511"/>
      <c r="C27" s="2512"/>
      <c r="D27" s="2516"/>
      <c r="E27" s="2517"/>
      <c r="F27" s="2518"/>
      <c r="G27" s="130"/>
      <c r="H27" s="520"/>
      <c r="I27" s="521"/>
      <c r="J27" s="2496"/>
      <c r="K27" s="2545"/>
      <c r="L27" s="2548"/>
      <c r="M27" s="2551"/>
      <c r="N27" s="527"/>
      <c r="O27" s="2523"/>
      <c r="P27" s="2525"/>
      <c r="Q27" s="2452"/>
      <c r="R27" s="2527"/>
      <c r="S27" s="2540"/>
      <c r="T27" s="2540"/>
      <c r="U27" s="525" t="s">
        <v>388</v>
      </c>
      <c r="V27" s="528">
        <v>198000000</v>
      </c>
      <c r="W27" s="2493"/>
      <c r="X27" s="2496"/>
      <c r="Y27" s="2499"/>
      <c r="Z27" s="2502"/>
      <c r="AA27" s="2499"/>
      <c r="AB27" s="2499"/>
      <c r="AC27" s="2499"/>
      <c r="AD27" s="2499"/>
      <c r="AE27" s="2499"/>
      <c r="AF27" s="2499"/>
      <c r="AG27" s="2499"/>
      <c r="AH27" s="2499"/>
      <c r="AI27" s="2499"/>
      <c r="AJ27" s="2499"/>
      <c r="AK27" s="2499"/>
      <c r="AL27" s="2499"/>
      <c r="AM27" s="2499"/>
      <c r="AN27" s="2499"/>
      <c r="AO27" s="2536"/>
      <c r="AP27" s="2536"/>
      <c r="AQ27" s="2538"/>
    </row>
    <row r="28" spans="1:43" ht="67.5" customHeight="1" x14ac:dyDescent="0.2">
      <c r="A28" s="2508"/>
      <c r="B28" s="2511"/>
      <c r="C28" s="2512"/>
      <c r="D28" s="2516"/>
      <c r="E28" s="2517"/>
      <c r="F28" s="2518"/>
      <c r="G28" s="130"/>
      <c r="H28" s="520"/>
      <c r="I28" s="521"/>
      <c r="J28" s="2496"/>
      <c r="K28" s="2545"/>
      <c r="L28" s="2548"/>
      <c r="M28" s="2551"/>
      <c r="N28" s="527"/>
      <c r="O28" s="2523"/>
      <c r="P28" s="2525"/>
      <c r="Q28" s="2452"/>
      <c r="R28" s="2527"/>
      <c r="S28" s="2540"/>
      <c r="T28" s="2540"/>
      <c r="U28" s="525" t="s">
        <v>389</v>
      </c>
      <c r="V28" s="528">
        <f>188012980-40000000</f>
        <v>148012980</v>
      </c>
      <c r="W28" s="2493"/>
      <c r="X28" s="2496"/>
      <c r="Y28" s="2499"/>
      <c r="Z28" s="2502"/>
      <c r="AA28" s="2499"/>
      <c r="AB28" s="2499"/>
      <c r="AC28" s="2499"/>
      <c r="AD28" s="2499"/>
      <c r="AE28" s="2499"/>
      <c r="AF28" s="2499"/>
      <c r="AG28" s="2499"/>
      <c r="AH28" s="2499"/>
      <c r="AI28" s="2499"/>
      <c r="AJ28" s="2499"/>
      <c r="AK28" s="2499"/>
      <c r="AL28" s="2499"/>
      <c r="AM28" s="2499"/>
      <c r="AN28" s="2499"/>
      <c r="AO28" s="2536"/>
      <c r="AP28" s="2536"/>
      <c r="AQ28" s="2538"/>
    </row>
    <row r="29" spans="1:43" ht="96" customHeight="1" x14ac:dyDescent="0.2">
      <c r="A29" s="2508"/>
      <c r="B29" s="2511"/>
      <c r="C29" s="2512"/>
      <c r="D29" s="2516"/>
      <c r="E29" s="2517"/>
      <c r="F29" s="2518"/>
      <c r="G29" s="130"/>
      <c r="H29" s="520"/>
      <c r="I29" s="521"/>
      <c r="J29" s="2496"/>
      <c r="K29" s="2545"/>
      <c r="L29" s="2548"/>
      <c r="M29" s="2551"/>
      <c r="N29" s="523"/>
      <c r="O29" s="2523"/>
      <c r="P29" s="2525"/>
      <c r="Q29" s="2452"/>
      <c r="R29" s="2527"/>
      <c r="S29" s="2540"/>
      <c r="T29" s="2540"/>
      <c r="U29" s="525" t="s">
        <v>390</v>
      </c>
      <c r="V29" s="528">
        <f>28800000+17182532.38+17340000</f>
        <v>63322532.379999995</v>
      </c>
      <c r="W29" s="2493"/>
      <c r="X29" s="2496"/>
      <c r="Y29" s="2499"/>
      <c r="Z29" s="2502"/>
      <c r="AA29" s="2499"/>
      <c r="AB29" s="2499"/>
      <c r="AC29" s="2499"/>
      <c r="AD29" s="2499"/>
      <c r="AE29" s="2499"/>
      <c r="AF29" s="2499"/>
      <c r="AG29" s="2499"/>
      <c r="AH29" s="2499"/>
      <c r="AI29" s="2499"/>
      <c r="AJ29" s="2499"/>
      <c r="AK29" s="2499"/>
      <c r="AL29" s="2499"/>
      <c r="AM29" s="2499"/>
      <c r="AN29" s="2499"/>
      <c r="AO29" s="2536"/>
      <c r="AP29" s="2536"/>
      <c r="AQ29" s="2538"/>
    </row>
    <row r="30" spans="1:43" ht="71.25" customHeight="1" x14ac:dyDescent="0.2">
      <c r="A30" s="2508"/>
      <c r="B30" s="2511"/>
      <c r="C30" s="2512"/>
      <c r="D30" s="2516"/>
      <c r="E30" s="2517"/>
      <c r="F30" s="2518"/>
      <c r="G30" s="130"/>
      <c r="H30" s="520"/>
      <c r="I30" s="521"/>
      <c r="J30" s="2496"/>
      <c r="K30" s="2545"/>
      <c r="L30" s="2548"/>
      <c r="M30" s="2551"/>
      <c r="N30" s="523"/>
      <c r="O30" s="2523"/>
      <c r="P30" s="2525"/>
      <c r="Q30" s="2452"/>
      <c r="R30" s="2527"/>
      <c r="S30" s="2540"/>
      <c r="T30" s="2540"/>
      <c r="U30" s="525" t="s">
        <v>391</v>
      </c>
      <c r="V30" s="528">
        <f>6000000+14300000</f>
        <v>20300000</v>
      </c>
      <c r="W30" s="2493"/>
      <c r="X30" s="2496"/>
      <c r="Y30" s="2499"/>
      <c r="Z30" s="2502"/>
      <c r="AA30" s="2499"/>
      <c r="AB30" s="2499"/>
      <c r="AC30" s="2499"/>
      <c r="AD30" s="2499"/>
      <c r="AE30" s="2499"/>
      <c r="AF30" s="2499"/>
      <c r="AG30" s="2499"/>
      <c r="AH30" s="2499"/>
      <c r="AI30" s="2499"/>
      <c r="AJ30" s="2499"/>
      <c r="AK30" s="2499"/>
      <c r="AL30" s="2499"/>
      <c r="AM30" s="2499"/>
      <c r="AN30" s="2499"/>
      <c r="AO30" s="2536"/>
      <c r="AP30" s="2536"/>
      <c r="AQ30" s="2538"/>
    </row>
    <row r="31" spans="1:43" ht="90.75" customHeight="1" x14ac:dyDescent="0.2">
      <c r="A31" s="2508"/>
      <c r="B31" s="2511"/>
      <c r="C31" s="2512"/>
      <c r="D31" s="2516"/>
      <c r="E31" s="2517"/>
      <c r="F31" s="2518"/>
      <c r="G31" s="130"/>
      <c r="H31" s="520"/>
      <c r="I31" s="521"/>
      <c r="J31" s="2496"/>
      <c r="K31" s="2545"/>
      <c r="L31" s="2548"/>
      <c r="M31" s="2551"/>
      <c r="N31" s="523"/>
      <c r="O31" s="2523"/>
      <c r="P31" s="2525"/>
      <c r="Q31" s="2452"/>
      <c r="R31" s="2527"/>
      <c r="S31" s="2540"/>
      <c r="T31" s="2540"/>
      <c r="U31" s="289" t="s">
        <v>392</v>
      </c>
      <c r="V31" s="528">
        <f>6000000+32340000-17340000</f>
        <v>21000000</v>
      </c>
      <c r="W31" s="2493"/>
      <c r="X31" s="2496"/>
      <c r="Y31" s="2499"/>
      <c r="Z31" s="2502"/>
      <c r="AA31" s="2499"/>
      <c r="AB31" s="2499"/>
      <c r="AC31" s="2499"/>
      <c r="AD31" s="2499"/>
      <c r="AE31" s="2499"/>
      <c r="AF31" s="2499"/>
      <c r="AG31" s="2499"/>
      <c r="AH31" s="2499"/>
      <c r="AI31" s="2499"/>
      <c r="AJ31" s="2499"/>
      <c r="AK31" s="2499"/>
      <c r="AL31" s="2499"/>
      <c r="AM31" s="2499"/>
      <c r="AN31" s="2499"/>
      <c r="AO31" s="2536"/>
      <c r="AP31" s="2536"/>
      <c r="AQ31" s="2538"/>
    </row>
    <row r="32" spans="1:43" ht="121.5" customHeight="1" x14ac:dyDescent="0.2">
      <c r="A32" s="2508"/>
      <c r="B32" s="2511"/>
      <c r="C32" s="2512"/>
      <c r="D32" s="2516"/>
      <c r="E32" s="2517"/>
      <c r="F32" s="2518"/>
      <c r="G32" s="130"/>
      <c r="H32" s="520"/>
      <c r="I32" s="521"/>
      <c r="J32" s="2497"/>
      <c r="K32" s="2546"/>
      <c r="L32" s="2549"/>
      <c r="M32" s="2552"/>
      <c r="N32" s="523"/>
      <c r="O32" s="2523"/>
      <c r="P32" s="2525"/>
      <c r="Q32" s="2481"/>
      <c r="R32" s="2527"/>
      <c r="S32" s="2540"/>
      <c r="T32" s="2540"/>
      <c r="U32" s="289" t="s">
        <v>393</v>
      </c>
      <c r="V32" s="528">
        <f>0+8159012+40000000</f>
        <v>48159012</v>
      </c>
      <c r="W32" s="2493"/>
      <c r="X32" s="2496"/>
      <c r="Y32" s="2499"/>
      <c r="Z32" s="2502"/>
      <c r="AA32" s="2499"/>
      <c r="AB32" s="2499"/>
      <c r="AC32" s="2499"/>
      <c r="AD32" s="2499"/>
      <c r="AE32" s="2499"/>
      <c r="AF32" s="2499"/>
      <c r="AG32" s="2499"/>
      <c r="AH32" s="2499"/>
      <c r="AI32" s="2499"/>
      <c r="AJ32" s="2499"/>
      <c r="AK32" s="2499"/>
      <c r="AL32" s="2499"/>
      <c r="AM32" s="2499"/>
      <c r="AN32" s="2499"/>
      <c r="AO32" s="2536"/>
      <c r="AP32" s="2536"/>
      <c r="AQ32" s="2538"/>
    </row>
    <row r="33" spans="1:44" ht="68.25" customHeight="1" x14ac:dyDescent="0.2">
      <c r="A33" s="2508"/>
      <c r="B33" s="2511"/>
      <c r="C33" s="2512"/>
      <c r="D33" s="2516"/>
      <c r="E33" s="2517"/>
      <c r="F33" s="2518"/>
      <c r="G33" s="130"/>
      <c r="H33" s="520"/>
      <c r="I33" s="521"/>
      <c r="J33" s="2539">
        <v>218</v>
      </c>
      <c r="K33" s="2540" t="s">
        <v>394</v>
      </c>
      <c r="L33" s="2541" t="s">
        <v>395</v>
      </c>
      <c r="M33" s="2553">
        <v>3</v>
      </c>
      <c r="N33" s="523"/>
      <c r="O33" s="2523"/>
      <c r="P33" s="2525"/>
      <c r="Q33" s="2543">
        <f>(V33+V34)/R14</f>
        <v>4.7217829897372825E-2</v>
      </c>
      <c r="R33" s="2527"/>
      <c r="S33" s="2540"/>
      <c r="T33" s="2540"/>
      <c r="U33" s="514" t="s">
        <v>396</v>
      </c>
      <c r="V33" s="530">
        <v>251000000</v>
      </c>
      <c r="W33" s="2493"/>
      <c r="X33" s="2496"/>
      <c r="Y33" s="2499"/>
      <c r="Z33" s="2502"/>
      <c r="AA33" s="2499"/>
      <c r="AB33" s="2499"/>
      <c r="AC33" s="2499"/>
      <c r="AD33" s="2499"/>
      <c r="AE33" s="2499"/>
      <c r="AF33" s="2499"/>
      <c r="AG33" s="2499"/>
      <c r="AH33" s="2499"/>
      <c r="AI33" s="2499"/>
      <c r="AJ33" s="2499"/>
      <c r="AK33" s="2499"/>
      <c r="AL33" s="2499"/>
      <c r="AM33" s="2499"/>
      <c r="AN33" s="2499"/>
      <c r="AO33" s="2536"/>
      <c r="AP33" s="2536"/>
      <c r="AQ33" s="2538"/>
      <c r="AR33" s="531"/>
    </row>
    <row r="34" spans="1:44" ht="90" customHeight="1" x14ac:dyDescent="0.2">
      <c r="A34" s="2508"/>
      <c r="B34" s="2511"/>
      <c r="C34" s="2512"/>
      <c r="D34" s="2516"/>
      <c r="E34" s="2517"/>
      <c r="F34" s="2518"/>
      <c r="G34" s="130"/>
      <c r="H34" s="532"/>
      <c r="I34" s="533"/>
      <c r="J34" s="2539"/>
      <c r="K34" s="2540"/>
      <c r="L34" s="2541"/>
      <c r="M34" s="2553"/>
      <c r="N34" s="523"/>
      <c r="O34" s="2523"/>
      <c r="P34" s="2525"/>
      <c r="Q34" s="2543"/>
      <c r="R34" s="2528"/>
      <c r="S34" s="2540"/>
      <c r="T34" s="2540"/>
      <c r="U34" s="525" t="s">
        <v>397</v>
      </c>
      <c r="V34" s="530">
        <v>9000000</v>
      </c>
      <c r="W34" s="2494"/>
      <c r="X34" s="2497"/>
      <c r="Y34" s="2500"/>
      <c r="Z34" s="2503"/>
      <c r="AA34" s="2500"/>
      <c r="AB34" s="2500"/>
      <c r="AC34" s="2500"/>
      <c r="AD34" s="2500"/>
      <c r="AE34" s="2500"/>
      <c r="AF34" s="2500"/>
      <c r="AG34" s="2500"/>
      <c r="AH34" s="2500"/>
      <c r="AI34" s="2500"/>
      <c r="AJ34" s="2500"/>
      <c r="AK34" s="2500"/>
      <c r="AL34" s="2500"/>
      <c r="AM34" s="2500"/>
      <c r="AN34" s="2500"/>
      <c r="AO34" s="2537"/>
      <c r="AP34" s="2537"/>
      <c r="AQ34" s="2538"/>
    </row>
    <row r="35" spans="1:44" s="130" customFormat="1" ht="15.75" x14ac:dyDescent="0.2">
      <c r="A35" s="2508"/>
      <c r="B35" s="2511"/>
      <c r="C35" s="2512"/>
      <c r="D35" s="2516"/>
      <c r="E35" s="2517"/>
      <c r="F35" s="2518"/>
      <c r="G35" s="500">
        <v>76</v>
      </c>
      <c r="H35" s="182" t="s">
        <v>398</v>
      </c>
      <c r="I35" s="182"/>
      <c r="J35" s="534"/>
      <c r="K35" s="535"/>
      <c r="L35" s="536"/>
      <c r="M35" s="537"/>
      <c r="N35" s="503"/>
      <c r="O35" s="504"/>
      <c r="P35" s="505"/>
      <c r="Q35" s="538"/>
      <c r="R35" s="539"/>
      <c r="S35" s="540"/>
      <c r="T35" s="541"/>
      <c r="U35" s="541"/>
      <c r="V35" s="542"/>
      <c r="W35" s="543"/>
      <c r="X35" s="544"/>
      <c r="Y35" s="182"/>
      <c r="Z35" s="182"/>
      <c r="AA35" s="182"/>
      <c r="AB35" s="182"/>
      <c r="AC35" s="182"/>
      <c r="AD35" s="182"/>
      <c r="AE35" s="182"/>
      <c r="AF35" s="182"/>
      <c r="AG35" s="182"/>
      <c r="AH35" s="182"/>
      <c r="AI35" s="182"/>
      <c r="AJ35" s="182"/>
      <c r="AK35" s="545"/>
      <c r="AL35" s="545"/>
      <c r="AM35" s="545"/>
      <c r="AN35" s="545"/>
      <c r="AO35" s="546"/>
      <c r="AP35" s="546"/>
      <c r="AQ35" s="547"/>
    </row>
    <row r="36" spans="1:44" ht="161.25" customHeight="1" x14ac:dyDescent="0.2">
      <c r="A36" s="2508"/>
      <c r="B36" s="2511"/>
      <c r="C36" s="2512"/>
      <c r="D36" s="2516"/>
      <c r="E36" s="2517"/>
      <c r="F36" s="2518"/>
      <c r="H36" s="548"/>
      <c r="I36" s="549"/>
      <c r="J36" s="550">
        <v>219</v>
      </c>
      <c r="K36" s="515" t="s">
        <v>399</v>
      </c>
      <c r="L36" s="515" t="s">
        <v>400</v>
      </c>
      <c r="M36" s="551">
        <v>11</v>
      </c>
      <c r="N36" s="552"/>
      <c r="O36" s="2522" t="s">
        <v>401</v>
      </c>
      <c r="P36" s="2568" t="s">
        <v>402</v>
      </c>
      <c r="Q36" s="553">
        <f>(V36)/R36</f>
        <v>0.36606290992048252</v>
      </c>
      <c r="R36" s="2570">
        <f>SUM(V36:V47)</f>
        <v>1398561488</v>
      </c>
      <c r="S36" s="2541" t="s">
        <v>403</v>
      </c>
      <c r="T36" s="2541" t="s">
        <v>404</v>
      </c>
      <c r="U36" s="554" t="s">
        <v>405</v>
      </c>
      <c r="V36" s="555">
        <f>250000000+250000000+11961488</f>
        <v>511961488</v>
      </c>
      <c r="W36" s="2573" t="s">
        <v>406</v>
      </c>
      <c r="X36" s="2547" t="s">
        <v>407</v>
      </c>
      <c r="Y36" s="2561">
        <v>5173</v>
      </c>
      <c r="Z36" s="2561">
        <v>5075</v>
      </c>
      <c r="AA36" s="2561">
        <v>2519</v>
      </c>
      <c r="AB36" s="2561">
        <v>507</v>
      </c>
      <c r="AC36" s="2561">
        <v>5801</v>
      </c>
      <c r="AD36" s="2561">
        <v>1421</v>
      </c>
      <c r="AE36" s="2561"/>
      <c r="AF36" s="2561"/>
      <c r="AG36" s="2561"/>
      <c r="AH36" s="2561"/>
      <c r="AI36" s="2561"/>
      <c r="AJ36" s="2561"/>
      <c r="AK36" s="2561"/>
      <c r="AL36" s="2561"/>
      <c r="AM36" s="2561"/>
      <c r="AN36" s="2561">
        <v>10248</v>
      </c>
      <c r="AO36" s="2564">
        <v>43110</v>
      </c>
      <c r="AP36" s="2535">
        <v>43454</v>
      </c>
      <c r="AQ36" s="2554" t="s">
        <v>366</v>
      </c>
    </row>
    <row r="37" spans="1:44" ht="54" customHeight="1" x14ac:dyDescent="0.2">
      <c r="A37" s="2508"/>
      <c r="B37" s="2511"/>
      <c r="C37" s="2512"/>
      <c r="D37" s="2516"/>
      <c r="E37" s="2517"/>
      <c r="F37" s="2518"/>
      <c r="H37" s="556"/>
      <c r="I37" s="557"/>
      <c r="J37" s="2556">
        <v>220</v>
      </c>
      <c r="K37" s="2541" t="s">
        <v>408</v>
      </c>
      <c r="L37" s="2541" t="s">
        <v>409</v>
      </c>
      <c r="M37" s="2557">
        <v>12</v>
      </c>
      <c r="N37" s="558"/>
      <c r="O37" s="2523"/>
      <c r="P37" s="2569"/>
      <c r="Q37" s="2558">
        <f>(V37+V39+V40+V41+V42)/R36</f>
        <v>0.58631673118114636</v>
      </c>
      <c r="R37" s="2571"/>
      <c r="S37" s="2541"/>
      <c r="T37" s="2541"/>
      <c r="U37" s="2559" t="s">
        <v>410</v>
      </c>
      <c r="V37" s="2560">
        <f>157000000+120000000</f>
        <v>277000000</v>
      </c>
      <c r="W37" s="2574"/>
      <c r="X37" s="2548"/>
      <c r="Y37" s="2562"/>
      <c r="Z37" s="2562"/>
      <c r="AA37" s="2562"/>
      <c r="AB37" s="2562"/>
      <c r="AC37" s="2562"/>
      <c r="AD37" s="2562"/>
      <c r="AE37" s="2562"/>
      <c r="AF37" s="2562"/>
      <c r="AG37" s="2562"/>
      <c r="AH37" s="2562"/>
      <c r="AI37" s="2562"/>
      <c r="AJ37" s="2562"/>
      <c r="AK37" s="2562"/>
      <c r="AL37" s="2562"/>
      <c r="AM37" s="2562"/>
      <c r="AN37" s="2562"/>
      <c r="AO37" s="2565"/>
      <c r="AP37" s="2536"/>
      <c r="AQ37" s="2457"/>
    </row>
    <row r="38" spans="1:44" ht="35.25" customHeight="1" x14ac:dyDescent="0.2">
      <c r="A38" s="2508"/>
      <c r="B38" s="2511"/>
      <c r="C38" s="2512"/>
      <c r="D38" s="2516"/>
      <c r="E38" s="2517"/>
      <c r="F38" s="2518"/>
      <c r="H38" s="556"/>
      <c r="I38" s="557"/>
      <c r="J38" s="2556"/>
      <c r="K38" s="2541"/>
      <c r="L38" s="2541"/>
      <c r="M38" s="2557"/>
      <c r="N38" s="558"/>
      <c r="O38" s="2523"/>
      <c r="P38" s="2569"/>
      <c r="Q38" s="2558"/>
      <c r="R38" s="2571"/>
      <c r="S38" s="2541"/>
      <c r="T38" s="2541"/>
      <c r="U38" s="2559"/>
      <c r="V38" s="2560"/>
      <c r="W38" s="2574"/>
      <c r="X38" s="2548"/>
      <c r="Y38" s="2562"/>
      <c r="Z38" s="2562"/>
      <c r="AA38" s="2562"/>
      <c r="AB38" s="2562"/>
      <c r="AC38" s="2562"/>
      <c r="AD38" s="2562"/>
      <c r="AE38" s="2562"/>
      <c r="AF38" s="2562"/>
      <c r="AG38" s="2562"/>
      <c r="AH38" s="2562"/>
      <c r="AI38" s="2562"/>
      <c r="AJ38" s="2562"/>
      <c r="AK38" s="2562"/>
      <c r="AL38" s="2562"/>
      <c r="AM38" s="2562"/>
      <c r="AN38" s="2562"/>
      <c r="AO38" s="2565"/>
      <c r="AP38" s="2536"/>
      <c r="AQ38" s="2457"/>
    </row>
    <row r="39" spans="1:44" ht="118.5" customHeight="1" x14ac:dyDescent="0.2">
      <c r="A39" s="2508"/>
      <c r="B39" s="2511"/>
      <c r="C39" s="2512"/>
      <c r="D39" s="2516"/>
      <c r="E39" s="2517"/>
      <c r="F39" s="2518"/>
      <c r="H39" s="556"/>
      <c r="I39" s="557"/>
      <c r="J39" s="2556"/>
      <c r="K39" s="2541"/>
      <c r="L39" s="2541"/>
      <c r="M39" s="2557"/>
      <c r="N39" s="552" t="s">
        <v>411</v>
      </c>
      <c r="O39" s="2523"/>
      <c r="P39" s="2569"/>
      <c r="Q39" s="2558"/>
      <c r="R39" s="2571"/>
      <c r="S39" s="2541"/>
      <c r="T39" s="2541"/>
      <c r="U39" s="554" t="s">
        <v>412</v>
      </c>
      <c r="V39" s="559">
        <f>138000000+125000000</f>
        <v>263000000</v>
      </c>
      <c r="W39" s="2574"/>
      <c r="X39" s="2548"/>
      <c r="Y39" s="2562"/>
      <c r="Z39" s="2562"/>
      <c r="AA39" s="2562"/>
      <c r="AB39" s="2562"/>
      <c r="AC39" s="2562"/>
      <c r="AD39" s="2562"/>
      <c r="AE39" s="2562"/>
      <c r="AF39" s="2562"/>
      <c r="AG39" s="2562"/>
      <c r="AH39" s="2562"/>
      <c r="AI39" s="2562"/>
      <c r="AJ39" s="2562"/>
      <c r="AK39" s="2562"/>
      <c r="AL39" s="2562"/>
      <c r="AM39" s="2562"/>
      <c r="AN39" s="2562"/>
      <c r="AO39" s="2565"/>
      <c r="AP39" s="2536"/>
      <c r="AQ39" s="2457"/>
    </row>
    <row r="40" spans="1:44" ht="87.75" customHeight="1" x14ac:dyDescent="0.2">
      <c r="A40" s="2508"/>
      <c r="B40" s="2511"/>
      <c r="C40" s="2512"/>
      <c r="D40" s="2516"/>
      <c r="E40" s="2517"/>
      <c r="F40" s="2518"/>
      <c r="H40" s="556"/>
      <c r="I40" s="557"/>
      <c r="J40" s="2556"/>
      <c r="K40" s="2541"/>
      <c r="L40" s="2541"/>
      <c r="M40" s="2557"/>
      <c r="N40" s="558" t="s">
        <v>413</v>
      </c>
      <c r="O40" s="2523"/>
      <c r="P40" s="2569"/>
      <c r="Q40" s="2558"/>
      <c r="R40" s="2571"/>
      <c r="S40" s="2541"/>
      <c r="T40" s="2541"/>
      <c r="U40" s="554" t="s">
        <v>414</v>
      </c>
      <c r="V40" s="559">
        <f>120000000+85000000</f>
        <v>205000000</v>
      </c>
      <c r="W40" s="2574"/>
      <c r="X40" s="2548"/>
      <c r="Y40" s="2562"/>
      <c r="Z40" s="2562"/>
      <c r="AA40" s="2562"/>
      <c r="AB40" s="2562"/>
      <c r="AC40" s="2562"/>
      <c r="AD40" s="2562"/>
      <c r="AE40" s="2562"/>
      <c r="AF40" s="2562"/>
      <c r="AG40" s="2562"/>
      <c r="AH40" s="2562"/>
      <c r="AI40" s="2562"/>
      <c r="AJ40" s="2562"/>
      <c r="AK40" s="2562"/>
      <c r="AL40" s="2562"/>
      <c r="AM40" s="2562"/>
      <c r="AN40" s="2562"/>
      <c r="AO40" s="2565"/>
      <c r="AP40" s="2536"/>
      <c r="AQ40" s="2457"/>
    </row>
    <row r="41" spans="1:44" ht="59.25" customHeight="1" x14ac:dyDescent="0.2">
      <c r="A41" s="2508"/>
      <c r="B41" s="2511"/>
      <c r="C41" s="2512"/>
      <c r="D41" s="2516"/>
      <c r="E41" s="2517"/>
      <c r="F41" s="2518"/>
      <c r="H41" s="556"/>
      <c r="I41" s="557"/>
      <c r="J41" s="2556"/>
      <c r="K41" s="2541"/>
      <c r="L41" s="2541"/>
      <c r="M41" s="2557"/>
      <c r="N41" s="558"/>
      <c r="O41" s="2523"/>
      <c r="P41" s="2569"/>
      <c r="Q41" s="2558"/>
      <c r="R41" s="2571"/>
      <c r="S41" s="2541"/>
      <c r="T41" s="2541"/>
      <c r="U41" s="554" t="s">
        <v>415</v>
      </c>
      <c r="V41" s="560">
        <v>15000000</v>
      </c>
      <c r="W41" s="2574"/>
      <c r="X41" s="2548"/>
      <c r="Y41" s="2562"/>
      <c r="Z41" s="2562"/>
      <c r="AA41" s="2562"/>
      <c r="AB41" s="2562"/>
      <c r="AC41" s="2562"/>
      <c r="AD41" s="2562"/>
      <c r="AE41" s="2562"/>
      <c r="AF41" s="2562"/>
      <c r="AG41" s="2562"/>
      <c r="AH41" s="2562"/>
      <c r="AI41" s="2562"/>
      <c r="AJ41" s="2562"/>
      <c r="AK41" s="2562"/>
      <c r="AL41" s="2562"/>
      <c r="AM41" s="2562"/>
      <c r="AN41" s="2562"/>
      <c r="AO41" s="2565"/>
      <c r="AP41" s="2536"/>
      <c r="AQ41" s="2457"/>
    </row>
    <row r="42" spans="1:44" ht="100.5" customHeight="1" x14ac:dyDescent="0.2">
      <c r="A42" s="2508"/>
      <c r="B42" s="2511"/>
      <c r="C42" s="2512"/>
      <c r="D42" s="2516"/>
      <c r="E42" s="2517"/>
      <c r="F42" s="2518"/>
      <c r="H42" s="556"/>
      <c r="I42" s="557"/>
      <c r="J42" s="2556"/>
      <c r="K42" s="2541"/>
      <c r="L42" s="2541"/>
      <c r="M42" s="2557"/>
      <c r="N42" s="558" t="s">
        <v>416</v>
      </c>
      <c r="O42" s="2523"/>
      <c r="P42" s="2569"/>
      <c r="Q42" s="2558"/>
      <c r="R42" s="2571"/>
      <c r="S42" s="2541"/>
      <c r="T42" s="2541"/>
      <c r="U42" s="561" t="s">
        <v>417</v>
      </c>
      <c r="V42" s="562">
        <f>0+60000000</f>
        <v>60000000</v>
      </c>
      <c r="W42" s="2574"/>
      <c r="X42" s="2548"/>
      <c r="Y42" s="2562"/>
      <c r="Z42" s="2562"/>
      <c r="AA42" s="2562"/>
      <c r="AB42" s="2562"/>
      <c r="AC42" s="2562"/>
      <c r="AD42" s="2562"/>
      <c r="AE42" s="2562"/>
      <c r="AF42" s="2562"/>
      <c r="AG42" s="2562"/>
      <c r="AH42" s="2562"/>
      <c r="AI42" s="2562"/>
      <c r="AJ42" s="2562"/>
      <c r="AK42" s="2562"/>
      <c r="AL42" s="2562"/>
      <c r="AM42" s="2562"/>
      <c r="AN42" s="2562"/>
      <c r="AO42" s="2565"/>
      <c r="AP42" s="2536"/>
      <c r="AQ42" s="2457"/>
    </row>
    <row r="43" spans="1:44" ht="70.5" customHeight="1" x14ac:dyDescent="0.2">
      <c r="A43" s="2508"/>
      <c r="B43" s="2511"/>
      <c r="C43" s="2512"/>
      <c r="D43" s="2516"/>
      <c r="E43" s="2517"/>
      <c r="F43" s="2518"/>
      <c r="H43" s="556"/>
      <c r="I43" s="557"/>
      <c r="J43" s="2556">
        <v>221</v>
      </c>
      <c r="K43" s="2541" t="s">
        <v>418</v>
      </c>
      <c r="L43" s="2541" t="s">
        <v>419</v>
      </c>
      <c r="M43" s="2557">
        <v>1</v>
      </c>
      <c r="N43" s="552"/>
      <c r="O43" s="2523"/>
      <c r="P43" s="2569"/>
      <c r="Q43" s="2558">
        <f>(V43+V45)/R36</f>
        <v>2.2380138641426683E-2</v>
      </c>
      <c r="R43" s="2571"/>
      <c r="S43" s="2541"/>
      <c r="T43" s="2541"/>
      <c r="U43" s="2559" t="s">
        <v>420</v>
      </c>
      <c r="V43" s="2579">
        <v>24300000</v>
      </c>
      <c r="W43" s="2574"/>
      <c r="X43" s="2548"/>
      <c r="Y43" s="2562"/>
      <c r="Z43" s="2562"/>
      <c r="AA43" s="2562"/>
      <c r="AB43" s="2562"/>
      <c r="AC43" s="2562"/>
      <c r="AD43" s="2562"/>
      <c r="AE43" s="2562"/>
      <c r="AF43" s="2562"/>
      <c r="AG43" s="2562"/>
      <c r="AH43" s="2562"/>
      <c r="AI43" s="2562"/>
      <c r="AJ43" s="2562"/>
      <c r="AK43" s="2562"/>
      <c r="AL43" s="2562"/>
      <c r="AM43" s="2562"/>
      <c r="AN43" s="2562"/>
      <c r="AO43" s="2565"/>
      <c r="AP43" s="2536"/>
      <c r="AQ43" s="2457"/>
    </row>
    <row r="44" spans="1:44" ht="48" customHeight="1" x14ac:dyDescent="0.2">
      <c r="A44" s="2508"/>
      <c r="B44" s="2511"/>
      <c r="C44" s="2512"/>
      <c r="D44" s="2516"/>
      <c r="E44" s="2517"/>
      <c r="F44" s="2518"/>
      <c r="H44" s="556"/>
      <c r="I44" s="557"/>
      <c r="J44" s="2556"/>
      <c r="K44" s="2541"/>
      <c r="L44" s="2541"/>
      <c r="M44" s="2557"/>
      <c r="N44" s="552"/>
      <c r="O44" s="2523"/>
      <c r="P44" s="2569"/>
      <c r="Q44" s="2558"/>
      <c r="R44" s="2571"/>
      <c r="S44" s="2541"/>
      <c r="T44" s="2541"/>
      <c r="U44" s="2559"/>
      <c r="V44" s="2580"/>
      <c r="W44" s="2574"/>
      <c r="X44" s="2548"/>
      <c r="Y44" s="2562"/>
      <c r="Z44" s="2562"/>
      <c r="AA44" s="2562"/>
      <c r="AB44" s="2562"/>
      <c r="AC44" s="2562"/>
      <c r="AD44" s="2562"/>
      <c r="AE44" s="2562"/>
      <c r="AF44" s="2562"/>
      <c r="AG44" s="2562"/>
      <c r="AH44" s="2562"/>
      <c r="AI44" s="2562"/>
      <c r="AJ44" s="2562"/>
      <c r="AK44" s="2562"/>
      <c r="AL44" s="2562"/>
      <c r="AM44" s="2562"/>
      <c r="AN44" s="2562"/>
      <c r="AO44" s="2565"/>
      <c r="AP44" s="2536"/>
      <c r="AQ44" s="2457"/>
    </row>
    <row r="45" spans="1:44" ht="54.75" customHeight="1" x14ac:dyDescent="0.2">
      <c r="A45" s="2508"/>
      <c r="B45" s="2511"/>
      <c r="C45" s="2512"/>
      <c r="D45" s="2516"/>
      <c r="E45" s="2517"/>
      <c r="F45" s="2518"/>
      <c r="H45" s="556"/>
      <c r="I45" s="557"/>
      <c r="J45" s="2556"/>
      <c r="K45" s="2541"/>
      <c r="L45" s="2541"/>
      <c r="M45" s="2557"/>
      <c r="N45" s="552"/>
      <c r="O45" s="2523"/>
      <c r="P45" s="2569"/>
      <c r="Q45" s="2558"/>
      <c r="R45" s="2571"/>
      <c r="S45" s="2541"/>
      <c r="T45" s="2541"/>
      <c r="U45" s="2559" t="s">
        <v>421</v>
      </c>
      <c r="V45" s="2581">
        <v>7000000</v>
      </c>
      <c r="W45" s="2574"/>
      <c r="X45" s="2548"/>
      <c r="Y45" s="2562"/>
      <c r="Z45" s="2562"/>
      <c r="AA45" s="2562"/>
      <c r="AB45" s="2562"/>
      <c r="AC45" s="2562"/>
      <c r="AD45" s="2562"/>
      <c r="AE45" s="2562"/>
      <c r="AF45" s="2562"/>
      <c r="AG45" s="2562"/>
      <c r="AH45" s="2562"/>
      <c r="AI45" s="2562"/>
      <c r="AJ45" s="2562"/>
      <c r="AK45" s="2562"/>
      <c r="AL45" s="2562"/>
      <c r="AM45" s="2562"/>
      <c r="AN45" s="2562"/>
      <c r="AO45" s="2565"/>
      <c r="AP45" s="2536"/>
      <c r="AQ45" s="2457"/>
    </row>
    <row r="46" spans="1:44" ht="26.25" customHeight="1" x14ac:dyDescent="0.2">
      <c r="A46" s="2508"/>
      <c r="B46" s="2511"/>
      <c r="C46" s="2512"/>
      <c r="D46" s="2516"/>
      <c r="E46" s="2517"/>
      <c r="F46" s="2518"/>
      <c r="H46" s="556"/>
      <c r="I46" s="557"/>
      <c r="J46" s="2556"/>
      <c r="K46" s="2541"/>
      <c r="L46" s="2541"/>
      <c r="M46" s="2557"/>
      <c r="N46" s="552"/>
      <c r="O46" s="2567"/>
      <c r="P46" s="2569"/>
      <c r="Q46" s="2558"/>
      <c r="R46" s="2571"/>
      <c r="S46" s="2541"/>
      <c r="T46" s="2541"/>
      <c r="U46" s="2559"/>
      <c r="V46" s="2580"/>
      <c r="W46" s="2574"/>
      <c r="X46" s="2548"/>
      <c r="Y46" s="2562"/>
      <c r="Z46" s="2562"/>
      <c r="AA46" s="2562"/>
      <c r="AB46" s="2562"/>
      <c r="AC46" s="2562"/>
      <c r="AD46" s="2562"/>
      <c r="AE46" s="2562"/>
      <c r="AF46" s="2562"/>
      <c r="AG46" s="2562"/>
      <c r="AH46" s="2562"/>
      <c r="AI46" s="2562"/>
      <c r="AJ46" s="2562"/>
      <c r="AK46" s="2562"/>
      <c r="AL46" s="2562"/>
      <c r="AM46" s="2562"/>
      <c r="AN46" s="2562"/>
      <c r="AO46" s="2565"/>
      <c r="AP46" s="2536"/>
      <c r="AQ46" s="2457"/>
    </row>
    <row r="47" spans="1:44" ht="102.75" customHeight="1" x14ac:dyDescent="0.2">
      <c r="A47" s="2508"/>
      <c r="B47" s="2511"/>
      <c r="C47" s="2512"/>
      <c r="D47" s="2519"/>
      <c r="E47" s="2520"/>
      <c r="F47" s="2521"/>
      <c r="H47" s="563"/>
      <c r="I47" s="564"/>
      <c r="J47" s="550">
        <v>222</v>
      </c>
      <c r="K47" s="515" t="s">
        <v>422</v>
      </c>
      <c r="L47" s="515" t="s">
        <v>423</v>
      </c>
      <c r="M47" s="551">
        <v>1</v>
      </c>
      <c r="N47" s="552"/>
      <c r="O47" s="2567"/>
      <c r="P47" s="2569"/>
      <c r="Q47" s="553">
        <f>(V47)/R36</f>
        <v>2.524022025694447E-2</v>
      </c>
      <c r="R47" s="2572"/>
      <c r="S47" s="2541"/>
      <c r="T47" s="2541"/>
      <c r="U47" s="515" t="s">
        <v>424</v>
      </c>
      <c r="V47" s="565">
        <v>35300000</v>
      </c>
      <c r="W47" s="2575"/>
      <c r="X47" s="2549"/>
      <c r="Y47" s="2563"/>
      <c r="Z47" s="2563"/>
      <c r="AA47" s="2563"/>
      <c r="AB47" s="2563"/>
      <c r="AC47" s="2563"/>
      <c r="AD47" s="2563"/>
      <c r="AE47" s="2563"/>
      <c r="AF47" s="2563"/>
      <c r="AG47" s="2563"/>
      <c r="AH47" s="2563"/>
      <c r="AI47" s="2563"/>
      <c r="AJ47" s="2563"/>
      <c r="AK47" s="2563"/>
      <c r="AL47" s="2563"/>
      <c r="AM47" s="2563"/>
      <c r="AN47" s="2563"/>
      <c r="AO47" s="2566"/>
      <c r="AP47" s="2537"/>
      <c r="AQ47" s="2555"/>
    </row>
    <row r="48" spans="1:44" s="130" customFormat="1" ht="15.75" x14ac:dyDescent="0.2">
      <c r="A48" s="2508"/>
      <c r="B48" s="2511"/>
      <c r="C48" s="2512"/>
      <c r="D48" s="490">
        <v>24</v>
      </c>
      <c r="E48" s="301" t="s">
        <v>425</v>
      </c>
      <c r="F48" s="301"/>
      <c r="G48" s="266"/>
      <c r="H48" s="266"/>
      <c r="I48" s="266"/>
      <c r="J48" s="566"/>
      <c r="K48" s="567"/>
      <c r="L48" s="173"/>
      <c r="M48" s="273"/>
      <c r="N48" s="493"/>
      <c r="O48" s="491"/>
      <c r="P48" s="267"/>
      <c r="Q48" s="568"/>
      <c r="R48" s="569"/>
      <c r="S48" s="570"/>
      <c r="T48" s="571"/>
      <c r="U48" s="571"/>
      <c r="V48" s="572"/>
      <c r="W48" s="573"/>
      <c r="X48" s="573"/>
      <c r="Y48" s="497"/>
      <c r="Z48" s="497"/>
      <c r="AA48" s="497"/>
      <c r="AB48" s="497"/>
      <c r="AC48" s="497"/>
      <c r="AD48" s="497"/>
      <c r="AE48" s="497"/>
      <c r="AF48" s="497"/>
      <c r="AG48" s="497"/>
      <c r="AH48" s="497"/>
      <c r="AI48" s="497"/>
      <c r="AJ48" s="497"/>
      <c r="AK48" s="497"/>
      <c r="AL48" s="498"/>
      <c r="AM48" s="267"/>
      <c r="AN48" s="267"/>
      <c r="AO48" s="268"/>
      <c r="AP48" s="268"/>
      <c r="AQ48" s="499"/>
    </row>
    <row r="49" spans="1:43" s="130" customFormat="1" ht="15.75" x14ac:dyDescent="0.2">
      <c r="A49" s="2508"/>
      <c r="B49" s="2511"/>
      <c r="C49" s="2512"/>
      <c r="D49" s="2509"/>
      <c r="E49" s="2587"/>
      <c r="F49" s="2510"/>
      <c r="G49" s="500">
        <v>78</v>
      </c>
      <c r="H49" s="182" t="s">
        <v>426</v>
      </c>
      <c r="I49" s="182"/>
      <c r="J49" s="501"/>
      <c r="K49" s="502"/>
      <c r="L49" s="183"/>
      <c r="M49" s="190"/>
      <c r="N49" s="503"/>
      <c r="O49" s="504"/>
      <c r="P49" s="505"/>
      <c r="Q49" s="506"/>
      <c r="R49" s="574"/>
      <c r="S49" s="183"/>
      <c r="T49" s="502"/>
      <c r="U49" s="502"/>
      <c r="V49" s="575"/>
      <c r="W49" s="509"/>
      <c r="X49" s="509"/>
      <c r="Y49" s="576"/>
      <c r="Z49" s="576"/>
      <c r="AA49" s="576"/>
      <c r="AB49" s="576"/>
      <c r="AC49" s="576"/>
      <c r="AD49" s="576"/>
      <c r="AE49" s="576"/>
      <c r="AF49" s="576"/>
      <c r="AG49" s="576"/>
      <c r="AH49" s="576"/>
      <c r="AI49" s="576"/>
      <c r="AJ49" s="576"/>
      <c r="AK49" s="576"/>
      <c r="AL49" s="576"/>
      <c r="AM49" s="576"/>
      <c r="AN49" s="576"/>
      <c r="AO49" s="576"/>
      <c r="AP49" s="576"/>
      <c r="AQ49" s="577"/>
    </row>
    <row r="50" spans="1:43" ht="98.25" customHeight="1" x14ac:dyDescent="0.25">
      <c r="A50" s="2508"/>
      <c r="B50" s="2511"/>
      <c r="C50" s="2512"/>
      <c r="D50" s="2511"/>
      <c r="E50" s="2588"/>
      <c r="F50" s="2512"/>
      <c r="G50" s="548"/>
      <c r="H50" s="578"/>
      <c r="I50" s="579"/>
      <c r="J50" s="2592">
        <v>226</v>
      </c>
      <c r="K50" s="2541" t="s">
        <v>427</v>
      </c>
      <c r="L50" s="2541" t="s">
        <v>428</v>
      </c>
      <c r="M50" s="2557">
        <v>12</v>
      </c>
      <c r="N50" s="2576" t="s">
        <v>429</v>
      </c>
      <c r="O50" s="2523" t="s">
        <v>430</v>
      </c>
      <c r="P50" s="2569" t="s">
        <v>431</v>
      </c>
      <c r="Q50" s="2409">
        <f>(V50+V51+V52+V53+V54+V55+V56+V57+V58+V59+V60+V61+V62+V64)/R50</f>
        <v>0.42084168336673344</v>
      </c>
      <c r="R50" s="2570">
        <f>SUM(V50:V81)</f>
        <v>499000000</v>
      </c>
      <c r="S50" s="2541" t="s">
        <v>432</v>
      </c>
      <c r="T50" s="2541" t="s">
        <v>433</v>
      </c>
      <c r="U50" s="2582" t="s">
        <v>434</v>
      </c>
      <c r="V50" s="559">
        <v>17000000</v>
      </c>
      <c r="W50" s="2613" t="s">
        <v>435</v>
      </c>
      <c r="X50" s="2614" t="s">
        <v>436</v>
      </c>
      <c r="Y50" s="2618">
        <v>2386</v>
      </c>
      <c r="Z50" s="2605">
        <v>2323</v>
      </c>
      <c r="AA50" s="2605">
        <v>363</v>
      </c>
      <c r="AB50" s="2605">
        <v>1406</v>
      </c>
      <c r="AC50" s="2605">
        <v>1388</v>
      </c>
      <c r="AD50" s="2605">
        <v>1552</v>
      </c>
      <c r="AE50" s="2605">
        <v>112</v>
      </c>
      <c r="AF50" s="2605">
        <v>141</v>
      </c>
      <c r="AG50" s="2605"/>
      <c r="AH50" s="2605"/>
      <c r="AI50" s="2605"/>
      <c r="AJ50" s="2605"/>
      <c r="AK50" s="2609">
        <f>SUM(AA50,AB50,AC50,AD50)</f>
        <v>4709</v>
      </c>
      <c r="AL50" s="2605"/>
      <c r="AM50" s="2605"/>
      <c r="AN50" s="2605">
        <v>4709</v>
      </c>
      <c r="AO50" s="2564">
        <v>43110</v>
      </c>
      <c r="AP50" s="2564">
        <v>43454</v>
      </c>
      <c r="AQ50" s="2604" t="s">
        <v>366</v>
      </c>
    </row>
    <row r="51" spans="1:43" ht="50.25" customHeight="1" x14ac:dyDescent="0.25">
      <c r="A51" s="2508"/>
      <c r="B51" s="2511"/>
      <c r="C51" s="2512"/>
      <c r="D51" s="2511"/>
      <c r="E51" s="2588"/>
      <c r="F51" s="2512"/>
      <c r="G51" s="556"/>
      <c r="H51" s="580"/>
      <c r="I51" s="581"/>
      <c r="J51" s="2592"/>
      <c r="K51" s="2541"/>
      <c r="L51" s="2541"/>
      <c r="M51" s="2557"/>
      <c r="N51" s="2576"/>
      <c r="O51" s="2523"/>
      <c r="P51" s="2569"/>
      <c r="Q51" s="2409"/>
      <c r="R51" s="2571"/>
      <c r="S51" s="2541"/>
      <c r="T51" s="2541"/>
      <c r="U51" s="2555"/>
      <c r="V51" s="559">
        <v>10000000</v>
      </c>
      <c r="W51" s="2613"/>
      <c r="X51" s="2615"/>
      <c r="Y51" s="2619"/>
      <c r="Z51" s="2606"/>
      <c r="AA51" s="2606"/>
      <c r="AB51" s="2606"/>
      <c r="AC51" s="2606"/>
      <c r="AD51" s="2606"/>
      <c r="AE51" s="2606"/>
      <c r="AF51" s="2606"/>
      <c r="AG51" s="2606"/>
      <c r="AH51" s="2606"/>
      <c r="AI51" s="2606"/>
      <c r="AJ51" s="2606"/>
      <c r="AK51" s="2610"/>
      <c r="AL51" s="2606"/>
      <c r="AM51" s="2606"/>
      <c r="AN51" s="2606"/>
      <c r="AO51" s="2565"/>
      <c r="AP51" s="2565"/>
      <c r="AQ51" s="2604"/>
    </row>
    <row r="52" spans="1:43" ht="45.75" customHeight="1" x14ac:dyDescent="0.25">
      <c r="A52" s="2508"/>
      <c r="B52" s="2511"/>
      <c r="C52" s="2512"/>
      <c r="D52" s="2511"/>
      <c r="E52" s="2588"/>
      <c r="F52" s="2512"/>
      <c r="G52" s="580"/>
      <c r="H52" s="580"/>
      <c r="I52" s="581"/>
      <c r="J52" s="2592"/>
      <c r="K52" s="2541"/>
      <c r="L52" s="2541"/>
      <c r="M52" s="2557"/>
      <c r="N52" s="2576"/>
      <c r="O52" s="2523"/>
      <c r="P52" s="2569"/>
      <c r="Q52" s="2409"/>
      <c r="R52" s="2571"/>
      <c r="S52" s="2541"/>
      <c r="T52" s="2541"/>
      <c r="U52" s="2582" t="s">
        <v>437</v>
      </c>
      <c r="V52" s="559">
        <v>10000000</v>
      </c>
      <c r="W52" s="2613"/>
      <c r="X52" s="2615"/>
      <c r="Y52" s="2620"/>
      <c r="Z52" s="2607"/>
      <c r="AA52" s="2607"/>
      <c r="AB52" s="2607"/>
      <c r="AC52" s="2607"/>
      <c r="AD52" s="2607"/>
      <c r="AE52" s="2607"/>
      <c r="AF52" s="2607"/>
      <c r="AG52" s="2607"/>
      <c r="AH52" s="2607"/>
      <c r="AI52" s="2607"/>
      <c r="AJ52" s="2607"/>
      <c r="AK52" s="2611"/>
      <c r="AL52" s="2607"/>
      <c r="AM52" s="2607"/>
      <c r="AN52" s="2607"/>
      <c r="AO52" s="2565"/>
      <c r="AP52" s="2565"/>
      <c r="AQ52" s="2538"/>
    </row>
    <row r="53" spans="1:43" ht="63.75" customHeight="1" x14ac:dyDescent="0.25">
      <c r="A53" s="2508"/>
      <c r="B53" s="2511"/>
      <c r="C53" s="2512"/>
      <c r="D53" s="2511"/>
      <c r="E53" s="2588"/>
      <c r="F53" s="2512"/>
      <c r="G53" s="580"/>
      <c r="H53" s="580"/>
      <c r="I53" s="581"/>
      <c r="J53" s="2592"/>
      <c r="K53" s="2541"/>
      <c r="L53" s="2541"/>
      <c r="M53" s="2557"/>
      <c r="N53" s="2576"/>
      <c r="O53" s="2523"/>
      <c r="P53" s="2569"/>
      <c r="Q53" s="2409"/>
      <c r="R53" s="2571"/>
      <c r="S53" s="2541"/>
      <c r="T53" s="2541"/>
      <c r="U53" s="2583"/>
      <c r="V53" s="559">
        <v>2500000</v>
      </c>
      <c r="W53" s="2613"/>
      <c r="X53" s="2615"/>
      <c r="Y53" s="2620"/>
      <c r="Z53" s="2607"/>
      <c r="AA53" s="2607"/>
      <c r="AB53" s="2607"/>
      <c r="AC53" s="2607"/>
      <c r="AD53" s="2607"/>
      <c r="AE53" s="2607"/>
      <c r="AF53" s="2607"/>
      <c r="AG53" s="2607"/>
      <c r="AH53" s="2607"/>
      <c r="AI53" s="2607"/>
      <c r="AJ53" s="2607"/>
      <c r="AK53" s="2611"/>
      <c r="AL53" s="2607"/>
      <c r="AM53" s="2607"/>
      <c r="AN53" s="2607"/>
      <c r="AO53" s="2565"/>
      <c r="AP53" s="2565"/>
      <c r="AQ53" s="2538"/>
    </row>
    <row r="54" spans="1:43" ht="50.25" customHeight="1" x14ac:dyDescent="0.25">
      <c r="A54" s="2508"/>
      <c r="B54" s="2511"/>
      <c r="C54" s="2512"/>
      <c r="D54" s="2511"/>
      <c r="E54" s="2588"/>
      <c r="F54" s="2512"/>
      <c r="G54" s="580"/>
      <c r="H54" s="580"/>
      <c r="I54" s="581"/>
      <c r="J54" s="2592"/>
      <c r="K54" s="2541"/>
      <c r="L54" s="2541"/>
      <c r="M54" s="2557"/>
      <c r="N54" s="2576"/>
      <c r="O54" s="2523"/>
      <c r="P54" s="2569"/>
      <c r="Q54" s="2409"/>
      <c r="R54" s="2571"/>
      <c r="S54" s="2541"/>
      <c r="T54" s="2541"/>
      <c r="U54" s="2582" t="s">
        <v>438</v>
      </c>
      <c r="V54" s="559">
        <v>15000000</v>
      </c>
      <c r="W54" s="2613"/>
      <c r="X54" s="2615"/>
      <c r="Y54" s="2620"/>
      <c r="Z54" s="2607"/>
      <c r="AA54" s="2607"/>
      <c r="AB54" s="2607"/>
      <c r="AC54" s="2607"/>
      <c r="AD54" s="2607"/>
      <c r="AE54" s="2607"/>
      <c r="AF54" s="2607"/>
      <c r="AG54" s="2607"/>
      <c r="AH54" s="2607"/>
      <c r="AI54" s="2607"/>
      <c r="AJ54" s="2607"/>
      <c r="AK54" s="2611"/>
      <c r="AL54" s="2607"/>
      <c r="AM54" s="2607"/>
      <c r="AN54" s="2607"/>
      <c r="AO54" s="2565"/>
      <c r="AP54" s="2565"/>
      <c r="AQ54" s="2538"/>
    </row>
    <row r="55" spans="1:43" ht="41.25" customHeight="1" x14ac:dyDescent="0.25">
      <c r="A55" s="2508"/>
      <c r="B55" s="2511"/>
      <c r="C55" s="2512"/>
      <c r="D55" s="2511"/>
      <c r="E55" s="2588"/>
      <c r="F55" s="2512"/>
      <c r="G55" s="580"/>
      <c r="H55" s="580"/>
      <c r="I55" s="581"/>
      <c r="J55" s="2592"/>
      <c r="K55" s="2541"/>
      <c r="L55" s="2541"/>
      <c r="M55" s="2557"/>
      <c r="N55" s="2576"/>
      <c r="O55" s="2523"/>
      <c r="P55" s="2569"/>
      <c r="Q55" s="2409"/>
      <c r="R55" s="2571"/>
      <c r="S55" s="2541"/>
      <c r="T55" s="2541"/>
      <c r="U55" s="2583"/>
      <c r="V55" s="559">
        <v>2500000</v>
      </c>
      <c r="W55" s="2613"/>
      <c r="X55" s="2615"/>
      <c r="Y55" s="2620"/>
      <c r="Z55" s="2607"/>
      <c r="AA55" s="2607"/>
      <c r="AB55" s="2607"/>
      <c r="AC55" s="2607"/>
      <c r="AD55" s="2607"/>
      <c r="AE55" s="2607"/>
      <c r="AF55" s="2607"/>
      <c r="AG55" s="2607"/>
      <c r="AH55" s="2607"/>
      <c r="AI55" s="2607"/>
      <c r="AJ55" s="2607"/>
      <c r="AK55" s="2611"/>
      <c r="AL55" s="2607"/>
      <c r="AM55" s="2607"/>
      <c r="AN55" s="2607"/>
      <c r="AO55" s="2565"/>
      <c r="AP55" s="2565"/>
      <c r="AQ55" s="2538"/>
    </row>
    <row r="56" spans="1:43" ht="90.75" customHeight="1" x14ac:dyDescent="0.25">
      <c r="A56" s="2508"/>
      <c r="B56" s="2511"/>
      <c r="C56" s="2512"/>
      <c r="D56" s="2511"/>
      <c r="E56" s="2588"/>
      <c r="F56" s="2512"/>
      <c r="G56" s="580"/>
      <c r="H56" s="580"/>
      <c r="I56" s="581"/>
      <c r="J56" s="2592"/>
      <c r="K56" s="2541"/>
      <c r="L56" s="2541"/>
      <c r="M56" s="2557"/>
      <c r="N56" s="2576"/>
      <c r="O56" s="2523"/>
      <c r="P56" s="2569"/>
      <c r="Q56" s="2409"/>
      <c r="R56" s="2571"/>
      <c r="S56" s="2541"/>
      <c r="T56" s="2541"/>
      <c r="U56" s="2582" t="s">
        <v>439</v>
      </c>
      <c r="V56" s="559">
        <v>16000000</v>
      </c>
      <c r="W56" s="2613"/>
      <c r="X56" s="2615"/>
      <c r="Y56" s="2620"/>
      <c r="Z56" s="2607"/>
      <c r="AA56" s="2607"/>
      <c r="AB56" s="2607"/>
      <c r="AC56" s="2607"/>
      <c r="AD56" s="2607"/>
      <c r="AE56" s="2607"/>
      <c r="AF56" s="2607"/>
      <c r="AG56" s="2607"/>
      <c r="AH56" s="2607"/>
      <c r="AI56" s="2607"/>
      <c r="AJ56" s="2607"/>
      <c r="AK56" s="2611"/>
      <c r="AL56" s="2607"/>
      <c r="AM56" s="2607"/>
      <c r="AN56" s="2607"/>
      <c r="AO56" s="2565"/>
      <c r="AP56" s="2565"/>
      <c r="AQ56" s="2538"/>
    </row>
    <row r="57" spans="1:43" ht="94.5" customHeight="1" x14ac:dyDescent="0.25">
      <c r="A57" s="2508"/>
      <c r="B57" s="2511"/>
      <c r="C57" s="2512"/>
      <c r="D57" s="2511"/>
      <c r="E57" s="2588"/>
      <c r="F57" s="2512"/>
      <c r="G57" s="580"/>
      <c r="H57" s="580"/>
      <c r="I57" s="581"/>
      <c r="J57" s="2592"/>
      <c r="K57" s="2541"/>
      <c r="L57" s="2541"/>
      <c r="M57" s="2557"/>
      <c r="N57" s="2576"/>
      <c r="O57" s="2523"/>
      <c r="P57" s="2569"/>
      <c r="Q57" s="2409"/>
      <c r="R57" s="2571"/>
      <c r="S57" s="2541"/>
      <c r="T57" s="2541"/>
      <c r="U57" s="2583"/>
      <c r="V57" s="559">
        <v>2500000</v>
      </c>
      <c r="W57" s="2613"/>
      <c r="X57" s="2615"/>
      <c r="Y57" s="2620"/>
      <c r="Z57" s="2607"/>
      <c r="AA57" s="2607"/>
      <c r="AB57" s="2607"/>
      <c r="AC57" s="2607"/>
      <c r="AD57" s="2607"/>
      <c r="AE57" s="2607"/>
      <c r="AF57" s="2607"/>
      <c r="AG57" s="2607"/>
      <c r="AH57" s="2607"/>
      <c r="AI57" s="2607"/>
      <c r="AJ57" s="2607"/>
      <c r="AK57" s="2611"/>
      <c r="AL57" s="2607"/>
      <c r="AM57" s="2607"/>
      <c r="AN57" s="2607"/>
      <c r="AO57" s="2565"/>
      <c r="AP57" s="2565"/>
      <c r="AQ57" s="2538"/>
    </row>
    <row r="58" spans="1:43" ht="72.75" customHeight="1" x14ac:dyDescent="0.25">
      <c r="A58" s="2508"/>
      <c r="B58" s="2511"/>
      <c r="C58" s="2512"/>
      <c r="D58" s="2511"/>
      <c r="E58" s="2588"/>
      <c r="F58" s="2512"/>
      <c r="G58" s="580"/>
      <c r="H58" s="580"/>
      <c r="I58" s="581"/>
      <c r="J58" s="2592"/>
      <c r="K58" s="2541"/>
      <c r="L58" s="2541"/>
      <c r="M58" s="2557"/>
      <c r="N58" s="2576"/>
      <c r="O58" s="2523"/>
      <c r="P58" s="2569"/>
      <c r="Q58" s="2409"/>
      <c r="R58" s="2571"/>
      <c r="S58" s="2541"/>
      <c r="T58" s="2541"/>
      <c r="U58" s="2582" t="s">
        <v>440</v>
      </c>
      <c r="V58" s="559">
        <v>20000000</v>
      </c>
      <c r="W58" s="2613"/>
      <c r="X58" s="2615"/>
      <c r="Y58" s="2620"/>
      <c r="Z58" s="2607"/>
      <c r="AA58" s="2607"/>
      <c r="AB58" s="2607"/>
      <c r="AC58" s="2607"/>
      <c r="AD58" s="2607"/>
      <c r="AE58" s="2607"/>
      <c r="AF58" s="2607"/>
      <c r="AG58" s="2607"/>
      <c r="AH58" s="2607"/>
      <c r="AI58" s="2607"/>
      <c r="AJ58" s="2607"/>
      <c r="AK58" s="2611"/>
      <c r="AL58" s="2607"/>
      <c r="AM58" s="2607"/>
      <c r="AN58" s="2607"/>
      <c r="AO58" s="2565"/>
      <c r="AP58" s="2565"/>
      <c r="AQ58" s="2538"/>
    </row>
    <row r="59" spans="1:43" ht="47.25" customHeight="1" x14ac:dyDescent="0.25">
      <c r="A59" s="2508"/>
      <c r="B59" s="2511"/>
      <c r="C59" s="2512"/>
      <c r="D59" s="2511"/>
      <c r="E59" s="2588"/>
      <c r="F59" s="2512"/>
      <c r="G59" s="580"/>
      <c r="H59" s="580"/>
      <c r="I59" s="581"/>
      <c r="J59" s="2592"/>
      <c r="K59" s="2541"/>
      <c r="L59" s="2541"/>
      <c r="M59" s="2557"/>
      <c r="N59" s="2576"/>
      <c r="O59" s="2523"/>
      <c r="P59" s="2569"/>
      <c r="Q59" s="2409"/>
      <c r="R59" s="2571"/>
      <c r="S59" s="2541"/>
      <c r="T59" s="2541"/>
      <c r="U59" s="2583"/>
      <c r="V59" s="559">
        <v>1250000</v>
      </c>
      <c r="W59" s="2613"/>
      <c r="X59" s="2615"/>
      <c r="Y59" s="2620"/>
      <c r="Z59" s="2607"/>
      <c r="AA59" s="2607"/>
      <c r="AB59" s="2607"/>
      <c r="AC59" s="2607"/>
      <c r="AD59" s="2607"/>
      <c r="AE59" s="2607"/>
      <c r="AF59" s="2607"/>
      <c r="AG59" s="2607"/>
      <c r="AH59" s="2607"/>
      <c r="AI59" s="2607"/>
      <c r="AJ59" s="2607"/>
      <c r="AK59" s="2611"/>
      <c r="AL59" s="2607"/>
      <c r="AM59" s="2607"/>
      <c r="AN59" s="2607"/>
      <c r="AO59" s="2565"/>
      <c r="AP59" s="2565"/>
      <c r="AQ59" s="2538"/>
    </row>
    <row r="60" spans="1:43" ht="60.75" customHeight="1" x14ac:dyDescent="0.25">
      <c r="A60" s="2508"/>
      <c r="B60" s="2511"/>
      <c r="C60" s="2512"/>
      <c r="D60" s="2511"/>
      <c r="E60" s="2588"/>
      <c r="F60" s="2512"/>
      <c r="G60" s="580"/>
      <c r="H60" s="580"/>
      <c r="I60" s="581"/>
      <c r="J60" s="2592"/>
      <c r="K60" s="2541"/>
      <c r="L60" s="2541"/>
      <c r="M60" s="2557"/>
      <c r="N60" s="2576"/>
      <c r="O60" s="2523"/>
      <c r="P60" s="2569"/>
      <c r="Q60" s="2409"/>
      <c r="R60" s="2571"/>
      <c r="S60" s="2541"/>
      <c r="T60" s="2541"/>
      <c r="U60" s="2582" t="s">
        <v>441</v>
      </c>
      <c r="V60" s="559">
        <v>15000000</v>
      </c>
      <c r="W60" s="2613"/>
      <c r="X60" s="2615"/>
      <c r="Y60" s="2620"/>
      <c r="Z60" s="2607"/>
      <c r="AA60" s="2607"/>
      <c r="AB60" s="2607"/>
      <c r="AC60" s="2607"/>
      <c r="AD60" s="2607"/>
      <c r="AE60" s="2607"/>
      <c r="AF60" s="2607"/>
      <c r="AG60" s="2607"/>
      <c r="AH60" s="2607"/>
      <c r="AI60" s="2607"/>
      <c r="AJ60" s="2607"/>
      <c r="AK60" s="2611"/>
      <c r="AL60" s="2607"/>
      <c r="AM60" s="2607"/>
      <c r="AN60" s="2607"/>
      <c r="AO60" s="2565"/>
      <c r="AP60" s="2565"/>
      <c r="AQ60" s="2538"/>
    </row>
    <row r="61" spans="1:43" ht="69" customHeight="1" x14ac:dyDescent="0.25">
      <c r="A61" s="2508"/>
      <c r="B61" s="2511"/>
      <c r="C61" s="2512"/>
      <c r="D61" s="2511"/>
      <c r="E61" s="2588"/>
      <c r="F61" s="2512"/>
      <c r="G61" s="580"/>
      <c r="H61" s="580"/>
      <c r="I61" s="581"/>
      <c r="J61" s="2592"/>
      <c r="K61" s="2541"/>
      <c r="L61" s="2541"/>
      <c r="M61" s="2557"/>
      <c r="N61" s="2576"/>
      <c r="O61" s="2523"/>
      <c r="P61" s="2569"/>
      <c r="Q61" s="2409"/>
      <c r="R61" s="2571"/>
      <c r="S61" s="2541"/>
      <c r="T61" s="2541"/>
      <c r="U61" s="2583"/>
      <c r="V61" s="559">
        <v>1250000</v>
      </c>
      <c r="W61" s="2613"/>
      <c r="X61" s="2615"/>
      <c r="Y61" s="2620"/>
      <c r="Z61" s="2607"/>
      <c r="AA61" s="2607"/>
      <c r="AB61" s="2607"/>
      <c r="AC61" s="2607"/>
      <c r="AD61" s="2607"/>
      <c r="AE61" s="2607"/>
      <c r="AF61" s="2607"/>
      <c r="AG61" s="2607"/>
      <c r="AH61" s="2607"/>
      <c r="AI61" s="2607"/>
      <c r="AJ61" s="2607"/>
      <c r="AK61" s="2611"/>
      <c r="AL61" s="2607"/>
      <c r="AM61" s="2607"/>
      <c r="AN61" s="2607"/>
      <c r="AO61" s="2565"/>
      <c r="AP61" s="2565"/>
      <c r="AQ61" s="2538"/>
    </row>
    <row r="62" spans="1:43" ht="33.75" customHeight="1" x14ac:dyDescent="0.25">
      <c r="A62" s="2508"/>
      <c r="B62" s="2511"/>
      <c r="C62" s="2512"/>
      <c r="D62" s="2511"/>
      <c r="E62" s="2588"/>
      <c r="F62" s="2512"/>
      <c r="G62" s="580"/>
      <c r="H62" s="580"/>
      <c r="I62" s="581"/>
      <c r="J62" s="2592"/>
      <c r="K62" s="2541"/>
      <c r="L62" s="2541"/>
      <c r="M62" s="2557"/>
      <c r="N62" s="2576"/>
      <c r="O62" s="2523"/>
      <c r="P62" s="2569"/>
      <c r="Q62" s="2409"/>
      <c r="R62" s="2571"/>
      <c r="S62" s="2541"/>
      <c r="T62" s="2541"/>
      <c r="U62" s="2582" t="s">
        <v>442</v>
      </c>
      <c r="V62" s="2622">
        <v>82000000</v>
      </c>
      <c r="W62" s="2613"/>
      <c r="X62" s="2615"/>
      <c r="Y62" s="2620"/>
      <c r="Z62" s="2607"/>
      <c r="AA62" s="2607"/>
      <c r="AB62" s="2607"/>
      <c r="AC62" s="2607"/>
      <c r="AD62" s="2607"/>
      <c r="AE62" s="2607"/>
      <c r="AF62" s="2607"/>
      <c r="AG62" s="2607"/>
      <c r="AH62" s="2607"/>
      <c r="AI62" s="2607"/>
      <c r="AJ62" s="2607"/>
      <c r="AK62" s="2611"/>
      <c r="AL62" s="2607"/>
      <c r="AM62" s="2607"/>
      <c r="AN62" s="2607"/>
      <c r="AO62" s="2565"/>
      <c r="AP62" s="2565"/>
      <c r="AQ62" s="2538"/>
    </row>
    <row r="63" spans="1:43" ht="33.75" customHeight="1" x14ac:dyDescent="0.25">
      <c r="A63" s="2508"/>
      <c r="B63" s="2511"/>
      <c r="C63" s="2512"/>
      <c r="D63" s="2511"/>
      <c r="E63" s="2588"/>
      <c r="F63" s="2512"/>
      <c r="G63" s="580"/>
      <c r="H63" s="580"/>
      <c r="I63" s="581"/>
      <c r="J63" s="2592"/>
      <c r="K63" s="2541"/>
      <c r="L63" s="2541"/>
      <c r="M63" s="2557"/>
      <c r="N63" s="2576"/>
      <c r="O63" s="2523"/>
      <c r="P63" s="2569"/>
      <c r="Q63" s="2409"/>
      <c r="R63" s="2571"/>
      <c r="S63" s="2541"/>
      <c r="T63" s="2541"/>
      <c r="U63" s="2583"/>
      <c r="V63" s="2623"/>
      <c r="W63" s="2613"/>
      <c r="X63" s="2615"/>
      <c r="Y63" s="2620"/>
      <c r="Z63" s="2607"/>
      <c r="AA63" s="2607"/>
      <c r="AB63" s="2607"/>
      <c r="AC63" s="2607"/>
      <c r="AD63" s="2607"/>
      <c r="AE63" s="2607"/>
      <c r="AF63" s="2607"/>
      <c r="AG63" s="2607"/>
      <c r="AH63" s="2607"/>
      <c r="AI63" s="2607"/>
      <c r="AJ63" s="2607"/>
      <c r="AK63" s="2611"/>
      <c r="AL63" s="2607"/>
      <c r="AM63" s="2607"/>
      <c r="AN63" s="2607"/>
      <c r="AO63" s="2565"/>
      <c r="AP63" s="2565"/>
      <c r="AQ63" s="2538"/>
    </row>
    <row r="64" spans="1:43" ht="40.5" customHeight="1" x14ac:dyDescent="0.25">
      <c r="A64" s="2508"/>
      <c r="B64" s="2511"/>
      <c r="C64" s="2512"/>
      <c r="D64" s="2511"/>
      <c r="E64" s="2588"/>
      <c r="F64" s="2512"/>
      <c r="G64" s="580"/>
      <c r="H64" s="580"/>
      <c r="I64" s="581"/>
      <c r="J64" s="2592"/>
      <c r="K64" s="2541"/>
      <c r="L64" s="2541"/>
      <c r="M64" s="2557"/>
      <c r="N64" s="2576"/>
      <c r="O64" s="2523"/>
      <c r="P64" s="2569"/>
      <c r="Q64" s="2409"/>
      <c r="R64" s="2571"/>
      <c r="S64" s="2541"/>
      <c r="T64" s="2541"/>
      <c r="U64" s="554" t="s">
        <v>443</v>
      </c>
      <c r="V64" s="559">
        <v>15000000</v>
      </c>
      <c r="W64" s="2613"/>
      <c r="X64" s="2615"/>
      <c r="Y64" s="2620"/>
      <c r="Z64" s="2607"/>
      <c r="AA64" s="2607"/>
      <c r="AB64" s="2607"/>
      <c r="AC64" s="2607"/>
      <c r="AD64" s="2607"/>
      <c r="AE64" s="2607"/>
      <c r="AF64" s="2607"/>
      <c r="AG64" s="2607"/>
      <c r="AH64" s="2607"/>
      <c r="AI64" s="2607"/>
      <c r="AJ64" s="2607"/>
      <c r="AK64" s="2611"/>
      <c r="AL64" s="2607"/>
      <c r="AM64" s="2607"/>
      <c r="AN64" s="2607"/>
      <c r="AO64" s="2565"/>
      <c r="AP64" s="2565"/>
      <c r="AQ64" s="2538"/>
    </row>
    <row r="65" spans="1:43" ht="74.25" customHeight="1" x14ac:dyDescent="0.25">
      <c r="A65" s="2508"/>
      <c r="B65" s="2511"/>
      <c r="C65" s="2512"/>
      <c r="D65" s="2511"/>
      <c r="E65" s="2588"/>
      <c r="F65" s="2512"/>
      <c r="G65" s="580"/>
      <c r="H65" s="580"/>
      <c r="I65" s="581"/>
      <c r="J65" s="2594">
        <v>227</v>
      </c>
      <c r="K65" s="2541" t="s">
        <v>444</v>
      </c>
      <c r="L65" s="2541" t="s">
        <v>445</v>
      </c>
      <c r="M65" s="2557">
        <v>12</v>
      </c>
      <c r="N65" s="2576"/>
      <c r="O65" s="2523"/>
      <c r="P65" s="2569"/>
      <c r="Q65" s="2409">
        <f>(V65+V66+V67)/R50</f>
        <v>0.38076152304609218</v>
      </c>
      <c r="R65" s="2571"/>
      <c r="S65" s="2541"/>
      <c r="T65" s="2541"/>
      <c r="U65" s="554" t="s">
        <v>446</v>
      </c>
      <c r="V65" s="559">
        <v>10000000</v>
      </c>
      <c r="W65" s="2613"/>
      <c r="X65" s="2615"/>
      <c r="Y65" s="2620"/>
      <c r="Z65" s="2607"/>
      <c r="AA65" s="2607"/>
      <c r="AB65" s="2607"/>
      <c r="AC65" s="2607"/>
      <c r="AD65" s="2607"/>
      <c r="AE65" s="2607"/>
      <c r="AF65" s="2607"/>
      <c r="AG65" s="2607"/>
      <c r="AH65" s="2607"/>
      <c r="AI65" s="2607"/>
      <c r="AJ65" s="2607"/>
      <c r="AK65" s="2611"/>
      <c r="AL65" s="2607"/>
      <c r="AM65" s="2607"/>
      <c r="AN65" s="2607"/>
      <c r="AO65" s="2565"/>
      <c r="AP65" s="2565"/>
      <c r="AQ65" s="2538"/>
    </row>
    <row r="66" spans="1:43" ht="84" customHeight="1" x14ac:dyDescent="0.25">
      <c r="A66" s="2508"/>
      <c r="B66" s="2511"/>
      <c r="C66" s="2512"/>
      <c r="D66" s="2511"/>
      <c r="E66" s="2588"/>
      <c r="F66" s="2512"/>
      <c r="G66" s="580"/>
      <c r="H66" s="580"/>
      <c r="I66" s="581"/>
      <c r="J66" s="2594"/>
      <c r="K66" s="2541"/>
      <c r="L66" s="2541"/>
      <c r="M66" s="2557"/>
      <c r="N66" s="2576"/>
      <c r="O66" s="2523"/>
      <c r="P66" s="2569"/>
      <c r="Q66" s="2409"/>
      <c r="R66" s="2571"/>
      <c r="S66" s="2541"/>
      <c r="T66" s="2541"/>
      <c r="U66" s="554" t="s">
        <v>447</v>
      </c>
      <c r="V66" s="559">
        <v>80000000</v>
      </c>
      <c r="W66" s="2613"/>
      <c r="X66" s="2615"/>
      <c r="Y66" s="2620"/>
      <c r="Z66" s="2607"/>
      <c r="AA66" s="2607"/>
      <c r="AB66" s="2607"/>
      <c r="AC66" s="2607"/>
      <c r="AD66" s="2607"/>
      <c r="AE66" s="2607"/>
      <c r="AF66" s="2607"/>
      <c r="AG66" s="2607"/>
      <c r="AH66" s="2607"/>
      <c r="AI66" s="2607"/>
      <c r="AJ66" s="2607"/>
      <c r="AK66" s="2611"/>
      <c r="AL66" s="2607"/>
      <c r="AM66" s="2607"/>
      <c r="AN66" s="2607"/>
      <c r="AO66" s="2565"/>
      <c r="AP66" s="2565"/>
      <c r="AQ66" s="2538"/>
    </row>
    <row r="67" spans="1:43" ht="103.5" customHeight="1" x14ac:dyDescent="0.25">
      <c r="A67" s="2508"/>
      <c r="B67" s="2511"/>
      <c r="C67" s="2512"/>
      <c r="D67" s="2511"/>
      <c r="E67" s="2588"/>
      <c r="F67" s="2512"/>
      <c r="G67" s="580"/>
      <c r="H67" s="580"/>
      <c r="I67" s="581"/>
      <c r="J67" s="2594"/>
      <c r="K67" s="2595"/>
      <c r="L67" s="2541"/>
      <c r="M67" s="2557"/>
      <c r="N67" s="2576"/>
      <c r="O67" s="2523"/>
      <c r="P67" s="2569"/>
      <c r="Q67" s="2409"/>
      <c r="R67" s="2571"/>
      <c r="S67" s="2541"/>
      <c r="T67" s="2541"/>
      <c r="U67" s="582" t="s">
        <v>448</v>
      </c>
      <c r="V67" s="559">
        <v>100000000</v>
      </c>
      <c r="W67" s="2613"/>
      <c r="X67" s="2615"/>
      <c r="Y67" s="2620"/>
      <c r="Z67" s="2607"/>
      <c r="AA67" s="2607"/>
      <c r="AB67" s="2607"/>
      <c r="AC67" s="2607"/>
      <c r="AD67" s="2607"/>
      <c r="AE67" s="2607"/>
      <c r="AF67" s="2607"/>
      <c r="AG67" s="2607"/>
      <c r="AH67" s="2607"/>
      <c r="AI67" s="2607"/>
      <c r="AJ67" s="2607"/>
      <c r="AK67" s="2611"/>
      <c r="AL67" s="2607"/>
      <c r="AM67" s="2607"/>
      <c r="AN67" s="2607"/>
      <c r="AO67" s="2565"/>
      <c r="AP67" s="2565"/>
      <c r="AQ67" s="2538"/>
    </row>
    <row r="68" spans="1:43" ht="52.5" customHeight="1" x14ac:dyDescent="0.25">
      <c r="A68" s="2508"/>
      <c r="B68" s="2511"/>
      <c r="C68" s="2512"/>
      <c r="D68" s="2511"/>
      <c r="E68" s="2588"/>
      <c r="F68" s="2512"/>
      <c r="G68" s="580"/>
      <c r="H68" s="580"/>
      <c r="I68" s="581"/>
      <c r="J68" s="2597">
        <v>228</v>
      </c>
      <c r="K68" s="2541" t="s">
        <v>449</v>
      </c>
      <c r="L68" s="2599" t="s">
        <v>450</v>
      </c>
      <c r="M68" s="2557">
        <v>2</v>
      </c>
      <c r="N68" s="2576"/>
      <c r="O68" s="2523"/>
      <c r="P68" s="2569"/>
      <c r="Q68" s="2409">
        <f>(V68+V69+V71+V72+V73+V74)/R50</f>
        <v>7.0140280561122245E-2</v>
      </c>
      <c r="R68" s="2571"/>
      <c r="S68" s="2541"/>
      <c r="T68" s="2541"/>
      <c r="U68" s="554" t="s">
        <v>451</v>
      </c>
      <c r="V68" s="559">
        <v>6400000</v>
      </c>
      <c r="W68" s="2613"/>
      <c r="X68" s="2615"/>
      <c r="Y68" s="2620"/>
      <c r="Z68" s="2607"/>
      <c r="AA68" s="2607"/>
      <c r="AB68" s="2607"/>
      <c r="AC68" s="2607"/>
      <c r="AD68" s="2607"/>
      <c r="AE68" s="2607"/>
      <c r="AF68" s="2607"/>
      <c r="AG68" s="2607"/>
      <c r="AH68" s="2607"/>
      <c r="AI68" s="2607"/>
      <c r="AJ68" s="2607"/>
      <c r="AK68" s="2611"/>
      <c r="AL68" s="2607"/>
      <c r="AM68" s="2607"/>
      <c r="AN68" s="2607"/>
      <c r="AO68" s="2565"/>
      <c r="AP68" s="2565"/>
      <c r="AQ68" s="2538"/>
    </row>
    <row r="69" spans="1:43" ht="30" customHeight="1" x14ac:dyDescent="0.25">
      <c r="A69" s="2508"/>
      <c r="B69" s="2511"/>
      <c r="C69" s="2512"/>
      <c r="D69" s="2511"/>
      <c r="E69" s="2588"/>
      <c r="F69" s="2512"/>
      <c r="G69" s="580"/>
      <c r="H69" s="580"/>
      <c r="I69" s="581"/>
      <c r="J69" s="2597"/>
      <c r="K69" s="2541"/>
      <c r="L69" s="2599"/>
      <c r="M69" s="2557"/>
      <c r="N69" s="2576"/>
      <c r="O69" s="2523"/>
      <c r="P69" s="2569"/>
      <c r="Q69" s="2409"/>
      <c r="R69" s="2571"/>
      <c r="S69" s="2541"/>
      <c r="T69" s="2541"/>
      <c r="U69" s="2582" t="s">
        <v>452</v>
      </c>
      <c r="V69" s="2622">
        <v>16200000</v>
      </c>
      <c r="W69" s="2613"/>
      <c r="X69" s="2615"/>
      <c r="Y69" s="2620"/>
      <c r="Z69" s="2607"/>
      <c r="AA69" s="2607"/>
      <c r="AB69" s="2607"/>
      <c r="AC69" s="2607"/>
      <c r="AD69" s="2607"/>
      <c r="AE69" s="2607"/>
      <c r="AF69" s="2607"/>
      <c r="AG69" s="2607"/>
      <c r="AH69" s="2607"/>
      <c r="AI69" s="2607"/>
      <c r="AJ69" s="2607"/>
      <c r="AK69" s="2611"/>
      <c r="AL69" s="2607"/>
      <c r="AM69" s="2607"/>
      <c r="AN69" s="2607"/>
      <c r="AO69" s="2565"/>
      <c r="AP69" s="2565"/>
      <c r="AQ69" s="2538"/>
    </row>
    <row r="70" spans="1:43" ht="30" customHeight="1" x14ac:dyDescent="0.25">
      <c r="A70" s="2508"/>
      <c r="B70" s="2511"/>
      <c r="C70" s="2512"/>
      <c r="D70" s="2511"/>
      <c r="E70" s="2588"/>
      <c r="F70" s="2512"/>
      <c r="G70" s="580"/>
      <c r="H70" s="580"/>
      <c r="I70" s="581"/>
      <c r="J70" s="2597"/>
      <c r="K70" s="2541"/>
      <c r="L70" s="2599"/>
      <c r="M70" s="2557"/>
      <c r="N70" s="2576"/>
      <c r="O70" s="2523"/>
      <c r="P70" s="2569"/>
      <c r="Q70" s="2409"/>
      <c r="R70" s="2571"/>
      <c r="S70" s="2541"/>
      <c r="T70" s="2541"/>
      <c r="U70" s="2583"/>
      <c r="V70" s="2623"/>
      <c r="W70" s="2613"/>
      <c r="X70" s="2615"/>
      <c r="Y70" s="2620"/>
      <c r="Z70" s="2607"/>
      <c r="AA70" s="2607"/>
      <c r="AB70" s="2607"/>
      <c r="AC70" s="2607"/>
      <c r="AD70" s="2607"/>
      <c r="AE70" s="2607"/>
      <c r="AF70" s="2607"/>
      <c r="AG70" s="2607"/>
      <c r="AH70" s="2607"/>
      <c r="AI70" s="2607"/>
      <c r="AJ70" s="2607"/>
      <c r="AK70" s="2611"/>
      <c r="AL70" s="2607"/>
      <c r="AM70" s="2607"/>
      <c r="AN70" s="2607"/>
      <c r="AO70" s="2565"/>
      <c r="AP70" s="2565"/>
      <c r="AQ70" s="2538"/>
    </row>
    <row r="71" spans="1:43" ht="46.5" customHeight="1" x14ac:dyDescent="0.25">
      <c r="A71" s="2508"/>
      <c r="B71" s="2511"/>
      <c r="C71" s="2512"/>
      <c r="D71" s="2511"/>
      <c r="E71" s="2588"/>
      <c r="F71" s="2512"/>
      <c r="G71" s="580"/>
      <c r="H71" s="580"/>
      <c r="I71" s="581"/>
      <c r="J71" s="2597"/>
      <c r="K71" s="2541"/>
      <c r="L71" s="2599"/>
      <c r="M71" s="2557"/>
      <c r="N71" s="2576"/>
      <c r="O71" s="2523"/>
      <c r="P71" s="2569"/>
      <c r="Q71" s="2409"/>
      <c r="R71" s="2571"/>
      <c r="S71" s="2541"/>
      <c r="T71" s="2541"/>
      <c r="U71" s="554" t="s">
        <v>453</v>
      </c>
      <c r="V71" s="559">
        <v>7500000</v>
      </c>
      <c r="W71" s="2613"/>
      <c r="X71" s="2615"/>
      <c r="Y71" s="2620"/>
      <c r="Z71" s="2607"/>
      <c r="AA71" s="2607"/>
      <c r="AB71" s="2607"/>
      <c r="AC71" s="2607"/>
      <c r="AD71" s="2607"/>
      <c r="AE71" s="2607"/>
      <c r="AF71" s="2607"/>
      <c r="AG71" s="2607"/>
      <c r="AH71" s="2607"/>
      <c r="AI71" s="2607"/>
      <c r="AJ71" s="2607"/>
      <c r="AK71" s="2611"/>
      <c r="AL71" s="2607"/>
      <c r="AM71" s="2607"/>
      <c r="AN71" s="2607"/>
      <c r="AO71" s="2565"/>
      <c r="AP71" s="2565"/>
      <c r="AQ71" s="2538"/>
    </row>
    <row r="72" spans="1:43" ht="99.75" customHeight="1" x14ac:dyDescent="0.25">
      <c r="A72" s="2508"/>
      <c r="B72" s="2511"/>
      <c r="C72" s="2512"/>
      <c r="D72" s="2511"/>
      <c r="E72" s="2588"/>
      <c r="F72" s="2512"/>
      <c r="G72" s="580"/>
      <c r="H72" s="580"/>
      <c r="I72" s="581"/>
      <c r="J72" s="2597"/>
      <c r="K72" s="2541"/>
      <c r="L72" s="2599"/>
      <c r="M72" s="2557"/>
      <c r="N72" s="2576"/>
      <c r="O72" s="2523"/>
      <c r="P72" s="2569"/>
      <c r="Q72" s="2409"/>
      <c r="R72" s="2571"/>
      <c r="S72" s="2541"/>
      <c r="T72" s="2541"/>
      <c r="U72" s="554" t="s">
        <v>454</v>
      </c>
      <c r="V72" s="559">
        <v>1600000</v>
      </c>
      <c r="W72" s="2613"/>
      <c r="X72" s="2615"/>
      <c r="Y72" s="2620"/>
      <c r="Z72" s="2607"/>
      <c r="AA72" s="2607"/>
      <c r="AB72" s="2607"/>
      <c r="AC72" s="2607"/>
      <c r="AD72" s="2607"/>
      <c r="AE72" s="2607"/>
      <c r="AF72" s="2607"/>
      <c r="AG72" s="2607"/>
      <c r="AH72" s="2607"/>
      <c r="AI72" s="2607"/>
      <c r="AJ72" s="2607"/>
      <c r="AK72" s="2611"/>
      <c r="AL72" s="2607"/>
      <c r="AM72" s="2607"/>
      <c r="AN72" s="2607"/>
      <c r="AO72" s="2565"/>
      <c r="AP72" s="2565"/>
      <c r="AQ72" s="2538"/>
    </row>
    <row r="73" spans="1:43" ht="130.5" customHeight="1" x14ac:dyDescent="0.25">
      <c r="A73" s="2508"/>
      <c r="B73" s="2511"/>
      <c r="C73" s="2512"/>
      <c r="D73" s="2511"/>
      <c r="E73" s="2588"/>
      <c r="F73" s="2512"/>
      <c r="G73" s="580"/>
      <c r="H73" s="580"/>
      <c r="I73" s="581"/>
      <c r="J73" s="2598"/>
      <c r="K73" s="2538"/>
      <c r="L73" s="2600"/>
      <c r="M73" s="2383"/>
      <c r="N73" s="2576"/>
      <c r="O73" s="2523"/>
      <c r="P73" s="2569"/>
      <c r="Q73" s="2584"/>
      <c r="R73" s="2571"/>
      <c r="S73" s="2541"/>
      <c r="T73" s="2541"/>
      <c r="U73" s="554" t="s">
        <v>455</v>
      </c>
      <c r="V73" s="559">
        <v>900000</v>
      </c>
      <c r="W73" s="2613"/>
      <c r="X73" s="2615"/>
      <c r="Y73" s="2620"/>
      <c r="Z73" s="2607"/>
      <c r="AA73" s="2607"/>
      <c r="AB73" s="2607"/>
      <c r="AC73" s="2607"/>
      <c r="AD73" s="2607"/>
      <c r="AE73" s="2607"/>
      <c r="AF73" s="2607"/>
      <c r="AG73" s="2607"/>
      <c r="AH73" s="2607"/>
      <c r="AI73" s="2607"/>
      <c r="AJ73" s="2607"/>
      <c r="AK73" s="2611"/>
      <c r="AL73" s="2607"/>
      <c r="AM73" s="2607"/>
      <c r="AN73" s="2607"/>
      <c r="AO73" s="2565"/>
      <c r="AP73" s="2565"/>
      <c r="AQ73" s="2538"/>
    </row>
    <row r="74" spans="1:43" ht="39" customHeight="1" x14ac:dyDescent="0.25">
      <c r="A74" s="2508"/>
      <c r="B74" s="2511"/>
      <c r="C74" s="2512"/>
      <c r="D74" s="2511"/>
      <c r="E74" s="2588"/>
      <c r="F74" s="2512"/>
      <c r="G74" s="580"/>
      <c r="H74" s="580"/>
      <c r="I74" s="581"/>
      <c r="J74" s="2598"/>
      <c r="K74" s="2538"/>
      <c r="L74" s="2600"/>
      <c r="M74" s="2383"/>
      <c r="N74" s="2576"/>
      <c r="O74" s="2523"/>
      <c r="P74" s="2569"/>
      <c r="Q74" s="2584"/>
      <c r="R74" s="2571"/>
      <c r="S74" s="2541"/>
      <c r="T74" s="2541"/>
      <c r="U74" s="554" t="s">
        <v>456</v>
      </c>
      <c r="V74" s="559">
        <v>2400000</v>
      </c>
      <c r="W74" s="2613"/>
      <c r="X74" s="2615"/>
      <c r="Y74" s="2620"/>
      <c r="Z74" s="2607"/>
      <c r="AA74" s="2607"/>
      <c r="AB74" s="2607"/>
      <c r="AC74" s="2607"/>
      <c r="AD74" s="2607"/>
      <c r="AE74" s="2607"/>
      <c r="AF74" s="2607"/>
      <c r="AG74" s="2607"/>
      <c r="AH74" s="2607"/>
      <c r="AI74" s="2607"/>
      <c r="AJ74" s="2607"/>
      <c r="AK74" s="2611"/>
      <c r="AL74" s="2607"/>
      <c r="AM74" s="2607"/>
      <c r="AN74" s="2607"/>
      <c r="AO74" s="2565"/>
      <c r="AP74" s="2565"/>
      <c r="AQ74" s="2538"/>
    </row>
    <row r="75" spans="1:43" ht="70.5" customHeight="1" x14ac:dyDescent="0.25">
      <c r="A75" s="2508"/>
      <c r="B75" s="2511"/>
      <c r="C75" s="2512"/>
      <c r="D75" s="2511"/>
      <c r="E75" s="2588"/>
      <c r="F75" s="2512"/>
      <c r="G75" s="580"/>
      <c r="H75" s="580"/>
      <c r="I75" s="581"/>
      <c r="J75" s="2594">
        <v>229</v>
      </c>
      <c r="K75" s="2596" t="s">
        <v>457</v>
      </c>
      <c r="L75" s="2541" t="s">
        <v>458</v>
      </c>
      <c r="M75" s="2557">
        <v>13</v>
      </c>
      <c r="N75" s="2576"/>
      <c r="O75" s="2523"/>
      <c r="P75" s="2569"/>
      <c r="Q75" s="2409">
        <f>(V75+V76+V77)/R50</f>
        <v>7.5150300601202411E-2</v>
      </c>
      <c r="R75" s="2571"/>
      <c r="S75" s="2541"/>
      <c r="T75" s="2541"/>
      <c r="U75" s="2582" t="s">
        <v>459</v>
      </c>
      <c r="V75" s="559">
        <v>5400000</v>
      </c>
      <c r="W75" s="2613"/>
      <c r="X75" s="2615"/>
      <c r="Y75" s="2620"/>
      <c r="Z75" s="2607"/>
      <c r="AA75" s="2607"/>
      <c r="AB75" s="2607"/>
      <c r="AC75" s="2607"/>
      <c r="AD75" s="2607"/>
      <c r="AE75" s="2607"/>
      <c r="AF75" s="2607"/>
      <c r="AG75" s="2607"/>
      <c r="AH75" s="2607"/>
      <c r="AI75" s="2607"/>
      <c r="AJ75" s="2607"/>
      <c r="AK75" s="2611"/>
      <c r="AL75" s="2607"/>
      <c r="AM75" s="2607"/>
      <c r="AN75" s="2607"/>
      <c r="AO75" s="2565"/>
      <c r="AP75" s="2565"/>
      <c r="AQ75" s="2538"/>
    </row>
    <row r="76" spans="1:43" ht="70.5" customHeight="1" x14ac:dyDescent="0.25">
      <c r="A76" s="2508"/>
      <c r="B76" s="2511"/>
      <c r="C76" s="2512"/>
      <c r="D76" s="2511"/>
      <c r="E76" s="2588"/>
      <c r="F76" s="2512"/>
      <c r="G76" s="580"/>
      <c r="H76" s="580"/>
      <c r="I76" s="581"/>
      <c r="J76" s="2594"/>
      <c r="K76" s="2541"/>
      <c r="L76" s="2541"/>
      <c r="M76" s="2557"/>
      <c r="N76" s="2576"/>
      <c r="O76" s="2523"/>
      <c r="P76" s="2569"/>
      <c r="Q76" s="2409"/>
      <c r="R76" s="2571"/>
      <c r="S76" s="2541"/>
      <c r="T76" s="2541"/>
      <c r="U76" s="2583"/>
      <c r="V76" s="559">
        <v>2500000</v>
      </c>
      <c r="W76" s="2613"/>
      <c r="X76" s="2615"/>
      <c r="Y76" s="2620"/>
      <c r="Z76" s="2607"/>
      <c r="AA76" s="2607"/>
      <c r="AB76" s="2607"/>
      <c r="AC76" s="2607"/>
      <c r="AD76" s="2607"/>
      <c r="AE76" s="2607"/>
      <c r="AF76" s="2607"/>
      <c r="AG76" s="2607"/>
      <c r="AH76" s="2607"/>
      <c r="AI76" s="2607"/>
      <c r="AJ76" s="2607"/>
      <c r="AK76" s="2611"/>
      <c r="AL76" s="2607"/>
      <c r="AM76" s="2607"/>
      <c r="AN76" s="2607"/>
      <c r="AO76" s="2565"/>
      <c r="AP76" s="2565"/>
      <c r="AQ76" s="2538"/>
    </row>
    <row r="77" spans="1:43" ht="105" customHeight="1" x14ac:dyDescent="0.25">
      <c r="A77" s="2508"/>
      <c r="B77" s="2511"/>
      <c r="C77" s="2512"/>
      <c r="D77" s="2511"/>
      <c r="E77" s="2588"/>
      <c r="F77" s="2512"/>
      <c r="G77" s="580"/>
      <c r="H77" s="580"/>
      <c r="I77" s="581"/>
      <c r="J77" s="2594"/>
      <c r="K77" s="2541"/>
      <c r="L77" s="2541"/>
      <c r="M77" s="2557"/>
      <c r="N77" s="2576"/>
      <c r="O77" s="2523"/>
      <c r="P77" s="2569"/>
      <c r="Q77" s="2409"/>
      <c r="R77" s="2571"/>
      <c r="S77" s="2541"/>
      <c r="T77" s="2541"/>
      <c r="U77" s="554" t="s">
        <v>460</v>
      </c>
      <c r="V77" s="559">
        <v>29600000</v>
      </c>
      <c r="W77" s="2613"/>
      <c r="X77" s="2615"/>
      <c r="Y77" s="2620"/>
      <c r="Z77" s="2607"/>
      <c r="AA77" s="2607"/>
      <c r="AB77" s="2607"/>
      <c r="AC77" s="2607"/>
      <c r="AD77" s="2607"/>
      <c r="AE77" s="2607"/>
      <c r="AF77" s="2607"/>
      <c r="AG77" s="2607"/>
      <c r="AH77" s="2607"/>
      <c r="AI77" s="2607"/>
      <c r="AJ77" s="2607"/>
      <c r="AK77" s="2611"/>
      <c r="AL77" s="2607"/>
      <c r="AM77" s="2607"/>
      <c r="AN77" s="2607"/>
      <c r="AO77" s="2565"/>
      <c r="AP77" s="2565"/>
      <c r="AQ77" s="2538"/>
    </row>
    <row r="78" spans="1:43" ht="45.75" customHeight="1" x14ac:dyDescent="0.25">
      <c r="A78" s="2508"/>
      <c r="B78" s="2511"/>
      <c r="C78" s="2512"/>
      <c r="D78" s="2511"/>
      <c r="E78" s="2588"/>
      <c r="F78" s="2512"/>
      <c r="G78" s="580"/>
      <c r="H78" s="580"/>
      <c r="I78" s="581"/>
      <c r="J78" s="2594">
        <v>230</v>
      </c>
      <c r="K78" s="2541" t="s">
        <v>461</v>
      </c>
      <c r="L78" s="2541" t="s">
        <v>462</v>
      </c>
      <c r="M78" s="2557">
        <v>1</v>
      </c>
      <c r="N78" s="2576"/>
      <c r="O78" s="2523"/>
      <c r="P78" s="2569"/>
      <c r="Q78" s="2409">
        <f>(V78+V79+V80+V81)/R50</f>
        <v>5.3106212424849697E-2</v>
      </c>
      <c r="R78" s="2571"/>
      <c r="S78" s="2541"/>
      <c r="T78" s="2541"/>
      <c r="U78" s="2582" t="s">
        <v>463</v>
      </c>
      <c r="V78" s="559">
        <v>7500000</v>
      </c>
      <c r="W78" s="2613"/>
      <c r="X78" s="2615"/>
      <c r="Y78" s="2620"/>
      <c r="Z78" s="2607"/>
      <c r="AA78" s="2607"/>
      <c r="AB78" s="2607"/>
      <c r="AC78" s="2607"/>
      <c r="AD78" s="2607"/>
      <c r="AE78" s="2607"/>
      <c r="AF78" s="2607"/>
      <c r="AG78" s="2607"/>
      <c r="AH78" s="2607"/>
      <c r="AI78" s="2607"/>
      <c r="AJ78" s="2607"/>
      <c r="AK78" s="2611"/>
      <c r="AL78" s="2607"/>
      <c r="AM78" s="2607"/>
      <c r="AN78" s="2607"/>
      <c r="AO78" s="2565"/>
      <c r="AP78" s="2565"/>
      <c r="AQ78" s="2538"/>
    </row>
    <row r="79" spans="1:43" ht="46.5" customHeight="1" x14ac:dyDescent="0.25">
      <c r="A79" s="2508"/>
      <c r="B79" s="2511"/>
      <c r="C79" s="2512"/>
      <c r="D79" s="2511"/>
      <c r="E79" s="2588"/>
      <c r="F79" s="2512"/>
      <c r="G79" s="580"/>
      <c r="H79" s="580"/>
      <c r="I79" s="581"/>
      <c r="J79" s="2594"/>
      <c r="K79" s="2541"/>
      <c r="L79" s="2541"/>
      <c r="M79" s="2557"/>
      <c r="N79" s="2576"/>
      <c r="O79" s="2523"/>
      <c r="P79" s="2569"/>
      <c r="Q79" s="2409"/>
      <c r="R79" s="2571"/>
      <c r="S79" s="2541"/>
      <c r="T79" s="2541"/>
      <c r="U79" s="2583"/>
      <c r="V79" s="559">
        <v>2500000</v>
      </c>
      <c r="W79" s="2613"/>
      <c r="X79" s="2615"/>
      <c r="Y79" s="2620"/>
      <c r="Z79" s="2607"/>
      <c r="AA79" s="2607"/>
      <c r="AB79" s="2607"/>
      <c r="AC79" s="2607"/>
      <c r="AD79" s="2607"/>
      <c r="AE79" s="2607"/>
      <c r="AF79" s="2607"/>
      <c r="AG79" s="2607"/>
      <c r="AH79" s="2607"/>
      <c r="AI79" s="2607"/>
      <c r="AJ79" s="2607"/>
      <c r="AK79" s="2611"/>
      <c r="AL79" s="2607"/>
      <c r="AM79" s="2607"/>
      <c r="AN79" s="2607"/>
      <c r="AO79" s="2565"/>
      <c r="AP79" s="2565"/>
      <c r="AQ79" s="2538"/>
    </row>
    <row r="80" spans="1:43" ht="54.75" customHeight="1" x14ac:dyDescent="0.25">
      <c r="A80" s="2508"/>
      <c r="B80" s="2511"/>
      <c r="C80" s="2512"/>
      <c r="D80" s="2511"/>
      <c r="E80" s="2588"/>
      <c r="F80" s="2512"/>
      <c r="G80" s="580"/>
      <c r="H80" s="580"/>
      <c r="I80" s="581"/>
      <c r="J80" s="2594"/>
      <c r="K80" s="2541"/>
      <c r="L80" s="2541"/>
      <c r="M80" s="2557"/>
      <c r="N80" s="2576"/>
      <c r="O80" s="2523"/>
      <c r="P80" s="2569"/>
      <c r="Q80" s="2409"/>
      <c r="R80" s="2571"/>
      <c r="S80" s="2541"/>
      <c r="T80" s="2541"/>
      <c r="U80" s="554" t="s">
        <v>464</v>
      </c>
      <c r="V80" s="559">
        <v>12500000</v>
      </c>
      <c r="W80" s="2613"/>
      <c r="X80" s="2615"/>
      <c r="Y80" s="2620"/>
      <c r="Z80" s="2607"/>
      <c r="AA80" s="2607"/>
      <c r="AB80" s="2607"/>
      <c r="AC80" s="2607"/>
      <c r="AD80" s="2607"/>
      <c r="AE80" s="2607"/>
      <c r="AF80" s="2607"/>
      <c r="AG80" s="2607"/>
      <c r="AH80" s="2607"/>
      <c r="AI80" s="2607"/>
      <c r="AJ80" s="2607"/>
      <c r="AK80" s="2611"/>
      <c r="AL80" s="2607"/>
      <c r="AM80" s="2607"/>
      <c r="AN80" s="2607"/>
      <c r="AO80" s="2565"/>
      <c r="AP80" s="2565"/>
      <c r="AQ80" s="2538"/>
    </row>
    <row r="81" spans="1:43" ht="37.5" customHeight="1" x14ac:dyDescent="0.25">
      <c r="A81" s="2508"/>
      <c r="B81" s="2511"/>
      <c r="C81" s="2512"/>
      <c r="D81" s="2511"/>
      <c r="E81" s="2588"/>
      <c r="F81" s="2512"/>
      <c r="G81" s="583"/>
      <c r="H81" s="583"/>
      <c r="I81" s="584"/>
      <c r="J81" s="2594"/>
      <c r="K81" s="2541"/>
      <c r="L81" s="2541"/>
      <c r="M81" s="2557"/>
      <c r="N81" s="2593"/>
      <c r="O81" s="2585"/>
      <c r="P81" s="2586"/>
      <c r="Q81" s="2409"/>
      <c r="R81" s="2572"/>
      <c r="S81" s="2541"/>
      <c r="T81" s="2541"/>
      <c r="U81" s="554" t="s">
        <v>456</v>
      </c>
      <c r="V81" s="559">
        <v>4000000</v>
      </c>
      <c r="W81" s="2613"/>
      <c r="X81" s="2615"/>
      <c r="Y81" s="2621"/>
      <c r="Z81" s="2608"/>
      <c r="AA81" s="2608"/>
      <c r="AB81" s="2608"/>
      <c r="AC81" s="2608"/>
      <c r="AD81" s="2608"/>
      <c r="AE81" s="2608"/>
      <c r="AF81" s="2608"/>
      <c r="AG81" s="2608"/>
      <c r="AH81" s="2608"/>
      <c r="AI81" s="2608"/>
      <c r="AJ81" s="2608"/>
      <c r="AK81" s="2612"/>
      <c r="AL81" s="2608"/>
      <c r="AM81" s="2608"/>
      <c r="AN81" s="2608"/>
      <c r="AO81" s="2566"/>
      <c r="AP81" s="2566"/>
      <c r="AQ81" s="2538"/>
    </row>
    <row r="82" spans="1:43" ht="15.75" x14ac:dyDescent="0.2">
      <c r="A82" s="2508"/>
      <c r="B82" s="2511"/>
      <c r="C82" s="2512"/>
      <c r="D82" s="2511"/>
      <c r="E82" s="2588"/>
      <c r="F82" s="2512"/>
      <c r="G82" s="585">
        <v>79</v>
      </c>
      <c r="H82" s="586" t="s">
        <v>465</v>
      </c>
      <c r="I82" s="586"/>
      <c r="J82" s="220"/>
      <c r="K82" s="587"/>
      <c r="L82" s="588"/>
      <c r="M82" s="328"/>
      <c r="N82" s="589"/>
      <c r="O82" s="470"/>
      <c r="P82" s="590"/>
      <c r="Q82" s="591"/>
      <c r="R82" s="592"/>
      <c r="S82" s="593"/>
      <c r="T82" s="594"/>
      <c r="U82" s="594"/>
      <c r="V82" s="595"/>
      <c r="W82" s="596"/>
      <c r="X82" s="596"/>
      <c r="Y82" s="597"/>
      <c r="Z82" s="597"/>
      <c r="AA82" s="597"/>
      <c r="AB82" s="597"/>
      <c r="AC82" s="597"/>
      <c r="AD82" s="597"/>
      <c r="AE82" s="597"/>
      <c r="AF82" s="597"/>
      <c r="AG82" s="597"/>
      <c r="AH82" s="597"/>
      <c r="AI82" s="597"/>
      <c r="AJ82" s="597"/>
      <c r="AK82" s="597"/>
      <c r="AL82" s="597"/>
      <c r="AM82" s="597"/>
      <c r="AN82" s="597"/>
      <c r="AO82" s="597"/>
      <c r="AP82" s="597"/>
      <c r="AQ82" s="598"/>
    </row>
    <row r="83" spans="1:43" ht="81" customHeight="1" x14ac:dyDescent="0.2">
      <c r="A83" s="2508"/>
      <c r="B83" s="2511"/>
      <c r="C83" s="2512"/>
      <c r="D83" s="2511"/>
      <c r="E83" s="2588"/>
      <c r="F83" s="2512"/>
      <c r="H83" s="548"/>
      <c r="I83" s="549"/>
      <c r="J83" s="2601">
        <v>231</v>
      </c>
      <c r="K83" s="2595" t="s">
        <v>466</v>
      </c>
      <c r="L83" s="2547" t="s">
        <v>467</v>
      </c>
      <c r="M83" s="2550">
        <v>1</v>
      </c>
      <c r="N83" s="2576" t="s">
        <v>468</v>
      </c>
      <c r="O83" s="2632" t="s">
        <v>469</v>
      </c>
      <c r="P83" s="2568" t="s">
        <v>470</v>
      </c>
      <c r="Q83" s="2624">
        <f>(V83+V84)/R83</f>
        <v>0.13942307692307693</v>
      </c>
      <c r="R83" s="2626">
        <f>V83+V84+V85+V86+V87+V88+V89+V90+V91</f>
        <v>52000000</v>
      </c>
      <c r="S83" s="2541" t="s">
        <v>471</v>
      </c>
      <c r="T83" s="2541" t="s">
        <v>472</v>
      </c>
      <c r="U83" s="582" t="s">
        <v>473</v>
      </c>
      <c r="V83" s="599">
        <v>3750000</v>
      </c>
      <c r="W83" s="2629" t="s">
        <v>474</v>
      </c>
      <c r="X83" s="2547" t="s">
        <v>475</v>
      </c>
      <c r="Y83" s="2616">
        <v>1657</v>
      </c>
      <c r="Z83" s="2616">
        <v>1599</v>
      </c>
      <c r="AA83" s="2616">
        <v>367</v>
      </c>
      <c r="AB83" s="2616">
        <v>571</v>
      </c>
      <c r="AC83" s="2616">
        <v>1852</v>
      </c>
      <c r="AD83" s="2616">
        <v>466</v>
      </c>
      <c r="AE83" s="2634">
        <v>466</v>
      </c>
      <c r="AF83" s="2616"/>
      <c r="AG83" s="2616"/>
      <c r="AH83" s="2616"/>
      <c r="AI83" s="2616"/>
      <c r="AJ83" s="2616"/>
      <c r="AK83" s="2616"/>
      <c r="AL83" s="2616"/>
      <c r="AM83" s="2616"/>
      <c r="AN83" s="2616">
        <f>SUM(AA83,AB83,AC83,AD83)</f>
        <v>3256</v>
      </c>
      <c r="AO83" s="2564">
        <v>43110</v>
      </c>
      <c r="AP83" s="2564">
        <v>43454</v>
      </c>
      <c r="AQ83" s="2604" t="s">
        <v>476</v>
      </c>
    </row>
    <row r="84" spans="1:43" ht="90" customHeight="1" x14ac:dyDescent="0.2">
      <c r="A84" s="2508"/>
      <c r="B84" s="2511"/>
      <c r="C84" s="2512"/>
      <c r="D84" s="2511"/>
      <c r="E84" s="2588"/>
      <c r="F84" s="2512"/>
      <c r="H84" s="556"/>
      <c r="I84" s="557"/>
      <c r="J84" s="2602"/>
      <c r="K84" s="2603"/>
      <c r="L84" s="2548"/>
      <c r="M84" s="2551"/>
      <c r="N84" s="2577"/>
      <c r="O84" s="2567"/>
      <c r="P84" s="2569"/>
      <c r="Q84" s="2625"/>
      <c r="R84" s="2627"/>
      <c r="S84" s="2541"/>
      <c r="T84" s="2541"/>
      <c r="U84" s="582" t="s">
        <v>477</v>
      </c>
      <c r="V84" s="599">
        <v>3500000</v>
      </c>
      <c r="W84" s="2630"/>
      <c r="X84" s="2636"/>
      <c r="Y84" s="2617"/>
      <c r="Z84" s="2617"/>
      <c r="AA84" s="2617"/>
      <c r="AB84" s="2617"/>
      <c r="AC84" s="2617"/>
      <c r="AD84" s="2617"/>
      <c r="AE84" s="2635"/>
      <c r="AF84" s="2617"/>
      <c r="AG84" s="2617"/>
      <c r="AH84" s="2617"/>
      <c r="AI84" s="2617"/>
      <c r="AJ84" s="2617"/>
      <c r="AK84" s="2617"/>
      <c r="AL84" s="2617"/>
      <c r="AM84" s="2617"/>
      <c r="AN84" s="2617"/>
      <c r="AO84" s="2565"/>
      <c r="AP84" s="2565"/>
      <c r="AQ84" s="2538"/>
    </row>
    <row r="85" spans="1:43" ht="39.75" customHeight="1" x14ac:dyDescent="0.2">
      <c r="A85" s="2508"/>
      <c r="B85" s="2511"/>
      <c r="C85" s="2512"/>
      <c r="D85" s="2511"/>
      <c r="E85" s="2588"/>
      <c r="F85" s="2512"/>
      <c r="H85" s="556"/>
      <c r="I85" s="557"/>
      <c r="J85" s="2592">
        <v>232</v>
      </c>
      <c r="K85" s="2541" t="s">
        <v>478</v>
      </c>
      <c r="L85" s="2541" t="s">
        <v>479</v>
      </c>
      <c r="M85" s="2553">
        <v>12</v>
      </c>
      <c r="N85" s="2577"/>
      <c r="O85" s="2567"/>
      <c r="P85" s="2569"/>
      <c r="Q85" s="2624">
        <f>(V85+V86+V87+V88)/R83</f>
        <v>0.45769230769230768</v>
      </c>
      <c r="R85" s="2627"/>
      <c r="S85" s="2541"/>
      <c r="T85" s="2541"/>
      <c r="U85" s="582" t="s">
        <v>480</v>
      </c>
      <c r="V85" s="599">
        <v>11000000</v>
      </c>
      <c r="W85" s="2630"/>
      <c r="X85" s="2636"/>
      <c r="Y85" s="2617"/>
      <c r="Z85" s="2617"/>
      <c r="AA85" s="2617"/>
      <c r="AB85" s="2617"/>
      <c r="AC85" s="2617"/>
      <c r="AD85" s="2617"/>
      <c r="AE85" s="2635"/>
      <c r="AF85" s="2617"/>
      <c r="AG85" s="2617"/>
      <c r="AH85" s="2617"/>
      <c r="AI85" s="2617"/>
      <c r="AJ85" s="2617"/>
      <c r="AK85" s="2617"/>
      <c r="AL85" s="2617"/>
      <c r="AM85" s="2617"/>
      <c r="AN85" s="2617"/>
      <c r="AO85" s="2565"/>
      <c r="AP85" s="2565"/>
      <c r="AQ85" s="2538"/>
    </row>
    <row r="86" spans="1:43" ht="126" customHeight="1" x14ac:dyDescent="0.2">
      <c r="A86" s="2508"/>
      <c r="B86" s="2511"/>
      <c r="C86" s="2512"/>
      <c r="D86" s="2511"/>
      <c r="E86" s="2588"/>
      <c r="F86" s="2512"/>
      <c r="H86" s="556"/>
      <c r="I86" s="557"/>
      <c r="J86" s="2592"/>
      <c r="K86" s="2541"/>
      <c r="L86" s="2541"/>
      <c r="M86" s="2553"/>
      <c r="N86" s="2577"/>
      <c r="O86" s="2567"/>
      <c r="P86" s="2569"/>
      <c r="Q86" s="2625"/>
      <c r="R86" s="2627"/>
      <c r="S86" s="2541"/>
      <c r="T86" s="2541"/>
      <c r="U86" s="582" t="s">
        <v>481</v>
      </c>
      <c r="V86" s="599">
        <v>11250000</v>
      </c>
      <c r="W86" s="2630"/>
      <c r="X86" s="2636"/>
      <c r="Y86" s="2617"/>
      <c r="Z86" s="2617"/>
      <c r="AA86" s="2617"/>
      <c r="AB86" s="2617"/>
      <c r="AC86" s="2617"/>
      <c r="AD86" s="2617"/>
      <c r="AE86" s="2635"/>
      <c r="AF86" s="2617"/>
      <c r="AG86" s="2617"/>
      <c r="AH86" s="2617"/>
      <c r="AI86" s="2617"/>
      <c r="AJ86" s="2617"/>
      <c r="AK86" s="2617"/>
      <c r="AL86" s="2617"/>
      <c r="AM86" s="2617"/>
      <c r="AN86" s="2617"/>
      <c r="AO86" s="2565"/>
      <c r="AP86" s="2565"/>
      <c r="AQ86" s="2538"/>
    </row>
    <row r="87" spans="1:43" ht="33.75" customHeight="1" x14ac:dyDescent="0.2">
      <c r="A87" s="2508"/>
      <c r="B87" s="2511"/>
      <c r="C87" s="2512"/>
      <c r="D87" s="2511"/>
      <c r="E87" s="2588"/>
      <c r="F87" s="2512"/>
      <c r="H87" s="556"/>
      <c r="I87" s="557"/>
      <c r="J87" s="2592"/>
      <c r="K87" s="2541"/>
      <c r="L87" s="2541"/>
      <c r="M87" s="2553"/>
      <c r="N87" s="2577"/>
      <c r="O87" s="2567"/>
      <c r="P87" s="2569"/>
      <c r="Q87" s="2625"/>
      <c r="R87" s="2627"/>
      <c r="S87" s="2541"/>
      <c r="T87" s="2541"/>
      <c r="U87" s="554" t="s">
        <v>456</v>
      </c>
      <c r="V87" s="599">
        <v>500000</v>
      </c>
      <c r="W87" s="2630"/>
      <c r="X87" s="2636"/>
      <c r="Y87" s="2617"/>
      <c r="Z87" s="2617"/>
      <c r="AA87" s="2617"/>
      <c r="AB87" s="2617"/>
      <c r="AC87" s="2617"/>
      <c r="AD87" s="2617"/>
      <c r="AE87" s="2635"/>
      <c r="AF87" s="2617"/>
      <c r="AG87" s="2617"/>
      <c r="AH87" s="2617"/>
      <c r="AI87" s="2617"/>
      <c r="AJ87" s="2617"/>
      <c r="AK87" s="2617"/>
      <c r="AL87" s="2617"/>
      <c r="AM87" s="2617"/>
      <c r="AN87" s="2617"/>
      <c r="AO87" s="2565"/>
      <c r="AP87" s="2565"/>
      <c r="AQ87" s="2538"/>
    </row>
    <row r="88" spans="1:43" ht="45" customHeight="1" x14ac:dyDescent="0.2">
      <c r="A88" s="2508"/>
      <c r="B88" s="2511"/>
      <c r="C88" s="2512"/>
      <c r="D88" s="2511"/>
      <c r="E88" s="2588"/>
      <c r="F88" s="2512"/>
      <c r="H88" s="556"/>
      <c r="I88" s="557"/>
      <c r="J88" s="2601"/>
      <c r="K88" s="2595"/>
      <c r="L88" s="2541"/>
      <c r="M88" s="2553"/>
      <c r="N88" s="2577"/>
      <c r="O88" s="2567"/>
      <c r="P88" s="2569"/>
      <c r="Q88" s="2633"/>
      <c r="R88" s="2627"/>
      <c r="S88" s="2541"/>
      <c r="T88" s="2541"/>
      <c r="U88" s="554" t="s">
        <v>482</v>
      </c>
      <c r="V88" s="599">
        <v>1050000</v>
      </c>
      <c r="W88" s="2630"/>
      <c r="X88" s="2636"/>
      <c r="Y88" s="2617"/>
      <c r="Z88" s="2617"/>
      <c r="AA88" s="2617"/>
      <c r="AB88" s="2617"/>
      <c r="AC88" s="2617"/>
      <c r="AD88" s="2617"/>
      <c r="AE88" s="2635"/>
      <c r="AF88" s="2617"/>
      <c r="AG88" s="2617"/>
      <c r="AH88" s="2617"/>
      <c r="AI88" s="2617"/>
      <c r="AJ88" s="2617"/>
      <c r="AK88" s="2617"/>
      <c r="AL88" s="2617"/>
      <c r="AM88" s="2617"/>
      <c r="AN88" s="2617"/>
      <c r="AO88" s="2565"/>
      <c r="AP88" s="2565"/>
      <c r="AQ88" s="2538"/>
    </row>
    <row r="89" spans="1:43" ht="99" customHeight="1" x14ac:dyDescent="0.2">
      <c r="A89" s="2508"/>
      <c r="B89" s="2511"/>
      <c r="C89" s="2512"/>
      <c r="D89" s="2511"/>
      <c r="E89" s="2588"/>
      <c r="F89" s="2512"/>
      <c r="H89" s="556"/>
      <c r="J89" s="2592">
        <v>233</v>
      </c>
      <c r="K89" s="2614" t="s">
        <v>483</v>
      </c>
      <c r="L89" s="2599" t="s">
        <v>484</v>
      </c>
      <c r="M89" s="2553">
        <v>1</v>
      </c>
      <c r="N89" s="2577"/>
      <c r="O89" s="2567"/>
      <c r="P89" s="2569"/>
      <c r="Q89" s="2631">
        <f>(V89+V90+V91)/R83</f>
        <v>0.4028846153846154</v>
      </c>
      <c r="R89" s="2627"/>
      <c r="S89" s="2541"/>
      <c r="T89" s="2541"/>
      <c r="U89" s="582" t="s">
        <v>485</v>
      </c>
      <c r="V89" s="599">
        <v>10700000</v>
      </c>
      <c r="W89" s="2630"/>
      <c r="X89" s="2636"/>
      <c r="Y89" s="2617"/>
      <c r="Z89" s="2617"/>
      <c r="AA89" s="2617"/>
      <c r="AB89" s="2617"/>
      <c r="AC89" s="2617"/>
      <c r="AD89" s="2617"/>
      <c r="AE89" s="2635"/>
      <c r="AF89" s="2617"/>
      <c r="AG89" s="2617"/>
      <c r="AH89" s="2617"/>
      <c r="AI89" s="2617"/>
      <c r="AJ89" s="2617"/>
      <c r="AK89" s="2617"/>
      <c r="AL89" s="2617"/>
      <c r="AM89" s="2617"/>
      <c r="AN89" s="2617"/>
      <c r="AO89" s="2565"/>
      <c r="AP89" s="2565"/>
      <c r="AQ89" s="2538"/>
    </row>
    <row r="90" spans="1:43" ht="75" customHeight="1" x14ac:dyDescent="0.2">
      <c r="A90" s="2508"/>
      <c r="B90" s="2511"/>
      <c r="C90" s="2512"/>
      <c r="D90" s="2511"/>
      <c r="E90" s="2588"/>
      <c r="F90" s="2512"/>
      <c r="H90" s="556"/>
      <c r="J90" s="2592"/>
      <c r="K90" s="2614"/>
      <c r="L90" s="2599"/>
      <c r="M90" s="2553"/>
      <c r="N90" s="2577"/>
      <c r="O90" s="2567"/>
      <c r="P90" s="2569"/>
      <c r="Q90" s="2631"/>
      <c r="R90" s="2627"/>
      <c r="S90" s="2541"/>
      <c r="T90" s="2541"/>
      <c r="U90" s="582" t="s">
        <v>486</v>
      </c>
      <c r="V90" s="599">
        <v>4250000</v>
      </c>
      <c r="W90" s="2630"/>
      <c r="X90" s="2636"/>
      <c r="Y90" s="2617"/>
      <c r="Z90" s="2617"/>
      <c r="AA90" s="2617"/>
      <c r="AB90" s="2617"/>
      <c r="AC90" s="2617"/>
      <c r="AD90" s="2617"/>
      <c r="AE90" s="2635"/>
      <c r="AF90" s="2617"/>
      <c r="AG90" s="2617"/>
      <c r="AH90" s="2617"/>
      <c r="AI90" s="2617"/>
      <c r="AJ90" s="2617"/>
      <c r="AK90" s="2617"/>
      <c r="AL90" s="2617"/>
      <c r="AM90" s="2617"/>
      <c r="AN90" s="2617"/>
      <c r="AO90" s="2565"/>
      <c r="AP90" s="2565"/>
      <c r="AQ90" s="2538"/>
    </row>
    <row r="91" spans="1:43" ht="51" customHeight="1" x14ac:dyDescent="0.2">
      <c r="A91" s="2508"/>
      <c r="B91" s="2511"/>
      <c r="C91" s="2512"/>
      <c r="D91" s="2511"/>
      <c r="E91" s="2588"/>
      <c r="F91" s="2512"/>
      <c r="H91" s="556"/>
      <c r="J91" s="2592"/>
      <c r="K91" s="2614"/>
      <c r="L91" s="2599"/>
      <c r="M91" s="2553"/>
      <c r="N91" s="2577"/>
      <c r="O91" s="2567"/>
      <c r="P91" s="2569"/>
      <c r="Q91" s="2631"/>
      <c r="R91" s="2628"/>
      <c r="S91" s="2541"/>
      <c r="T91" s="2541"/>
      <c r="U91" s="554" t="s">
        <v>487</v>
      </c>
      <c r="V91" s="599">
        <v>6000000</v>
      </c>
      <c r="W91" s="2630"/>
      <c r="X91" s="2636"/>
      <c r="Y91" s="2617"/>
      <c r="Z91" s="2617"/>
      <c r="AA91" s="2617"/>
      <c r="AB91" s="2617"/>
      <c r="AC91" s="2617"/>
      <c r="AD91" s="2617"/>
      <c r="AE91" s="2635"/>
      <c r="AF91" s="2617"/>
      <c r="AG91" s="2617"/>
      <c r="AH91" s="2617"/>
      <c r="AI91" s="2617"/>
      <c r="AJ91" s="2617"/>
      <c r="AK91" s="2617"/>
      <c r="AL91" s="2617"/>
      <c r="AM91" s="2617"/>
      <c r="AN91" s="2617"/>
      <c r="AO91" s="2565"/>
      <c r="AP91" s="2565"/>
      <c r="AQ91" s="2538"/>
    </row>
    <row r="92" spans="1:43" ht="15.75" x14ac:dyDescent="0.2">
      <c r="A92" s="2508"/>
      <c r="B92" s="2511"/>
      <c r="C92" s="2512"/>
      <c r="D92" s="2511"/>
      <c r="E92" s="2588"/>
      <c r="F92" s="2512"/>
      <c r="G92" s="585">
        <v>80</v>
      </c>
      <c r="H92" s="586" t="s">
        <v>488</v>
      </c>
      <c r="I92" s="586"/>
      <c r="J92" s="220"/>
      <c r="K92" s="587"/>
      <c r="L92" s="588"/>
      <c r="M92" s="328"/>
      <c r="N92" s="589"/>
      <c r="O92" s="600"/>
      <c r="P92" s="601"/>
      <c r="Q92" s="591"/>
      <c r="R92" s="592"/>
      <c r="S92" s="593"/>
      <c r="T92" s="594"/>
      <c r="U92" s="594"/>
      <c r="V92" s="595"/>
      <c r="W92" s="597"/>
      <c r="X92" s="597"/>
      <c r="Y92" s="586"/>
      <c r="Z92" s="586"/>
      <c r="AA92" s="586"/>
      <c r="AB92" s="586"/>
      <c r="AC92" s="586"/>
      <c r="AD92" s="586"/>
      <c r="AE92" s="586"/>
      <c r="AF92" s="586"/>
      <c r="AG92" s="586"/>
      <c r="AH92" s="586"/>
      <c r="AI92" s="586"/>
      <c r="AJ92" s="586"/>
      <c r="AK92" s="602"/>
      <c r="AL92" s="602"/>
      <c r="AM92" s="602"/>
      <c r="AN92" s="602"/>
      <c r="AO92" s="603"/>
      <c r="AP92" s="603"/>
      <c r="AQ92" s="604"/>
    </row>
    <row r="93" spans="1:43" ht="63.75" customHeight="1" x14ac:dyDescent="0.2">
      <c r="A93" s="2508"/>
      <c r="B93" s="2511"/>
      <c r="C93" s="2512"/>
      <c r="D93" s="2511"/>
      <c r="E93" s="2588"/>
      <c r="F93" s="2512"/>
      <c r="H93" s="548"/>
      <c r="I93" s="549"/>
      <c r="J93" s="2578">
        <v>234</v>
      </c>
      <c r="K93" s="2540" t="s">
        <v>489</v>
      </c>
      <c r="L93" s="2540" t="s">
        <v>490</v>
      </c>
      <c r="M93" s="2542">
        <v>2</v>
      </c>
      <c r="N93" s="2576" t="s">
        <v>491</v>
      </c>
      <c r="O93" s="2638" t="s">
        <v>492</v>
      </c>
      <c r="P93" s="2541" t="s">
        <v>493</v>
      </c>
      <c r="Q93" s="2631">
        <f>(V93+V95)/R93</f>
        <v>0.20555555555555555</v>
      </c>
      <c r="R93" s="2644">
        <f>V93+V95+V97+V98+V100+V101+V102+V103+V105</f>
        <v>63000000</v>
      </c>
      <c r="S93" s="2599" t="s">
        <v>494</v>
      </c>
      <c r="T93" s="2541" t="s">
        <v>495</v>
      </c>
      <c r="U93" s="2582" t="s">
        <v>496</v>
      </c>
      <c r="V93" s="2645">
        <f>13000000-9500000</f>
        <v>3500000</v>
      </c>
      <c r="W93" s="2629" t="s">
        <v>435</v>
      </c>
      <c r="X93" s="2640" t="s">
        <v>497</v>
      </c>
      <c r="Y93" s="2642">
        <v>1228</v>
      </c>
      <c r="Z93" s="2642">
        <v>1184</v>
      </c>
      <c r="AA93" s="2642">
        <v>578</v>
      </c>
      <c r="AB93" s="2642">
        <v>485</v>
      </c>
      <c r="AC93" s="2642">
        <v>1004</v>
      </c>
      <c r="AD93" s="2642">
        <v>345</v>
      </c>
      <c r="AE93" s="2642"/>
      <c r="AF93" s="2642"/>
      <c r="AG93" s="2642"/>
      <c r="AH93" s="2642"/>
      <c r="AI93" s="2642"/>
      <c r="AJ93" s="2642"/>
      <c r="AK93" s="2642"/>
      <c r="AL93" s="2642"/>
      <c r="AM93" s="2642"/>
      <c r="AN93" s="2642">
        <v>2412</v>
      </c>
      <c r="AO93" s="2564">
        <v>43110</v>
      </c>
      <c r="AP93" s="2564">
        <v>43454</v>
      </c>
      <c r="AQ93" s="2604" t="s">
        <v>476</v>
      </c>
    </row>
    <row r="94" spans="1:43" ht="57" customHeight="1" x14ac:dyDescent="0.2">
      <c r="A94" s="2508"/>
      <c r="B94" s="2511"/>
      <c r="C94" s="2512"/>
      <c r="D94" s="2511"/>
      <c r="E94" s="2588"/>
      <c r="F94" s="2512"/>
      <c r="H94" s="556"/>
      <c r="I94" s="557"/>
      <c r="J94" s="2578"/>
      <c r="K94" s="2540"/>
      <c r="L94" s="2540"/>
      <c r="M94" s="2542"/>
      <c r="N94" s="2577"/>
      <c r="O94" s="2638"/>
      <c r="P94" s="2541"/>
      <c r="Q94" s="2631"/>
      <c r="R94" s="2644"/>
      <c r="S94" s="2599"/>
      <c r="T94" s="2541"/>
      <c r="U94" s="2583"/>
      <c r="V94" s="2646"/>
      <c r="W94" s="2630"/>
      <c r="X94" s="2641"/>
      <c r="Y94" s="2642"/>
      <c r="Z94" s="2642"/>
      <c r="AA94" s="2642"/>
      <c r="AB94" s="2642"/>
      <c r="AC94" s="2642"/>
      <c r="AD94" s="2642"/>
      <c r="AE94" s="2642"/>
      <c r="AF94" s="2642"/>
      <c r="AG94" s="2642"/>
      <c r="AH94" s="2642"/>
      <c r="AI94" s="2642"/>
      <c r="AJ94" s="2642"/>
      <c r="AK94" s="2642"/>
      <c r="AL94" s="2642"/>
      <c r="AM94" s="2642"/>
      <c r="AN94" s="2642"/>
      <c r="AO94" s="2565"/>
      <c r="AP94" s="2565"/>
      <c r="AQ94" s="2604"/>
    </row>
    <row r="95" spans="1:43" ht="32.25" customHeight="1" x14ac:dyDescent="0.2">
      <c r="A95" s="2508"/>
      <c r="B95" s="2511"/>
      <c r="C95" s="2512"/>
      <c r="D95" s="2511"/>
      <c r="E95" s="2588"/>
      <c r="F95" s="2512"/>
      <c r="H95" s="556"/>
      <c r="I95" s="557"/>
      <c r="J95" s="2578"/>
      <c r="K95" s="2540"/>
      <c r="L95" s="2540"/>
      <c r="M95" s="2542"/>
      <c r="N95" s="2577"/>
      <c r="O95" s="2638"/>
      <c r="P95" s="2541"/>
      <c r="Q95" s="2631"/>
      <c r="R95" s="2644"/>
      <c r="S95" s="2599"/>
      <c r="T95" s="2541"/>
      <c r="U95" s="2582" t="s">
        <v>498</v>
      </c>
      <c r="V95" s="2645">
        <f>11000000-1550000</f>
        <v>9450000</v>
      </c>
      <c r="W95" s="2630"/>
      <c r="X95" s="2641"/>
      <c r="Y95" s="2642"/>
      <c r="Z95" s="2642"/>
      <c r="AA95" s="2642"/>
      <c r="AB95" s="2642"/>
      <c r="AC95" s="2642"/>
      <c r="AD95" s="2642"/>
      <c r="AE95" s="2642"/>
      <c r="AF95" s="2642"/>
      <c r="AG95" s="2642"/>
      <c r="AH95" s="2642"/>
      <c r="AI95" s="2642"/>
      <c r="AJ95" s="2642"/>
      <c r="AK95" s="2642"/>
      <c r="AL95" s="2642"/>
      <c r="AM95" s="2642"/>
      <c r="AN95" s="2642"/>
      <c r="AO95" s="2565"/>
      <c r="AP95" s="2565"/>
      <c r="AQ95" s="2604"/>
    </row>
    <row r="96" spans="1:43" ht="57" customHeight="1" x14ac:dyDescent="0.2">
      <c r="A96" s="2508"/>
      <c r="B96" s="2511"/>
      <c r="C96" s="2512"/>
      <c r="D96" s="2511"/>
      <c r="E96" s="2588"/>
      <c r="F96" s="2512"/>
      <c r="H96" s="556"/>
      <c r="I96" s="557"/>
      <c r="J96" s="2578"/>
      <c r="K96" s="2637"/>
      <c r="L96" s="2540"/>
      <c r="M96" s="2542"/>
      <c r="N96" s="2577"/>
      <c r="O96" s="2638"/>
      <c r="P96" s="2541"/>
      <c r="Q96" s="2631"/>
      <c r="R96" s="2644"/>
      <c r="S96" s="2599"/>
      <c r="T96" s="2541"/>
      <c r="U96" s="2583"/>
      <c r="V96" s="2646"/>
      <c r="W96" s="2630"/>
      <c r="X96" s="2641"/>
      <c r="Y96" s="2643"/>
      <c r="Z96" s="2643"/>
      <c r="AA96" s="2643"/>
      <c r="AB96" s="2643"/>
      <c r="AC96" s="2643"/>
      <c r="AD96" s="2643"/>
      <c r="AE96" s="2643"/>
      <c r="AF96" s="2643"/>
      <c r="AG96" s="2643"/>
      <c r="AH96" s="2643"/>
      <c r="AI96" s="2643"/>
      <c r="AJ96" s="2643"/>
      <c r="AK96" s="2643"/>
      <c r="AL96" s="2643"/>
      <c r="AM96" s="2643"/>
      <c r="AN96" s="2643"/>
      <c r="AO96" s="2565"/>
      <c r="AP96" s="2565"/>
      <c r="AQ96" s="2538"/>
    </row>
    <row r="97" spans="1:43" ht="49.5" customHeight="1" x14ac:dyDescent="0.2">
      <c r="A97" s="2508"/>
      <c r="B97" s="2511"/>
      <c r="C97" s="2512"/>
      <c r="D97" s="2511"/>
      <c r="E97" s="2588"/>
      <c r="F97" s="2512"/>
      <c r="H97" s="556"/>
      <c r="I97" s="557"/>
      <c r="J97" s="2639">
        <v>235</v>
      </c>
      <c r="K97" s="2541" t="s">
        <v>499</v>
      </c>
      <c r="L97" s="2599" t="s">
        <v>500</v>
      </c>
      <c r="M97" s="2553">
        <v>2</v>
      </c>
      <c r="N97" s="2577"/>
      <c r="O97" s="2638"/>
      <c r="P97" s="2541"/>
      <c r="Q97" s="2631">
        <f>(V97+V98+V100+V101+V102+V103+V105)/R93</f>
        <v>0.7944444444444444</v>
      </c>
      <c r="R97" s="2644"/>
      <c r="S97" s="2599"/>
      <c r="T97" s="2541"/>
      <c r="U97" s="515" t="s">
        <v>501</v>
      </c>
      <c r="V97" s="605">
        <f>3250000+500000</f>
        <v>3750000</v>
      </c>
      <c r="W97" s="2630"/>
      <c r="X97" s="2641"/>
      <c r="Y97" s="2643"/>
      <c r="Z97" s="2643"/>
      <c r="AA97" s="2643"/>
      <c r="AB97" s="2643"/>
      <c r="AC97" s="2643"/>
      <c r="AD97" s="2643"/>
      <c r="AE97" s="2643"/>
      <c r="AF97" s="2643"/>
      <c r="AG97" s="2643"/>
      <c r="AH97" s="2643"/>
      <c r="AI97" s="2643"/>
      <c r="AJ97" s="2643"/>
      <c r="AK97" s="2643"/>
      <c r="AL97" s="2643"/>
      <c r="AM97" s="2643"/>
      <c r="AN97" s="2643"/>
      <c r="AO97" s="2565"/>
      <c r="AP97" s="2565"/>
      <c r="AQ97" s="2538"/>
    </row>
    <row r="98" spans="1:43" ht="47.25" customHeight="1" x14ac:dyDescent="0.2">
      <c r="A98" s="2508"/>
      <c r="B98" s="2511"/>
      <c r="C98" s="2512"/>
      <c r="D98" s="2511"/>
      <c r="E98" s="2588"/>
      <c r="F98" s="2512"/>
      <c r="H98" s="556"/>
      <c r="I98" s="557"/>
      <c r="J98" s="2639"/>
      <c r="K98" s="2541"/>
      <c r="L98" s="2599"/>
      <c r="M98" s="2553"/>
      <c r="N98" s="2577"/>
      <c r="O98" s="2638"/>
      <c r="P98" s="2541"/>
      <c r="Q98" s="2631"/>
      <c r="R98" s="2644"/>
      <c r="S98" s="2599"/>
      <c r="T98" s="2541"/>
      <c r="U98" s="2595" t="s">
        <v>502</v>
      </c>
      <c r="V98" s="2645">
        <f>8000000+2838800</f>
        <v>10838800</v>
      </c>
      <c r="W98" s="2630"/>
      <c r="X98" s="2641"/>
      <c r="Y98" s="2643"/>
      <c r="Z98" s="2643"/>
      <c r="AA98" s="2643"/>
      <c r="AB98" s="2643"/>
      <c r="AC98" s="2643"/>
      <c r="AD98" s="2643"/>
      <c r="AE98" s="2643"/>
      <c r="AF98" s="2643"/>
      <c r="AG98" s="2643"/>
      <c r="AH98" s="2643"/>
      <c r="AI98" s="2643"/>
      <c r="AJ98" s="2643"/>
      <c r="AK98" s="2643"/>
      <c r="AL98" s="2643"/>
      <c r="AM98" s="2643"/>
      <c r="AN98" s="2643"/>
      <c r="AO98" s="2565"/>
      <c r="AP98" s="2565"/>
      <c r="AQ98" s="2538"/>
    </row>
    <row r="99" spans="1:43" ht="36" customHeight="1" x14ac:dyDescent="0.2">
      <c r="A99" s="2508"/>
      <c r="B99" s="2511"/>
      <c r="C99" s="2512"/>
      <c r="D99" s="2511"/>
      <c r="E99" s="2588"/>
      <c r="F99" s="2512"/>
      <c r="H99" s="556"/>
      <c r="I99" s="557"/>
      <c r="J99" s="2639"/>
      <c r="K99" s="2541"/>
      <c r="L99" s="2599"/>
      <c r="M99" s="2553"/>
      <c r="N99" s="2577"/>
      <c r="O99" s="2638"/>
      <c r="P99" s="2541"/>
      <c r="Q99" s="2631"/>
      <c r="R99" s="2644"/>
      <c r="S99" s="2599"/>
      <c r="T99" s="2541"/>
      <c r="U99" s="2596"/>
      <c r="V99" s="2646"/>
      <c r="W99" s="2630"/>
      <c r="X99" s="2641"/>
      <c r="Y99" s="2643"/>
      <c r="Z99" s="2643"/>
      <c r="AA99" s="2643"/>
      <c r="AB99" s="2643"/>
      <c r="AC99" s="2643"/>
      <c r="AD99" s="2643"/>
      <c r="AE99" s="2643"/>
      <c r="AF99" s="2643"/>
      <c r="AG99" s="2643"/>
      <c r="AH99" s="2643"/>
      <c r="AI99" s="2643"/>
      <c r="AJ99" s="2643"/>
      <c r="AK99" s="2643"/>
      <c r="AL99" s="2643"/>
      <c r="AM99" s="2643"/>
      <c r="AN99" s="2643"/>
      <c r="AO99" s="2565"/>
      <c r="AP99" s="2565"/>
      <c r="AQ99" s="2538"/>
    </row>
    <row r="100" spans="1:43" ht="25.5" customHeight="1" x14ac:dyDescent="0.2">
      <c r="A100" s="2508"/>
      <c r="B100" s="2511"/>
      <c r="C100" s="2512"/>
      <c r="D100" s="2511"/>
      <c r="E100" s="2588"/>
      <c r="F100" s="2512"/>
      <c r="H100" s="556"/>
      <c r="I100" s="557"/>
      <c r="J100" s="2639"/>
      <c r="K100" s="2541"/>
      <c r="L100" s="2599"/>
      <c r="M100" s="2553"/>
      <c r="N100" s="2577"/>
      <c r="O100" s="2638"/>
      <c r="P100" s="2541"/>
      <c r="Q100" s="2631"/>
      <c r="R100" s="2644"/>
      <c r="S100" s="2599"/>
      <c r="T100" s="2541"/>
      <c r="U100" s="515" t="s">
        <v>503</v>
      </c>
      <c r="V100" s="605">
        <v>7000000</v>
      </c>
      <c r="W100" s="2630"/>
      <c r="X100" s="2641"/>
      <c r="Y100" s="2643"/>
      <c r="Z100" s="2643"/>
      <c r="AA100" s="2643"/>
      <c r="AB100" s="2643"/>
      <c r="AC100" s="2643"/>
      <c r="AD100" s="2643"/>
      <c r="AE100" s="2643"/>
      <c r="AF100" s="2643"/>
      <c r="AG100" s="2643"/>
      <c r="AH100" s="2643"/>
      <c r="AI100" s="2643"/>
      <c r="AJ100" s="2643"/>
      <c r="AK100" s="2643"/>
      <c r="AL100" s="2643"/>
      <c r="AM100" s="2643"/>
      <c r="AN100" s="2643"/>
      <c r="AO100" s="2565"/>
      <c r="AP100" s="2565"/>
      <c r="AQ100" s="2538"/>
    </row>
    <row r="101" spans="1:43" ht="19.5" customHeight="1" x14ac:dyDescent="0.2">
      <c r="A101" s="2508"/>
      <c r="B101" s="2511"/>
      <c r="C101" s="2512"/>
      <c r="D101" s="2511"/>
      <c r="E101" s="2588"/>
      <c r="F101" s="2512"/>
      <c r="H101" s="556"/>
      <c r="I101" s="557"/>
      <c r="J101" s="2639"/>
      <c r="K101" s="2541"/>
      <c r="L101" s="2599"/>
      <c r="M101" s="2553"/>
      <c r="N101" s="2577"/>
      <c r="O101" s="2638"/>
      <c r="P101" s="2541"/>
      <c r="Q101" s="2631"/>
      <c r="R101" s="2644"/>
      <c r="S101" s="2599"/>
      <c r="T101" s="2541"/>
      <c r="U101" s="515" t="s">
        <v>504</v>
      </c>
      <c r="V101" s="605">
        <v>2750000</v>
      </c>
      <c r="W101" s="2630"/>
      <c r="X101" s="2641"/>
      <c r="Y101" s="2643"/>
      <c r="Z101" s="2643"/>
      <c r="AA101" s="2643"/>
      <c r="AB101" s="2643"/>
      <c r="AC101" s="2643"/>
      <c r="AD101" s="2643"/>
      <c r="AE101" s="2643"/>
      <c r="AF101" s="2643"/>
      <c r="AG101" s="2643"/>
      <c r="AH101" s="2643"/>
      <c r="AI101" s="2643"/>
      <c r="AJ101" s="2643"/>
      <c r="AK101" s="2643"/>
      <c r="AL101" s="2643"/>
      <c r="AM101" s="2643"/>
      <c r="AN101" s="2643"/>
      <c r="AO101" s="2565"/>
      <c r="AP101" s="2565"/>
      <c r="AQ101" s="2538"/>
    </row>
    <row r="102" spans="1:43" ht="19.5" customHeight="1" x14ac:dyDescent="0.2">
      <c r="A102" s="2508"/>
      <c r="B102" s="2511"/>
      <c r="C102" s="2512"/>
      <c r="D102" s="2511"/>
      <c r="E102" s="2588"/>
      <c r="F102" s="2512"/>
      <c r="H102" s="556"/>
      <c r="I102" s="557"/>
      <c r="J102" s="2639"/>
      <c r="K102" s="2541"/>
      <c r="L102" s="2599"/>
      <c r="M102" s="2553"/>
      <c r="N102" s="2577"/>
      <c r="O102" s="2638"/>
      <c r="P102" s="2541"/>
      <c r="Q102" s="2631"/>
      <c r="R102" s="2644"/>
      <c r="S102" s="2599"/>
      <c r="T102" s="2541"/>
      <c r="U102" s="515" t="s">
        <v>482</v>
      </c>
      <c r="V102" s="605">
        <v>1000000</v>
      </c>
      <c r="W102" s="2630"/>
      <c r="X102" s="2641"/>
      <c r="Y102" s="2643"/>
      <c r="Z102" s="2643"/>
      <c r="AA102" s="2643"/>
      <c r="AB102" s="2643"/>
      <c r="AC102" s="2643"/>
      <c r="AD102" s="2643"/>
      <c r="AE102" s="2643"/>
      <c r="AF102" s="2643"/>
      <c r="AG102" s="2643"/>
      <c r="AH102" s="2643"/>
      <c r="AI102" s="2643"/>
      <c r="AJ102" s="2643"/>
      <c r="AK102" s="2643"/>
      <c r="AL102" s="2643"/>
      <c r="AM102" s="2643"/>
      <c r="AN102" s="2643"/>
      <c r="AO102" s="2565"/>
      <c r="AP102" s="2565"/>
      <c r="AQ102" s="2538"/>
    </row>
    <row r="103" spans="1:43" ht="27.75" customHeight="1" x14ac:dyDescent="0.2">
      <c r="A103" s="2508"/>
      <c r="B103" s="2511"/>
      <c r="C103" s="2512"/>
      <c r="D103" s="2511"/>
      <c r="E103" s="2588"/>
      <c r="F103" s="2512"/>
      <c r="H103" s="556"/>
      <c r="I103" s="557"/>
      <c r="J103" s="2639"/>
      <c r="K103" s="2541"/>
      <c r="L103" s="2599"/>
      <c r="M103" s="2553"/>
      <c r="N103" s="2577"/>
      <c r="O103" s="2638"/>
      <c r="P103" s="2541"/>
      <c r="Q103" s="2631"/>
      <c r="R103" s="2644"/>
      <c r="S103" s="2599"/>
      <c r="T103" s="2541"/>
      <c r="U103" s="2595" t="s">
        <v>505</v>
      </c>
      <c r="V103" s="2645">
        <f>10000000+5180000</f>
        <v>15180000</v>
      </c>
      <c r="W103" s="2630"/>
      <c r="X103" s="2641"/>
      <c r="Y103" s="2643"/>
      <c r="Z103" s="2643"/>
      <c r="AA103" s="2643"/>
      <c r="AB103" s="2643"/>
      <c r="AC103" s="2643"/>
      <c r="AD103" s="2643"/>
      <c r="AE103" s="2643"/>
      <c r="AF103" s="2643"/>
      <c r="AG103" s="2643"/>
      <c r="AH103" s="2643"/>
      <c r="AI103" s="2643"/>
      <c r="AJ103" s="2643"/>
      <c r="AK103" s="2643"/>
      <c r="AL103" s="2643"/>
      <c r="AM103" s="2643"/>
      <c r="AN103" s="2643"/>
      <c r="AO103" s="2565"/>
      <c r="AP103" s="2565"/>
      <c r="AQ103" s="2538"/>
    </row>
    <row r="104" spans="1:43" ht="26.25" customHeight="1" x14ac:dyDescent="0.2">
      <c r="A104" s="2508"/>
      <c r="B104" s="2511"/>
      <c r="C104" s="2512"/>
      <c r="D104" s="2511"/>
      <c r="E104" s="2588"/>
      <c r="F104" s="2512"/>
      <c r="H104" s="556"/>
      <c r="I104" s="557"/>
      <c r="J104" s="2639"/>
      <c r="K104" s="2541"/>
      <c r="L104" s="2599"/>
      <c r="M104" s="2553"/>
      <c r="N104" s="2577"/>
      <c r="O104" s="2638"/>
      <c r="P104" s="2541"/>
      <c r="Q104" s="2631"/>
      <c r="R104" s="2644"/>
      <c r="S104" s="2599"/>
      <c r="T104" s="2541"/>
      <c r="U104" s="2596"/>
      <c r="V104" s="2646"/>
      <c r="W104" s="2630"/>
      <c r="X104" s="2641"/>
      <c r="Y104" s="2643"/>
      <c r="Z104" s="2643"/>
      <c r="AA104" s="2643"/>
      <c r="AB104" s="2643"/>
      <c r="AC104" s="2643"/>
      <c r="AD104" s="2643"/>
      <c r="AE104" s="2643"/>
      <c r="AF104" s="2643"/>
      <c r="AG104" s="2643"/>
      <c r="AH104" s="2643"/>
      <c r="AI104" s="2643"/>
      <c r="AJ104" s="2643"/>
      <c r="AK104" s="2643"/>
      <c r="AL104" s="2643"/>
      <c r="AM104" s="2643"/>
      <c r="AN104" s="2643"/>
      <c r="AO104" s="2565"/>
      <c r="AP104" s="2565"/>
      <c r="AQ104" s="2538"/>
    </row>
    <row r="105" spans="1:43" ht="30.75" customHeight="1" x14ac:dyDescent="0.2">
      <c r="A105" s="2508"/>
      <c r="B105" s="2511"/>
      <c r="C105" s="2512"/>
      <c r="D105" s="2589"/>
      <c r="E105" s="2590"/>
      <c r="F105" s="2591"/>
      <c r="H105" s="563"/>
      <c r="I105" s="564"/>
      <c r="J105" s="2639"/>
      <c r="K105" s="2541"/>
      <c r="L105" s="2599"/>
      <c r="M105" s="2553"/>
      <c r="N105" s="2577"/>
      <c r="O105" s="2638"/>
      <c r="P105" s="2541"/>
      <c r="Q105" s="2631"/>
      <c r="R105" s="2644"/>
      <c r="S105" s="2599"/>
      <c r="T105" s="2541"/>
      <c r="U105" s="515" t="s">
        <v>506</v>
      </c>
      <c r="V105" s="605">
        <f>7000000+2531200</f>
        <v>9531200</v>
      </c>
      <c r="W105" s="2630"/>
      <c r="X105" s="2641"/>
      <c r="Y105" s="2643"/>
      <c r="Z105" s="2643"/>
      <c r="AA105" s="2643"/>
      <c r="AB105" s="2643"/>
      <c r="AC105" s="2643"/>
      <c r="AD105" s="2643"/>
      <c r="AE105" s="2643"/>
      <c r="AF105" s="2643"/>
      <c r="AG105" s="2643"/>
      <c r="AH105" s="2643"/>
      <c r="AI105" s="2643"/>
      <c r="AJ105" s="2643"/>
      <c r="AK105" s="2643"/>
      <c r="AL105" s="2643"/>
      <c r="AM105" s="2643"/>
      <c r="AN105" s="2643"/>
      <c r="AO105" s="2566"/>
      <c r="AP105" s="2566"/>
      <c r="AQ105" s="2538"/>
    </row>
    <row r="106" spans="1:43" s="130" customFormat="1" ht="15.75" x14ac:dyDescent="0.2">
      <c r="A106" s="2508"/>
      <c r="B106" s="2511"/>
      <c r="C106" s="2512"/>
      <c r="D106" s="490">
        <v>25</v>
      </c>
      <c r="E106" s="301" t="s">
        <v>507</v>
      </c>
      <c r="F106" s="301"/>
      <c r="G106" s="266"/>
      <c r="H106" s="266"/>
      <c r="I106" s="266"/>
      <c r="J106" s="566"/>
      <c r="K106" s="567"/>
      <c r="L106" s="173"/>
      <c r="M106" s="273"/>
      <c r="N106" s="493"/>
      <c r="O106" s="491"/>
      <c r="P106" s="570"/>
      <c r="Q106" s="568"/>
      <c r="R106" s="569"/>
      <c r="S106" s="570"/>
      <c r="T106" s="571"/>
      <c r="U106" s="571"/>
      <c r="V106" s="572"/>
      <c r="W106" s="497"/>
      <c r="X106" s="497"/>
      <c r="Y106" s="266"/>
      <c r="Z106" s="266"/>
      <c r="AA106" s="266"/>
      <c r="AB106" s="266"/>
      <c r="AC106" s="266"/>
      <c r="AD106" s="266"/>
      <c r="AE106" s="266"/>
      <c r="AF106" s="266"/>
      <c r="AG106" s="266"/>
      <c r="AH106" s="266"/>
      <c r="AI106" s="266"/>
      <c r="AJ106" s="266"/>
      <c r="AK106" s="266"/>
      <c r="AL106" s="498"/>
      <c r="AM106" s="267"/>
      <c r="AN106" s="267"/>
      <c r="AO106" s="268"/>
      <c r="AP106" s="268"/>
      <c r="AQ106" s="499"/>
    </row>
    <row r="107" spans="1:43" s="130" customFormat="1" ht="15.75" x14ac:dyDescent="0.2">
      <c r="A107" s="2508"/>
      <c r="B107" s="2511"/>
      <c r="C107" s="2512"/>
      <c r="D107" s="2509"/>
      <c r="E107" s="2587"/>
      <c r="F107" s="2510"/>
      <c r="G107" s="500">
        <v>81</v>
      </c>
      <c r="H107" s="182" t="s">
        <v>508</v>
      </c>
      <c r="I107" s="182"/>
      <c r="J107" s="501"/>
      <c r="K107" s="502"/>
      <c r="L107" s="183"/>
      <c r="M107" s="190"/>
      <c r="N107" s="503"/>
      <c r="O107" s="504"/>
      <c r="P107" s="505"/>
      <c r="Q107" s="506"/>
      <c r="R107" s="574"/>
      <c r="S107" s="183"/>
      <c r="T107" s="502"/>
      <c r="U107" s="502"/>
      <c r="V107" s="575"/>
      <c r="W107" s="576"/>
      <c r="X107" s="576"/>
      <c r="Y107" s="576"/>
      <c r="Z107" s="576"/>
      <c r="AA107" s="576"/>
      <c r="AB107" s="576"/>
      <c r="AC107" s="576"/>
      <c r="AD107" s="576"/>
      <c r="AE107" s="576"/>
      <c r="AF107" s="576"/>
      <c r="AG107" s="576"/>
      <c r="AH107" s="576"/>
      <c r="AI107" s="576"/>
      <c r="AJ107" s="576"/>
      <c r="AK107" s="545"/>
      <c r="AL107" s="545"/>
      <c r="AM107" s="505"/>
      <c r="AN107" s="505"/>
      <c r="AO107" s="606"/>
      <c r="AP107" s="606"/>
      <c r="AQ107" s="607"/>
    </row>
    <row r="108" spans="1:43" ht="106.5" customHeight="1" x14ac:dyDescent="0.2">
      <c r="A108" s="2508"/>
      <c r="B108" s="2511"/>
      <c r="C108" s="2512"/>
      <c r="D108" s="2511"/>
      <c r="E108" s="2588"/>
      <c r="F108" s="2512"/>
      <c r="H108" s="548"/>
      <c r="I108" s="549"/>
      <c r="J108" s="2578">
        <v>236</v>
      </c>
      <c r="K108" s="2541" t="s">
        <v>509</v>
      </c>
      <c r="L108" s="2541" t="s">
        <v>510</v>
      </c>
      <c r="M108" s="2553">
        <v>8</v>
      </c>
      <c r="N108" s="2647" t="s">
        <v>511</v>
      </c>
      <c r="O108" s="2567" t="s">
        <v>512</v>
      </c>
      <c r="P108" s="2569" t="s">
        <v>513</v>
      </c>
      <c r="Q108" s="2631">
        <f>(V108+V109+V110)/R108</f>
        <v>0.1458168799236684</v>
      </c>
      <c r="R108" s="2626">
        <f>(V108+V109+V110+V111+V112+V113+V114+V115+V116+V117+V118+V119+V120+V121+V122+V123+V124+V125+V126)</f>
        <v>720081242</v>
      </c>
      <c r="S108" s="2541" t="s">
        <v>514</v>
      </c>
      <c r="T108" s="2541" t="s">
        <v>515</v>
      </c>
      <c r="U108" s="582" t="s">
        <v>516</v>
      </c>
      <c r="V108" s="608">
        <v>50000000</v>
      </c>
      <c r="W108" s="2492" t="s">
        <v>517</v>
      </c>
      <c r="X108" s="2640" t="s">
        <v>518</v>
      </c>
      <c r="Y108" s="2648">
        <v>9110</v>
      </c>
      <c r="Z108" s="2648">
        <v>8787</v>
      </c>
      <c r="AA108" s="2648">
        <v>4273</v>
      </c>
      <c r="AB108" s="2648">
        <v>3599</v>
      </c>
      <c r="AC108" s="2648">
        <v>7443</v>
      </c>
      <c r="AD108" s="2648">
        <v>2562</v>
      </c>
      <c r="AE108" s="2648"/>
      <c r="AF108" s="2648"/>
      <c r="AG108" s="2648"/>
      <c r="AH108" s="2648"/>
      <c r="AI108" s="2648"/>
      <c r="AJ108" s="2648"/>
      <c r="AK108" s="2648"/>
      <c r="AL108" s="2648"/>
      <c r="AM108" s="2648"/>
      <c r="AN108" s="2650">
        <f>SUM(AA108,AB108,AC108,AD108)</f>
        <v>17877</v>
      </c>
      <c r="AO108" s="2564">
        <v>43110</v>
      </c>
      <c r="AP108" s="2564">
        <v>43454</v>
      </c>
      <c r="AQ108" s="2604" t="s">
        <v>366</v>
      </c>
    </row>
    <row r="109" spans="1:43" ht="57" customHeight="1" x14ac:dyDescent="0.2">
      <c r="A109" s="2508"/>
      <c r="B109" s="2511"/>
      <c r="C109" s="2512"/>
      <c r="D109" s="2511"/>
      <c r="E109" s="2588"/>
      <c r="F109" s="2512"/>
      <c r="H109" s="556"/>
      <c r="I109" s="557"/>
      <c r="J109" s="2578"/>
      <c r="K109" s="2541"/>
      <c r="L109" s="2541"/>
      <c r="M109" s="2553"/>
      <c r="N109" s="2647"/>
      <c r="O109" s="2567"/>
      <c r="P109" s="2569"/>
      <c r="Q109" s="2631"/>
      <c r="R109" s="2627"/>
      <c r="S109" s="2541"/>
      <c r="T109" s="2541"/>
      <c r="U109" s="582" t="s">
        <v>519</v>
      </c>
      <c r="V109" s="608">
        <v>42000000</v>
      </c>
      <c r="W109" s="2493"/>
      <c r="X109" s="2641"/>
      <c r="Y109" s="2649"/>
      <c r="Z109" s="2649"/>
      <c r="AA109" s="2649"/>
      <c r="AB109" s="2649"/>
      <c r="AC109" s="2649"/>
      <c r="AD109" s="2649"/>
      <c r="AE109" s="2649"/>
      <c r="AF109" s="2649"/>
      <c r="AG109" s="2649"/>
      <c r="AH109" s="2649"/>
      <c r="AI109" s="2649"/>
      <c r="AJ109" s="2649"/>
      <c r="AK109" s="2649"/>
      <c r="AL109" s="2649"/>
      <c r="AM109" s="2649"/>
      <c r="AN109" s="2651"/>
      <c r="AO109" s="2565"/>
      <c r="AP109" s="2565"/>
      <c r="AQ109" s="2300"/>
    </row>
    <row r="110" spans="1:43" ht="28.5" customHeight="1" x14ac:dyDescent="0.2">
      <c r="A110" s="2508"/>
      <c r="B110" s="2511"/>
      <c r="C110" s="2512"/>
      <c r="D110" s="2511"/>
      <c r="E110" s="2588"/>
      <c r="F110" s="2512"/>
      <c r="H110" s="556"/>
      <c r="I110" s="557"/>
      <c r="J110" s="2578"/>
      <c r="K110" s="2541"/>
      <c r="L110" s="2541"/>
      <c r="M110" s="2553"/>
      <c r="N110" s="2647"/>
      <c r="O110" s="2567"/>
      <c r="P110" s="2569"/>
      <c r="Q110" s="2631"/>
      <c r="R110" s="2627"/>
      <c r="S110" s="2541"/>
      <c r="T110" s="2541"/>
      <c r="U110" s="582" t="s">
        <v>379</v>
      </c>
      <c r="V110" s="608">
        <v>13000000</v>
      </c>
      <c r="W110" s="2493"/>
      <c r="X110" s="2641"/>
      <c r="Y110" s="2649"/>
      <c r="Z110" s="2649"/>
      <c r="AA110" s="2649"/>
      <c r="AB110" s="2649"/>
      <c r="AC110" s="2649"/>
      <c r="AD110" s="2649"/>
      <c r="AE110" s="2649"/>
      <c r="AF110" s="2649"/>
      <c r="AG110" s="2649"/>
      <c r="AH110" s="2649"/>
      <c r="AI110" s="2649"/>
      <c r="AJ110" s="2649"/>
      <c r="AK110" s="2649"/>
      <c r="AL110" s="2649"/>
      <c r="AM110" s="2649"/>
      <c r="AN110" s="2651"/>
      <c r="AO110" s="2565"/>
      <c r="AP110" s="2565"/>
      <c r="AQ110" s="2300"/>
    </row>
    <row r="111" spans="1:43" ht="65.25" customHeight="1" x14ac:dyDescent="0.2">
      <c r="A111" s="2508"/>
      <c r="B111" s="2511"/>
      <c r="C111" s="2512"/>
      <c r="D111" s="2511"/>
      <c r="E111" s="2588"/>
      <c r="F111" s="2512"/>
      <c r="H111" s="556"/>
      <c r="I111" s="557"/>
      <c r="J111" s="2578">
        <v>237</v>
      </c>
      <c r="K111" s="2541" t="s">
        <v>520</v>
      </c>
      <c r="L111" s="2541" t="s">
        <v>521</v>
      </c>
      <c r="M111" s="2553">
        <v>20</v>
      </c>
      <c r="N111" s="2647"/>
      <c r="O111" s="2567"/>
      <c r="P111" s="2569"/>
      <c r="Q111" s="2631">
        <f>(V111+V112+V113)/R108</f>
        <v>3.7495769123229016E-2</v>
      </c>
      <c r="R111" s="2627"/>
      <c r="S111" s="2541"/>
      <c r="T111" s="2541"/>
      <c r="U111" s="609" t="s">
        <v>522</v>
      </c>
      <c r="V111" s="608">
        <v>14000000</v>
      </c>
      <c r="W111" s="2493"/>
      <c r="X111" s="2641"/>
      <c r="Y111" s="2649"/>
      <c r="Z111" s="2649"/>
      <c r="AA111" s="2649"/>
      <c r="AB111" s="2649"/>
      <c r="AC111" s="2649"/>
      <c r="AD111" s="2649"/>
      <c r="AE111" s="2649"/>
      <c r="AF111" s="2649"/>
      <c r="AG111" s="2649"/>
      <c r="AH111" s="2649"/>
      <c r="AI111" s="2649"/>
      <c r="AJ111" s="2649"/>
      <c r="AK111" s="2649"/>
      <c r="AL111" s="2649"/>
      <c r="AM111" s="2649"/>
      <c r="AN111" s="2651"/>
      <c r="AO111" s="2565"/>
      <c r="AP111" s="2565"/>
      <c r="AQ111" s="2300"/>
    </row>
    <row r="112" spans="1:43" ht="57" customHeight="1" x14ac:dyDescent="0.2">
      <c r="A112" s="2508"/>
      <c r="B112" s="2511"/>
      <c r="C112" s="2512"/>
      <c r="D112" s="2511"/>
      <c r="E112" s="2588"/>
      <c r="F112" s="2512"/>
      <c r="H112" s="556"/>
      <c r="I112" s="557"/>
      <c r="J112" s="2578"/>
      <c r="K112" s="2541"/>
      <c r="L112" s="2541"/>
      <c r="M112" s="2553"/>
      <c r="N112" s="2647"/>
      <c r="O112" s="2567"/>
      <c r="P112" s="2569"/>
      <c r="Q112" s="2631"/>
      <c r="R112" s="2627"/>
      <c r="S112" s="2541"/>
      <c r="T112" s="2541"/>
      <c r="U112" s="609" t="s">
        <v>523</v>
      </c>
      <c r="V112" s="608">
        <v>6000000</v>
      </c>
      <c r="W112" s="2493"/>
      <c r="X112" s="2641"/>
      <c r="Y112" s="2649"/>
      <c r="Z112" s="2649"/>
      <c r="AA112" s="2649"/>
      <c r="AB112" s="2649"/>
      <c r="AC112" s="2649"/>
      <c r="AD112" s="2649"/>
      <c r="AE112" s="2649"/>
      <c r="AF112" s="2649"/>
      <c r="AG112" s="2649"/>
      <c r="AH112" s="2649"/>
      <c r="AI112" s="2649"/>
      <c r="AJ112" s="2649"/>
      <c r="AK112" s="2649"/>
      <c r="AL112" s="2649"/>
      <c r="AM112" s="2649"/>
      <c r="AN112" s="2651"/>
      <c r="AO112" s="2565"/>
      <c r="AP112" s="2565"/>
      <c r="AQ112" s="2300"/>
    </row>
    <row r="113" spans="1:43" ht="30" customHeight="1" x14ac:dyDescent="0.2">
      <c r="A113" s="2508"/>
      <c r="B113" s="2511"/>
      <c r="C113" s="2512"/>
      <c r="D113" s="2511"/>
      <c r="E113" s="2588"/>
      <c r="F113" s="2512"/>
      <c r="H113" s="556"/>
      <c r="I113" s="557"/>
      <c r="J113" s="2578"/>
      <c r="K113" s="2541"/>
      <c r="L113" s="2541"/>
      <c r="M113" s="2553"/>
      <c r="N113" s="2647"/>
      <c r="O113" s="2567"/>
      <c r="P113" s="2569"/>
      <c r="Q113" s="2631"/>
      <c r="R113" s="2627"/>
      <c r="S113" s="2541"/>
      <c r="T113" s="2541"/>
      <c r="U113" s="609" t="s">
        <v>524</v>
      </c>
      <c r="V113" s="608">
        <v>7000000</v>
      </c>
      <c r="W113" s="2493"/>
      <c r="X113" s="2641"/>
      <c r="Y113" s="2649"/>
      <c r="Z113" s="2649"/>
      <c r="AA113" s="2649"/>
      <c r="AB113" s="2649"/>
      <c r="AC113" s="2649"/>
      <c r="AD113" s="2649"/>
      <c r="AE113" s="2649"/>
      <c r="AF113" s="2649"/>
      <c r="AG113" s="2649"/>
      <c r="AH113" s="2649"/>
      <c r="AI113" s="2649"/>
      <c r="AJ113" s="2649"/>
      <c r="AK113" s="2649"/>
      <c r="AL113" s="2649"/>
      <c r="AM113" s="2649"/>
      <c r="AN113" s="2651"/>
      <c r="AO113" s="2565"/>
      <c r="AP113" s="2565"/>
      <c r="AQ113" s="2300"/>
    </row>
    <row r="114" spans="1:43" ht="50.25" customHeight="1" x14ac:dyDescent="0.2">
      <c r="A114" s="2508"/>
      <c r="B114" s="2511"/>
      <c r="C114" s="2512"/>
      <c r="D114" s="2511"/>
      <c r="E114" s="2588"/>
      <c r="F114" s="2512"/>
      <c r="H114" s="556"/>
      <c r="I114" s="557"/>
      <c r="J114" s="2578">
        <v>238</v>
      </c>
      <c r="K114" s="2541" t="s">
        <v>525</v>
      </c>
      <c r="L114" s="2541" t="s">
        <v>526</v>
      </c>
      <c r="M114" s="2553">
        <v>12</v>
      </c>
      <c r="N114" s="2647"/>
      <c r="O114" s="2567"/>
      <c r="P114" s="2569"/>
      <c r="Q114" s="2631">
        <f>(V114+V115+V116+V117+V118)/R108</f>
        <v>0.14315223892472956</v>
      </c>
      <c r="R114" s="2627"/>
      <c r="S114" s="2541"/>
      <c r="T114" s="2541"/>
      <c r="U114" s="582" t="s">
        <v>527</v>
      </c>
      <c r="V114" s="608">
        <v>45000000</v>
      </c>
      <c r="W114" s="2493"/>
      <c r="X114" s="2641"/>
      <c r="Y114" s="2649"/>
      <c r="Z114" s="2649"/>
      <c r="AA114" s="2649"/>
      <c r="AB114" s="2649"/>
      <c r="AC114" s="2649"/>
      <c r="AD114" s="2649"/>
      <c r="AE114" s="2649"/>
      <c r="AF114" s="2649"/>
      <c r="AG114" s="2649"/>
      <c r="AH114" s="2649"/>
      <c r="AI114" s="2649"/>
      <c r="AJ114" s="2649"/>
      <c r="AK114" s="2649"/>
      <c r="AL114" s="2649"/>
      <c r="AM114" s="2649"/>
      <c r="AN114" s="2651"/>
      <c r="AO114" s="2565"/>
      <c r="AP114" s="2565"/>
      <c r="AQ114" s="2300"/>
    </row>
    <row r="115" spans="1:43" ht="45" customHeight="1" x14ac:dyDescent="0.2">
      <c r="A115" s="2508"/>
      <c r="B115" s="2511"/>
      <c r="C115" s="2512"/>
      <c r="D115" s="2511"/>
      <c r="E115" s="2588"/>
      <c r="F115" s="2512"/>
      <c r="H115" s="556"/>
      <c r="I115" s="557"/>
      <c r="J115" s="2578"/>
      <c r="K115" s="2541"/>
      <c r="L115" s="2541"/>
      <c r="M115" s="2553"/>
      <c r="N115" s="2647"/>
      <c r="O115" s="2567"/>
      <c r="P115" s="2569"/>
      <c r="Q115" s="2631"/>
      <c r="R115" s="2627"/>
      <c r="S115" s="2541"/>
      <c r="T115" s="2541"/>
      <c r="U115" s="582" t="s">
        <v>528</v>
      </c>
      <c r="V115" s="608">
        <v>7071242</v>
      </c>
      <c r="W115" s="2493"/>
      <c r="X115" s="2641"/>
      <c r="Y115" s="2649"/>
      <c r="Z115" s="2649"/>
      <c r="AA115" s="2649"/>
      <c r="AB115" s="2649"/>
      <c r="AC115" s="2649"/>
      <c r="AD115" s="2649"/>
      <c r="AE115" s="2649"/>
      <c r="AF115" s="2649"/>
      <c r="AG115" s="2649"/>
      <c r="AH115" s="2649"/>
      <c r="AI115" s="2649"/>
      <c r="AJ115" s="2649"/>
      <c r="AK115" s="2649"/>
      <c r="AL115" s="2649"/>
      <c r="AM115" s="2649"/>
      <c r="AN115" s="2651"/>
      <c r="AO115" s="2565"/>
      <c r="AP115" s="2565"/>
      <c r="AQ115" s="2300"/>
    </row>
    <row r="116" spans="1:43" ht="54.75" customHeight="1" x14ac:dyDescent="0.2">
      <c r="A116" s="2508"/>
      <c r="B116" s="2511"/>
      <c r="C116" s="2512"/>
      <c r="D116" s="2511"/>
      <c r="E116" s="2588"/>
      <c r="F116" s="2512"/>
      <c r="H116" s="556"/>
      <c r="I116" s="557"/>
      <c r="J116" s="2578"/>
      <c r="K116" s="2541"/>
      <c r="L116" s="2541"/>
      <c r="M116" s="2553"/>
      <c r="N116" s="2647"/>
      <c r="O116" s="2567"/>
      <c r="P116" s="2569"/>
      <c r="Q116" s="2631"/>
      <c r="R116" s="2627"/>
      <c r="S116" s="2541"/>
      <c r="T116" s="2541"/>
      <c r="U116" s="582" t="s">
        <v>529</v>
      </c>
      <c r="V116" s="608">
        <v>34410000</v>
      </c>
      <c r="W116" s="2493"/>
      <c r="X116" s="2641"/>
      <c r="Y116" s="2649"/>
      <c r="Z116" s="2649"/>
      <c r="AA116" s="2649"/>
      <c r="AB116" s="2649"/>
      <c r="AC116" s="2649"/>
      <c r="AD116" s="2649"/>
      <c r="AE116" s="2649"/>
      <c r="AF116" s="2649"/>
      <c r="AG116" s="2649"/>
      <c r="AH116" s="2649"/>
      <c r="AI116" s="2649"/>
      <c r="AJ116" s="2649"/>
      <c r="AK116" s="2649"/>
      <c r="AL116" s="2649"/>
      <c r="AM116" s="2649"/>
      <c r="AN116" s="2651"/>
      <c r="AO116" s="2565"/>
      <c r="AP116" s="2565"/>
      <c r="AQ116" s="2300"/>
    </row>
    <row r="117" spans="1:43" ht="27" customHeight="1" x14ac:dyDescent="0.2">
      <c r="A117" s="2508"/>
      <c r="B117" s="2511"/>
      <c r="C117" s="2512"/>
      <c r="D117" s="2511"/>
      <c r="E117" s="2588"/>
      <c r="F117" s="2512"/>
      <c r="H117" s="556"/>
      <c r="I117" s="557"/>
      <c r="J117" s="2578"/>
      <c r="K117" s="2541"/>
      <c r="L117" s="2541"/>
      <c r="M117" s="2553"/>
      <c r="N117" s="2647"/>
      <c r="O117" s="2567"/>
      <c r="P117" s="2569"/>
      <c r="Q117" s="2631"/>
      <c r="R117" s="2627"/>
      <c r="S117" s="2541"/>
      <c r="T117" s="2541"/>
      <c r="U117" s="582" t="s">
        <v>530</v>
      </c>
      <c r="V117" s="608">
        <v>6600000</v>
      </c>
      <c r="W117" s="2493"/>
      <c r="X117" s="2641"/>
      <c r="Y117" s="2649"/>
      <c r="Z117" s="2649"/>
      <c r="AA117" s="2649"/>
      <c r="AB117" s="2649"/>
      <c r="AC117" s="2649"/>
      <c r="AD117" s="2649"/>
      <c r="AE117" s="2649"/>
      <c r="AF117" s="2649"/>
      <c r="AG117" s="2649"/>
      <c r="AH117" s="2649"/>
      <c r="AI117" s="2649"/>
      <c r="AJ117" s="2649"/>
      <c r="AK117" s="2649"/>
      <c r="AL117" s="2649"/>
      <c r="AM117" s="2649"/>
      <c r="AN117" s="2651"/>
      <c r="AO117" s="2565"/>
      <c r="AP117" s="2565"/>
      <c r="AQ117" s="2300"/>
    </row>
    <row r="118" spans="1:43" ht="57" customHeight="1" x14ac:dyDescent="0.2">
      <c r="A118" s="2508"/>
      <c r="B118" s="2511"/>
      <c r="C118" s="2512"/>
      <c r="D118" s="2511"/>
      <c r="E118" s="2588"/>
      <c r="F118" s="2512"/>
      <c r="H118" s="556"/>
      <c r="I118" s="557"/>
      <c r="J118" s="2578"/>
      <c r="K118" s="2541"/>
      <c r="L118" s="2541"/>
      <c r="M118" s="2553"/>
      <c r="N118" s="2647"/>
      <c r="O118" s="2567"/>
      <c r="P118" s="2569"/>
      <c r="Q118" s="2631"/>
      <c r="R118" s="2627"/>
      <c r="S118" s="2541"/>
      <c r="T118" s="2541"/>
      <c r="U118" s="582" t="s">
        <v>531</v>
      </c>
      <c r="V118" s="608">
        <v>10000000</v>
      </c>
      <c r="W118" s="2493"/>
      <c r="X118" s="2641"/>
      <c r="Y118" s="2649"/>
      <c r="Z118" s="2649"/>
      <c r="AA118" s="2649"/>
      <c r="AB118" s="2649"/>
      <c r="AC118" s="2649"/>
      <c r="AD118" s="2649"/>
      <c r="AE118" s="2649"/>
      <c r="AF118" s="2649"/>
      <c r="AG118" s="2649"/>
      <c r="AH118" s="2649"/>
      <c r="AI118" s="2649"/>
      <c r="AJ118" s="2649"/>
      <c r="AK118" s="2649"/>
      <c r="AL118" s="2649"/>
      <c r="AM118" s="2649"/>
      <c r="AN118" s="2651"/>
      <c r="AO118" s="2565"/>
      <c r="AP118" s="2565"/>
      <c r="AQ118" s="2300"/>
    </row>
    <row r="119" spans="1:43" ht="55.5" customHeight="1" x14ac:dyDescent="0.2">
      <c r="A119" s="2508"/>
      <c r="B119" s="2511"/>
      <c r="C119" s="2512"/>
      <c r="D119" s="2511"/>
      <c r="E119" s="2588"/>
      <c r="F119" s="2512"/>
      <c r="H119" s="556"/>
      <c r="I119" s="557"/>
      <c r="J119" s="2578">
        <v>239</v>
      </c>
      <c r="K119" s="2541" t="s">
        <v>532</v>
      </c>
      <c r="L119" s="2541" t="s">
        <v>533</v>
      </c>
      <c r="M119" s="2553">
        <v>6</v>
      </c>
      <c r="N119" s="2647"/>
      <c r="O119" s="2567"/>
      <c r="P119" s="2569"/>
      <c r="Q119" s="2631">
        <f>(V119+V120)/R108</f>
        <v>9.0267592333699478E-2</v>
      </c>
      <c r="R119" s="2627"/>
      <c r="S119" s="2541"/>
      <c r="T119" s="2541"/>
      <c r="U119" s="582" t="s">
        <v>534</v>
      </c>
      <c r="V119" s="608">
        <v>30000000</v>
      </c>
      <c r="W119" s="2493"/>
      <c r="X119" s="2641"/>
      <c r="Y119" s="2649"/>
      <c r="Z119" s="2649"/>
      <c r="AA119" s="2649"/>
      <c r="AB119" s="2649"/>
      <c r="AC119" s="2649"/>
      <c r="AD119" s="2649"/>
      <c r="AE119" s="2649"/>
      <c r="AF119" s="2649"/>
      <c r="AG119" s="2649"/>
      <c r="AH119" s="2649"/>
      <c r="AI119" s="2649"/>
      <c r="AJ119" s="2649"/>
      <c r="AK119" s="2649"/>
      <c r="AL119" s="2649"/>
      <c r="AM119" s="2649"/>
      <c r="AN119" s="2651"/>
      <c r="AO119" s="2565"/>
      <c r="AP119" s="2565"/>
      <c r="AQ119" s="2300"/>
    </row>
    <row r="120" spans="1:43" ht="45.75" customHeight="1" x14ac:dyDescent="0.2">
      <c r="A120" s="2508"/>
      <c r="B120" s="2511"/>
      <c r="C120" s="2512"/>
      <c r="D120" s="2511"/>
      <c r="E120" s="2588"/>
      <c r="F120" s="2512"/>
      <c r="H120" s="556"/>
      <c r="I120" s="557"/>
      <c r="J120" s="2578"/>
      <c r="K120" s="2541"/>
      <c r="L120" s="2541"/>
      <c r="M120" s="2553"/>
      <c r="N120" s="2647"/>
      <c r="O120" s="2567"/>
      <c r="P120" s="2569"/>
      <c r="Q120" s="2631"/>
      <c r="R120" s="2627"/>
      <c r="S120" s="2541"/>
      <c r="T120" s="2541"/>
      <c r="U120" s="582" t="s">
        <v>535</v>
      </c>
      <c r="V120" s="608">
        <v>35000000</v>
      </c>
      <c r="W120" s="2493"/>
      <c r="X120" s="2641"/>
      <c r="Y120" s="2649"/>
      <c r="Z120" s="2649"/>
      <c r="AA120" s="2649"/>
      <c r="AB120" s="2649"/>
      <c r="AC120" s="2649"/>
      <c r="AD120" s="2649"/>
      <c r="AE120" s="2649"/>
      <c r="AF120" s="2649"/>
      <c r="AG120" s="2649"/>
      <c r="AH120" s="2649"/>
      <c r="AI120" s="2649"/>
      <c r="AJ120" s="2649"/>
      <c r="AK120" s="2649"/>
      <c r="AL120" s="2649"/>
      <c r="AM120" s="2649"/>
      <c r="AN120" s="2651"/>
      <c r="AO120" s="2565"/>
      <c r="AP120" s="2565"/>
      <c r="AQ120" s="2300"/>
    </row>
    <row r="121" spans="1:43" ht="51.75" customHeight="1" x14ac:dyDescent="0.2">
      <c r="A121" s="2508"/>
      <c r="B121" s="2511"/>
      <c r="C121" s="2512"/>
      <c r="D121" s="2511"/>
      <c r="E121" s="2588"/>
      <c r="F121" s="2512"/>
      <c r="H121" s="556"/>
      <c r="I121" s="557"/>
      <c r="J121" s="2578">
        <v>240</v>
      </c>
      <c r="K121" s="2541" t="s">
        <v>536</v>
      </c>
      <c r="L121" s="2652" t="s">
        <v>537</v>
      </c>
      <c r="M121" s="2553">
        <v>1</v>
      </c>
      <c r="N121" s="2647"/>
      <c r="O121" s="2567"/>
      <c r="P121" s="2569"/>
      <c r="Q121" s="2631">
        <f>(V121+V122+V123+V124+V125+V126)/R108</f>
        <v>0.58326751969467361</v>
      </c>
      <c r="R121" s="2627"/>
      <c r="S121" s="2541"/>
      <c r="T121" s="2541"/>
      <c r="U121" s="582" t="s">
        <v>538</v>
      </c>
      <c r="V121" s="608">
        <v>20000000</v>
      </c>
      <c r="W121" s="2493"/>
      <c r="X121" s="2641"/>
      <c r="Y121" s="2649"/>
      <c r="Z121" s="2649"/>
      <c r="AA121" s="2649"/>
      <c r="AB121" s="2649"/>
      <c r="AC121" s="2649"/>
      <c r="AD121" s="2649"/>
      <c r="AE121" s="2649"/>
      <c r="AF121" s="2649"/>
      <c r="AG121" s="2649"/>
      <c r="AH121" s="2649"/>
      <c r="AI121" s="2649"/>
      <c r="AJ121" s="2649"/>
      <c r="AK121" s="2649"/>
      <c r="AL121" s="2649"/>
      <c r="AM121" s="2649"/>
      <c r="AN121" s="2651"/>
      <c r="AO121" s="2565"/>
      <c r="AP121" s="2565"/>
      <c r="AQ121" s="2300"/>
    </row>
    <row r="122" spans="1:43" ht="71.25" customHeight="1" x14ac:dyDescent="0.2">
      <c r="A122" s="2508"/>
      <c r="B122" s="2511"/>
      <c r="C122" s="2512"/>
      <c r="D122" s="2511"/>
      <c r="E122" s="2588"/>
      <c r="F122" s="2512"/>
      <c r="H122" s="556"/>
      <c r="I122" s="557"/>
      <c r="J122" s="2578"/>
      <c r="K122" s="2541"/>
      <c r="L122" s="2652"/>
      <c r="M122" s="2553"/>
      <c r="N122" s="2647"/>
      <c r="O122" s="2567"/>
      <c r="P122" s="2569"/>
      <c r="Q122" s="2631"/>
      <c r="R122" s="2627"/>
      <c r="S122" s="2541"/>
      <c r="T122" s="2541"/>
      <c r="U122" s="582" t="s">
        <v>539</v>
      </c>
      <c r="V122" s="608">
        <v>50000000</v>
      </c>
      <c r="W122" s="2493"/>
      <c r="X122" s="2641"/>
      <c r="Y122" s="2649"/>
      <c r="Z122" s="2649"/>
      <c r="AA122" s="2649"/>
      <c r="AB122" s="2649"/>
      <c r="AC122" s="2649"/>
      <c r="AD122" s="2649"/>
      <c r="AE122" s="2649"/>
      <c r="AF122" s="2649"/>
      <c r="AG122" s="2649"/>
      <c r="AH122" s="2649"/>
      <c r="AI122" s="2649"/>
      <c r="AJ122" s="2649"/>
      <c r="AK122" s="2649"/>
      <c r="AL122" s="2649"/>
      <c r="AM122" s="2649"/>
      <c r="AN122" s="2651"/>
      <c r="AO122" s="2565"/>
      <c r="AP122" s="2565"/>
      <c r="AQ122" s="2300"/>
    </row>
    <row r="123" spans="1:43" ht="65.25" customHeight="1" x14ac:dyDescent="0.2">
      <c r="A123" s="2508"/>
      <c r="B123" s="2511"/>
      <c r="C123" s="2512"/>
      <c r="D123" s="2511"/>
      <c r="E123" s="2588"/>
      <c r="F123" s="2512"/>
      <c r="H123" s="556"/>
      <c r="I123" s="557"/>
      <c r="J123" s="2578"/>
      <c r="K123" s="2541"/>
      <c r="L123" s="2652"/>
      <c r="M123" s="2553"/>
      <c r="N123" s="2647"/>
      <c r="O123" s="2567"/>
      <c r="P123" s="2569"/>
      <c r="Q123" s="2631"/>
      <c r="R123" s="2627"/>
      <c r="S123" s="2541"/>
      <c r="T123" s="2541"/>
      <c r="U123" s="582" t="s">
        <v>540</v>
      </c>
      <c r="V123" s="608">
        <v>40000000</v>
      </c>
      <c r="W123" s="2493"/>
      <c r="X123" s="2641"/>
      <c r="Y123" s="2649"/>
      <c r="Z123" s="2649"/>
      <c r="AA123" s="2649"/>
      <c r="AB123" s="2649"/>
      <c r="AC123" s="2649"/>
      <c r="AD123" s="2649"/>
      <c r="AE123" s="2649"/>
      <c r="AF123" s="2649"/>
      <c r="AG123" s="2649"/>
      <c r="AH123" s="2649"/>
      <c r="AI123" s="2649"/>
      <c r="AJ123" s="2649"/>
      <c r="AK123" s="2649"/>
      <c r="AL123" s="2649"/>
      <c r="AM123" s="2649"/>
      <c r="AN123" s="2651"/>
      <c r="AO123" s="2565"/>
      <c r="AP123" s="2565"/>
      <c r="AQ123" s="2300"/>
    </row>
    <row r="124" spans="1:43" ht="54" customHeight="1" x14ac:dyDescent="0.2">
      <c r="A124" s="2508"/>
      <c r="B124" s="2511"/>
      <c r="C124" s="2512"/>
      <c r="D124" s="2511"/>
      <c r="E124" s="2588"/>
      <c r="F124" s="2512"/>
      <c r="H124" s="556"/>
      <c r="I124" s="557"/>
      <c r="J124" s="2578"/>
      <c r="K124" s="2541"/>
      <c r="L124" s="2652"/>
      <c r="M124" s="2553"/>
      <c r="N124" s="2647"/>
      <c r="O124" s="2567"/>
      <c r="P124" s="2569"/>
      <c r="Q124" s="2631"/>
      <c r="R124" s="2627"/>
      <c r="S124" s="2541"/>
      <c r="T124" s="2541"/>
      <c r="U124" s="582" t="s">
        <v>541</v>
      </c>
      <c r="V124" s="608">
        <v>95000000</v>
      </c>
      <c r="W124" s="2493"/>
      <c r="X124" s="2641"/>
      <c r="Y124" s="2649"/>
      <c r="Z124" s="2649"/>
      <c r="AA124" s="2649"/>
      <c r="AB124" s="2649"/>
      <c r="AC124" s="2649"/>
      <c r="AD124" s="2649"/>
      <c r="AE124" s="2649"/>
      <c r="AF124" s="2649"/>
      <c r="AG124" s="2649"/>
      <c r="AH124" s="2649"/>
      <c r="AI124" s="2649"/>
      <c r="AJ124" s="2649"/>
      <c r="AK124" s="2649"/>
      <c r="AL124" s="2649"/>
      <c r="AM124" s="2649"/>
      <c r="AN124" s="2651"/>
      <c r="AO124" s="2565"/>
      <c r="AP124" s="2565"/>
      <c r="AQ124" s="2300"/>
    </row>
    <row r="125" spans="1:43" ht="51" customHeight="1" x14ac:dyDescent="0.2">
      <c r="A125" s="2508"/>
      <c r="B125" s="2511"/>
      <c r="C125" s="2512"/>
      <c r="D125" s="2511"/>
      <c r="E125" s="2588"/>
      <c r="F125" s="2512"/>
      <c r="H125" s="556"/>
      <c r="I125" s="557"/>
      <c r="J125" s="2578"/>
      <c r="K125" s="2541"/>
      <c r="L125" s="2652"/>
      <c r="M125" s="2553"/>
      <c r="N125" s="2647"/>
      <c r="O125" s="2567"/>
      <c r="P125" s="2569"/>
      <c r="Q125" s="2631"/>
      <c r="R125" s="2627"/>
      <c r="S125" s="2541"/>
      <c r="T125" s="2541"/>
      <c r="U125" s="582" t="s">
        <v>542</v>
      </c>
      <c r="V125" s="608">
        <v>60000000</v>
      </c>
      <c r="W125" s="2493"/>
      <c r="X125" s="2641"/>
      <c r="Y125" s="2649"/>
      <c r="Z125" s="2649"/>
      <c r="AA125" s="2649"/>
      <c r="AB125" s="2649"/>
      <c r="AC125" s="2649"/>
      <c r="AD125" s="2649"/>
      <c r="AE125" s="2649"/>
      <c r="AF125" s="2649"/>
      <c r="AG125" s="2649"/>
      <c r="AH125" s="2649"/>
      <c r="AI125" s="2649"/>
      <c r="AJ125" s="2649"/>
      <c r="AK125" s="2649"/>
      <c r="AL125" s="2649"/>
      <c r="AM125" s="2649"/>
      <c r="AN125" s="2651"/>
      <c r="AO125" s="2565"/>
      <c r="AP125" s="2565"/>
      <c r="AQ125" s="2300"/>
    </row>
    <row r="126" spans="1:43" ht="54.75" customHeight="1" x14ac:dyDescent="0.2">
      <c r="A126" s="2508"/>
      <c r="B126" s="2511"/>
      <c r="C126" s="2512"/>
      <c r="D126" s="2511"/>
      <c r="E126" s="2588"/>
      <c r="F126" s="2512"/>
      <c r="H126" s="556"/>
      <c r="I126" s="557"/>
      <c r="J126" s="2578"/>
      <c r="K126" s="2541"/>
      <c r="L126" s="2652"/>
      <c r="M126" s="2553"/>
      <c r="N126" s="2647"/>
      <c r="O126" s="2567"/>
      <c r="P126" s="2569"/>
      <c r="Q126" s="2631"/>
      <c r="R126" s="2627"/>
      <c r="S126" s="2541"/>
      <c r="T126" s="2541"/>
      <c r="U126" s="554" t="s">
        <v>543</v>
      </c>
      <c r="V126" s="610">
        <v>155000000</v>
      </c>
      <c r="W126" s="2493"/>
      <c r="X126" s="2641"/>
      <c r="Y126" s="2649"/>
      <c r="Z126" s="2649"/>
      <c r="AA126" s="2649"/>
      <c r="AB126" s="2649"/>
      <c r="AC126" s="2649"/>
      <c r="AD126" s="2649"/>
      <c r="AE126" s="2649"/>
      <c r="AF126" s="2649"/>
      <c r="AG126" s="2649"/>
      <c r="AH126" s="2649"/>
      <c r="AI126" s="2649"/>
      <c r="AJ126" s="2649"/>
      <c r="AK126" s="2649"/>
      <c r="AL126" s="2649"/>
      <c r="AM126" s="2649"/>
      <c r="AN126" s="2651"/>
      <c r="AO126" s="2565"/>
      <c r="AP126" s="2565"/>
      <c r="AQ126" s="2300"/>
    </row>
    <row r="127" spans="1:43" s="130" customFormat="1" ht="41.25" customHeight="1" x14ac:dyDescent="0.2">
      <c r="A127" s="2508"/>
      <c r="B127" s="2511"/>
      <c r="C127" s="2512"/>
      <c r="D127" s="2511"/>
      <c r="E127" s="2588"/>
      <c r="F127" s="2512"/>
      <c r="G127" s="500">
        <v>82</v>
      </c>
      <c r="H127" s="182" t="s">
        <v>544</v>
      </c>
      <c r="I127" s="182"/>
      <c r="J127" s="534"/>
      <c r="K127" s="535"/>
      <c r="L127" s="536"/>
      <c r="M127" s="537"/>
      <c r="N127" s="503"/>
      <c r="O127" s="504"/>
      <c r="P127" s="505"/>
      <c r="Q127" s="538"/>
      <c r="R127" s="539"/>
      <c r="S127" s="540"/>
      <c r="T127" s="541"/>
      <c r="U127" s="541"/>
      <c r="V127" s="542"/>
      <c r="W127" s="576"/>
      <c r="X127" s="576"/>
      <c r="Y127" s="576"/>
      <c r="Z127" s="576"/>
      <c r="AA127" s="576"/>
      <c r="AB127" s="576"/>
      <c r="AC127" s="576"/>
      <c r="AD127" s="576"/>
      <c r="AE127" s="576"/>
      <c r="AF127" s="576"/>
      <c r="AG127" s="576"/>
      <c r="AH127" s="576"/>
      <c r="AI127" s="576"/>
      <c r="AJ127" s="576"/>
      <c r="AK127" s="576"/>
      <c r="AL127" s="576"/>
      <c r="AM127" s="505"/>
      <c r="AN127" s="505"/>
      <c r="AO127" s="606"/>
      <c r="AP127" s="606"/>
      <c r="AQ127" s="607"/>
    </row>
    <row r="128" spans="1:43" ht="113.25" customHeight="1" x14ac:dyDescent="0.2">
      <c r="A128" s="2508"/>
      <c r="B128" s="2511"/>
      <c r="C128" s="2512"/>
      <c r="D128" s="2511"/>
      <c r="E128" s="2588"/>
      <c r="F128" s="2512"/>
      <c r="H128" s="548"/>
      <c r="I128" s="549"/>
      <c r="J128" s="2578">
        <v>241</v>
      </c>
      <c r="K128" s="2541" t="s">
        <v>545</v>
      </c>
      <c r="L128" s="2541" t="s">
        <v>546</v>
      </c>
      <c r="M128" s="2553">
        <v>1</v>
      </c>
      <c r="N128" s="2576" t="s">
        <v>547</v>
      </c>
      <c r="O128" s="2567" t="s">
        <v>548</v>
      </c>
      <c r="P128" s="2569" t="s">
        <v>549</v>
      </c>
      <c r="Q128" s="2631">
        <f>(V128+V129)/R128</f>
        <v>0.33321301532632108</v>
      </c>
      <c r="R128" s="2626">
        <f>(V128+V129+V130)</f>
        <v>112479700</v>
      </c>
      <c r="S128" s="2541" t="s">
        <v>550</v>
      </c>
      <c r="T128" s="2541" t="s">
        <v>551</v>
      </c>
      <c r="U128" s="611" t="s">
        <v>552</v>
      </c>
      <c r="V128" s="612">
        <f>12000000+20000000-21000000</f>
        <v>11000000</v>
      </c>
      <c r="W128" s="2492" t="s">
        <v>553</v>
      </c>
      <c r="X128" s="2640" t="s">
        <v>554</v>
      </c>
      <c r="Y128" s="2642">
        <v>4603</v>
      </c>
      <c r="Z128" s="2642">
        <v>4772</v>
      </c>
      <c r="AA128" s="2642">
        <v>2249</v>
      </c>
      <c r="AB128" s="2642">
        <v>1885</v>
      </c>
      <c r="AC128" s="2642">
        <v>3899</v>
      </c>
      <c r="AD128" s="2642">
        <v>1342</v>
      </c>
      <c r="AE128" s="2642"/>
      <c r="AF128" s="2642"/>
      <c r="AG128" s="2642"/>
      <c r="AH128" s="2642"/>
      <c r="AI128" s="2642"/>
      <c r="AJ128" s="2642"/>
      <c r="AK128" s="2642"/>
      <c r="AL128" s="2642"/>
      <c r="AM128" s="2642"/>
      <c r="AN128" s="2663">
        <f>SUM(AA128,AB128,AC128,AD128)</f>
        <v>9375</v>
      </c>
      <c r="AO128" s="2564">
        <v>43200</v>
      </c>
      <c r="AP128" s="2564">
        <v>43454</v>
      </c>
      <c r="AQ128" s="2604" t="s">
        <v>366</v>
      </c>
    </row>
    <row r="129" spans="1:43" ht="93" customHeight="1" x14ac:dyDescent="0.2">
      <c r="A129" s="2508"/>
      <c r="B129" s="2511"/>
      <c r="C129" s="2512"/>
      <c r="D129" s="2511"/>
      <c r="E129" s="2588"/>
      <c r="F129" s="2512"/>
      <c r="H129" s="556"/>
      <c r="I129" s="557"/>
      <c r="J129" s="2578"/>
      <c r="K129" s="2541"/>
      <c r="L129" s="2541"/>
      <c r="M129" s="2553"/>
      <c r="N129" s="2577"/>
      <c r="O129" s="2567"/>
      <c r="P129" s="2569"/>
      <c r="Q129" s="2631"/>
      <c r="R129" s="2627"/>
      <c r="S129" s="2541"/>
      <c r="T129" s="2541"/>
      <c r="U129" s="611" t="s">
        <v>555</v>
      </c>
      <c r="V129" s="612">
        <f>18000000+7479700+1000000</f>
        <v>26479700</v>
      </c>
      <c r="W129" s="2493"/>
      <c r="X129" s="2641"/>
      <c r="Y129" s="2642"/>
      <c r="Z129" s="2642"/>
      <c r="AA129" s="2642"/>
      <c r="AB129" s="2642"/>
      <c r="AC129" s="2642"/>
      <c r="AD129" s="2642"/>
      <c r="AE129" s="2642"/>
      <c r="AF129" s="2642"/>
      <c r="AG129" s="2642"/>
      <c r="AH129" s="2642"/>
      <c r="AI129" s="2642"/>
      <c r="AJ129" s="2642"/>
      <c r="AK129" s="2642"/>
      <c r="AL129" s="2642"/>
      <c r="AM129" s="2642"/>
      <c r="AN129" s="2663"/>
      <c r="AO129" s="2565"/>
      <c r="AP129" s="2565"/>
      <c r="AQ129" s="2604"/>
    </row>
    <row r="130" spans="1:43" ht="89.25" customHeight="1" x14ac:dyDescent="0.2">
      <c r="A130" s="2508"/>
      <c r="B130" s="2511"/>
      <c r="C130" s="2512"/>
      <c r="D130" s="2589"/>
      <c r="E130" s="2590"/>
      <c r="F130" s="2591"/>
      <c r="H130" s="563"/>
      <c r="I130" s="564"/>
      <c r="J130" s="613">
        <v>242</v>
      </c>
      <c r="K130" s="515" t="s">
        <v>556</v>
      </c>
      <c r="L130" s="614" t="s">
        <v>557</v>
      </c>
      <c r="M130" s="516">
        <v>1</v>
      </c>
      <c r="N130" s="2577"/>
      <c r="O130" s="2567"/>
      <c r="P130" s="2569"/>
      <c r="Q130" s="615">
        <f>(V130)/R128</f>
        <v>0.66678698467367892</v>
      </c>
      <c r="R130" s="2628"/>
      <c r="S130" s="2541"/>
      <c r="T130" s="2541"/>
      <c r="U130" s="515" t="s">
        <v>558</v>
      </c>
      <c r="V130" s="612">
        <f>55000000+20000000</f>
        <v>75000000</v>
      </c>
      <c r="W130" s="2493"/>
      <c r="X130" s="2641"/>
      <c r="Y130" s="2643"/>
      <c r="Z130" s="2643"/>
      <c r="AA130" s="2643"/>
      <c r="AB130" s="2643"/>
      <c r="AC130" s="2643"/>
      <c r="AD130" s="2643"/>
      <c r="AE130" s="2643"/>
      <c r="AF130" s="2643"/>
      <c r="AG130" s="2643"/>
      <c r="AH130" s="2643"/>
      <c r="AI130" s="2643"/>
      <c r="AJ130" s="2643"/>
      <c r="AK130" s="2643"/>
      <c r="AL130" s="2643"/>
      <c r="AM130" s="2643"/>
      <c r="AN130" s="2664"/>
      <c r="AO130" s="2566"/>
      <c r="AP130" s="2566"/>
      <c r="AQ130" s="2538"/>
    </row>
    <row r="131" spans="1:43" s="130" customFormat="1" ht="15.75" x14ac:dyDescent="0.2">
      <c r="A131" s="2508"/>
      <c r="B131" s="2511"/>
      <c r="C131" s="2512"/>
      <c r="D131" s="490">
        <v>27</v>
      </c>
      <c r="E131" s="616" t="s">
        <v>559</v>
      </c>
      <c r="F131" s="616"/>
      <c r="G131" s="617"/>
      <c r="H131" s="617"/>
      <c r="I131" s="266"/>
      <c r="J131" s="566"/>
      <c r="K131" s="567"/>
      <c r="L131" s="173"/>
      <c r="M131" s="273"/>
      <c r="N131" s="493"/>
      <c r="O131" s="491"/>
      <c r="P131" s="267"/>
      <c r="Q131" s="568"/>
      <c r="R131" s="569"/>
      <c r="S131" s="570"/>
      <c r="T131" s="571"/>
      <c r="U131" s="571"/>
      <c r="V131" s="572"/>
      <c r="W131" s="267"/>
      <c r="X131" s="268"/>
      <c r="Y131" s="267"/>
      <c r="Z131" s="267"/>
      <c r="AA131" s="267"/>
      <c r="AB131" s="267"/>
      <c r="AC131" s="267"/>
      <c r="AD131" s="267"/>
      <c r="AE131" s="267"/>
      <c r="AF131" s="267"/>
      <c r="AG131" s="267"/>
      <c r="AH131" s="267"/>
      <c r="AI131" s="267"/>
      <c r="AJ131" s="267"/>
      <c r="AK131" s="267"/>
      <c r="AL131" s="267"/>
      <c r="AM131" s="267"/>
      <c r="AN131" s="267"/>
      <c r="AO131" s="268"/>
      <c r="AP131" s="268"/>
      <c r="AQ131" s="499"/>
    </row>
    <row r="132" spans="1:43" s="130" customFormat="1" ht="15.75" x14ac:dyDescent="0.2">
      <c r="A132" s="2508"/>
      <c r="B132" s="2511"/>
      <c r="C132" s="2512"/>
      <c r="D132" s="2653"/>
      <c r="E132" s="2654"/>
      <c r="F132" s="2655"/>
      <c r="G132" s="500">
        <v>85</v>
      </c>
      <c r="H132" s="182" t="s">
        <v>560</v>
      </c>
      <c r="I132" s="182"/>
      <c r="J132" s="501"/>
      <c r="K132" s="502"/>
      <c r="L132" s="183"/>
      <c r="M132" s="190"/>
      <c r="N132" s="503"/>
      <c r="O132" s="504"/>
      <c r="P132" s="505"/>
      <c r="Q132" s="506"/>
      <c r="R132" s="574"/>
      <c r="S132" s="183"/>
      <c r="T132" s="502"/>
      <c r="U132" s="502"/>
      <c r="V132" s="575"/>
      <c r="W132" s="576"/>
      <c r="X132" s="576"/>
      <c r="Y132" s="576"/>
      <c r="Z132" s="576"/>
      <c r="AA132" s="576"/>
      <c r="AB132" s="576"/>
      <c r="AC132" s="576"/>
      <c r="AD132" s="576"/>
      <c r="AE132" s="576"/>
      <c r="AF132" s="576"/>
      <c r="AG132" s="576"/>
      <c r="AH132" s="576"/>
      <c r="AI132" s="576"/>
      <c r="AJ132" s="576"/>
      <c r="AK132" s="576"/>
      <c r="AL132" s="576"/>
      <c r="AM132" s="576"/>
      <c r="AN132" s="576"/>
      <c r="AO132" s="576"/>
      <c r="AP132" s="576"/>
      <c r="AQ132" s="577"/>
    </row>
    <row r="133" spans="1:43" ht="70.5" customHeight="1" x14ac:dyDescent="0.2">
      <c r="A133" s="2508"/>
      <c r="B133" s="2511"/>
      <c r="C133" s="2512"/>
      <c r="D133" s="2656"/>
      <c r="E133" s="2657"/>
      <c r="F133" s="2658"/>
      <c r="H133" s="548"/>
      <c r="I133" s="618"/>
      <c r="J133" s="2578">
        <v>250</v>
      </c>
      <c r="K133" s="2541" t="s">
        <v>561</v>
      </c>
      <c r="L133" s="2659" t="s">
        <v>562</v>
      </c>
      <c r="M133" s="2553">
        <v>3</v>
      </c>
      <c r="N133" s="2576" t="s">
        <v>563</v>
      </c>
      <c r="O133" s="2567" t="s">
        <v>564</v>
      </c>
      <c r="P133" s="2569" t="s">
        <v>565</v>
      </c>
      <c r="Q133" s="2662">
        <f>(V133+V134+V135+V136+V137+V138+V139+V140)/R133</f>
        <v>0.78725701943844495</v>
      </c>
      <c r="R133" s="2626">
        <f>(V133+V134+V135+V136+V137+V138+V139+V140+V141+V142+V143+V144+V145+V146+V147+V148+V149+V150)</f>
        <v>463000000</v>
      </c>
      <c r="S133" s="2541" t="s">
        <v>566</v>
      </c>
      <c r="T133" s="2541" t="s">
        <v>567</v>
      </c>
      <c r="U133" s="515" t="s">
        <v>568</v>
      </c>
      <c r="V133" s="610">
        <v>112933333</v>
      </c>
      <c r="W133" s="2492" t="s">
        <v>569</v>
      </c>
      <c r="X133" s="2640" t="s">
        <v>570</v>
      </c>
      <c r="Y133" s="2642">
        <v>140543</v>
      </c>
      <c r="Z133" s="2642">
        <v>135549</v>
      </c>
      <c r="AA133" s="2642">
        <v>66229</v>
      </c>
      <c r="AB133" s="2642">
        <v>55519</v>
      </c>
      <c r="AC133" s="2642">
        <v>114821</v>
      </c>
      <c r="AD133" s="2642">
        <v>39523</v>
      </c>
      <c r="AE133" s="2642"/>
      <c r="AF133" s="2642"/>
      <c r="AG133" s="2642"/>
      <c r="AH133" s="2642"/>
      <c r="AI133" s="2642"/>
      <c r="AJ133" s="2642"/>
      <c r="AK133" s="2642"/>
      <c r="AL133" s="2642"/>
      <c r="AM133" s="2642"/>
      <c r="AN133" s="2663">
        <f>SUM(AA133,AB133,AC133,AD133)</f>
        <v>276092</v>
      </c>
      <c r="AO133" s="2564">
        <v>43110</v>
      </c>
      <c r="AP133" s="2564">
        <v>43454</v>
      </c>
      <c r="AQ133" s="2604" t="s">
        <v>476</v>
      </c>
    </row>
    <row r="134" spans="1:43" ht="42" customHeight="1" x14ac:dyDescent="0.2">
      <c r="A134" s="2508"/>
      <c r="B134" s="2511"/>
      <c r="C134" s="2512"/>
      <c r="D134" s="2656"/>
      <c r="E134" s="2657"/>
      <c r="F134" s="2658"/>
      <c r="H134" s="556"/>
      <c r="J134" s="2578"/>
      <c r="K134" s="2541"/>
      <c r="L134" s="2659"/>
      <c r="M134" s="2553"/>
      <c r="N134" s="2577"/>
      <c r="O134" s="2567"/>
      <c r="P134" s="2569"/>
      <c r="Q134" s="2662"/>
      <c r="R134" s="2627"/>
      <c r="S134" s="2541"/>
      <c r="T134" s="2541"/>
      <c r="U134" s="515" t="s">
        <v>571</v>
      </c>
      <c r="V134" s="610">
        <v>28000000</v>
      </c>
      <c r="W134" s="2493"/>
      <c r="X134" s="2641"/>
      <c r="Y134" s="2643"/>
      <c r="Z134" s="2643"/>
      <c r="AA134" s="2643"/>
      <c r="AB134" s="2643"/>
      <c r="AC134" s="2643"/>
      <c r="AD134" s="2643"/>
      <c r="AE134" s="2643"/>
      <c r="AF134" s="2643"/>
      <c r="AG134" s="2643"/>
      <c r="AH134" s="2643"/>
      <c r="AI134" s="2643"/>
      <c r="AJ134" s="2643"/>
      <c r="AK134" s="2643"/>
      <c r="AL134" s="2643"/>
      <c r="AM134" s="2643"/>
      <c r="AN134" s="2664"/>
      <c r="AO134" s="2565"/>
      <c r="AP134" s="2565"/>
      <c r="AQ134" s="2538"/>
    </row>
    <row r="135" spans="1:43" ht="90.75" customHeight="1" x14ac:dyDescent="0.2">
      <c r="A135" s="2508"/>
      <c r="B135" s="2511"/>
      <c r="C135" s="2512"/>
      <c r="D135" s="2656"/>
      <c r="E135" s="2657"/>
      <c r="F135" s="2658"/>
      <c r="H135" s="556"/>
      <c r="J135" s="2578"/>
      <c r="K135" s="2541"/>
      <c r="L135" s="2659"/>
      <c r="M135" s="2553"/>
      <c r="N135" s="2577"/>
      <c r="O135" s="2567"/>
      <c r="P135" s="2569"/>
      <c r="Q135" s="2662"/>
      <c r="R135" s="2627"/>
      <c r="S135" s="2541"/>
      <c r="T135" s="2541"/>
      <c r="U135" s="515" t="s">
        <v>572</v>
      </c>
      <c r="V135" s="610">
        <v>5166667</v>
      </c>
      <c r="W135" s="2493"/>
      <c r="X135" s="2641"/>
      <c r="Y135" s="2643"/>
      <c r="Z135" s="2643"/>
      <c r="AA135" s="2643"/>
      <c r="AB135" s="2643"/>
      <c r="AC135" s="2643"/>
      <c r="AD135" s="2643"/>
      <c r="AE135" s="2643"/>
      <c r="AF135" s="2643"/>
      <c r="AG135" s="2643"/>
      <c r="AH135" s="2643"/>
      <c r="AI135" s="2643"/>
      <c r="AJ135" s="2643"/>
      <c r="AK135" s="2643"/>
      <c r="AL135" s="2643"/>
      <c r="AM135" s="2643"/>
      <c r="AN135" s="2664"/>
      <c r="AO135" s="2565"/>
      <c r="AP135" s="2565"/>
      <c r="AQ135" s="2538"/>
    </row>
    <row r="136" spans="1:43" ht="30" x14ac:dyDescent="0.2">
      <c r="A136" s="2508"/>
      <c r="B136" s="2511"/>
      <c r="C136" s="2512"/>
      <c r="D136" s="2656"/>
      <c r="E136" s="2657"/>
      <c r="F136" s="2658"/>
      <c r="H136" s="556"/>
      <c r="J136" s="2578"/>
      <c r="K136" s="2541"/>
      <c r="L136" s="2659"/>
      <c r="M136" s="2553"/>
      <c r="N136" s="2577"/>
      <c r="O136" s="2567"/>
      <c r="P136" s="2569"/>
      <c r="Q136" s="2662"/>
      <c r="R136" s="2627"/>
      <c r="S136" s="2541"/>
      <c r="T136" s="2541"/>
      <c r="U136" s="554" t="s">
        <v>573</v>
      </c>
      <c r="V136" s="610">
        <v>6400000</v>
      </c>
      <c r="W136" s="2493"/>
      <c r="X136" s="2641"/>
      <c r="Y136" s="2643"/>
      <c r="Z136" s="2643"/>
      <c r="AA136" s="2643"/>
      <c r="AB136" s="2643"/>
      <c r="AC136" s="2643"/>
      <c r="AD136" s="2643"/>
      <c r="AE136" s="2643"/>
      <c r="AF136" s="2643"/>
      <c r="AG136" s="2643"/>
      <c r="AH136" s="2643"/>
      <c r="AI136" s="2643"/>
      <c r="AJ136" s="2643"/>
      <c r="AK136" s="2643"/>
      <c r="AL136" s="2643"/>
      <c r="AM136" s="2643"/>
      <c r="AN136" s="2664"/>
      <c r="AO136" s="2565"/>
      <c r="AP136" s="2565"/>
      <c r="AQ136" s="2538"/>
    </row>
    <row r="137" spans="1:43" ht="91.5" customHeight="1" x14ac:dyDescent="0.2">
      <c r="A137" s="2508"/>
      <c r="B137" s="2511"/>
      <c r="C137" s="2512"/>
      <c r="D137" s="2656"/>
      <c r="E137" s="2657"/>
      <c r="F137" s="2658"/>
      <c r="H137" s="556"/>
      <c r="J137" s="2578"/>
      <c r="K137" s="2541"/>
      <c r="L137" s="2659"/>
      <c r="M137" s="2553"/>
      <c r="N137" s="2577"/>
      <c r="O137" s="2567"/>
      <c r="P137" s="2569"/>
      <c r="Q137" s="2662"/>
      <c r="R137" s="2627"/>
      <c r="S137" s="2541"/>
      <c r="T137" s="2541"/>
      <c r="U137" s="515" t="s">
        <v>574</v>
      </c>
      <c r="V137" s="610">
        <v>5000000</v>
      </c>
      <c r="W137" s="2493"/>
      <c r="X137" s="2641"/>
      <c r="Y137" s="2643"/>
      <c r="Z137" s="2643"/>
      <c r="AA137" s="2643"/>
      <c r="AB137" s="2643"/>
      <c r="AC137" s="2643"/>
      <c r="AD137" s="2643"/>
      <c r="AE137" s="2643"/>
      <c r="AF137" s="2643"/>
      <c r="AG137" s="2643"/>
      <c r="AH137" s="2643"/>
      <c r="AI137" s="2643"/>
      <c r="AJ137" s="2643"/>
      <c r="AK137" s="2643"/>
      <c r="AL137" s="2643"/>
      <c r="AM137" s="2643"/>
      <c r="AN137" s="2664"/>
      <c r="AO137" s="2565"/>
      <c r="AP137" s="2565"/>
      <c r="AQ137" s="2538"/>
    </row>
    <row r="138" spans="1:43" ht="60" customHeight="1" x14ac:dyDescent="0.2">
      <c r="A138" s="2508"/>
      <c r="B138" s="2511"/>
      <c r="C138" s="2512"/>
      <c r="D138" s="2656"/>
      <c r="E138" s="2657"/>
      <c r="F138" s="2658"/>
      <c r="H138" s="556"/>
      <c r="J138" s="2578"/>
      <c r="K138" s="2541"/>
      <c r="L138" s="2659"/>
      <c r="M138" s="2553"/>
      <c r="N138" s="2577"/>
      <c r="O138" s="2567"/>
      <c r="P138" s="2569"/>
      <c r="Q138" s="2662"/>
      <c r="R138" s="2627"/>
      <c r="S138" s="2541"/>
      <c r="T138" s="2541"/>
      <c r="U138" s="515" t="s">
        <v>575</v>
      </c>
      <c r="V138" s="610">
        <v>12000000</v>
      </c>
      <c r="W138" s="2493"/>
      <c r="X138" s="2641"/>
      <c r="Y138" s="2643"/>
      <c r="Z138" s="2643"/>
      <c r="AA138" s="2643"/>
      <c r="AB138" s="2643"/>
      <c r="AC138" s="2643"/>
      <c r="AD138" s="2643"/>
      <c r="AE138" s="2643"/>
      <c r="AF138" s="2643"/>
      <c r="AG138" s="2643"/>
      <c r="AH138" s="2643"/>
      <c r="AI138" s="2643"/>
      <c r="AJ138" s="2643"/>
      <c r="AK138" s="2643"/>
      <c r="AL138" s="2643"/>
      <c r="AM138" s="2643"/>
      <c r="AN138" s="2664"/>
      <c r="AO138" s="2565"/>
      <c r="AP138" s="2565"/>
      <c r="AQ138" s="2538"/>
    </row>
    <row r="139" spans="1:43" ht="64.5" customHeight="1" x14ac:dyDescent="0.2">
      <c r="A139" s="2508"/>
      <c r="B139" s="2511"/>
      <c r="C139" s="2512"/>
      <c r="D139" s="2656"/>
      <c r="E139" s="2657"/>
      <c r="F139" s="2658"/>
      <c r="H139" s="556"/>
      <c r="J139" s="2578"/>
      <c r="K139" s="2541"/>
      <c r="L139" s="2659"/>
      <c r="M139" s="2553"/>
      <c r="N139" s="2577"/>
      <c r="O139" s="2567"/>
      <c r="P139" s="2569"/>
      <c r="Q139" s="2662"/>
      <c r="R139" s="2627"/>
      <c r="S139" s="2541"/>
      <c r="T139" s="2541"/>
      <c r="U139" s="609" t="s">
        <v>576</v>
      </c>
      <c r="V139" s="608">
        <v>188000000</v>
      </c>
      <c r="W139" s="2493"/>
      <c r="X139" s="2641"/>
      <c r="Y139" s="2643"/>
      <c r="Z139" s="2643"/>
      <c r="AA139" s="2643"/>
      <c r="AB139" s="2643"/>
      <c r="AC139" s="2643"/>
      <c r="AD139" s="2643"/>
      <c r="AE139" s="2643"/>
      <c r="AF139" s="2643"/>
      <c r="AG139" s="2643"/>
      <c r="AH139" s="2643"/>
      <c r="AI139" s="2643"/>
      <c r="AJ139" s="2643"/>
      <c r="AK139" s="2643"/>
      <c r="AL139" s="2643"/>
      <c r="AM139" s="2643"/>
      <c r="AN139" s="2664"/>
      <c r="AO139" s="2565"/>
      <c r="AP139" s="2565"/>
      <c r="AQ139" s="2538"/>
    </row>
    <row r="140" spans="1:43" ht="35.25" customHeight="1" x14ac:dyDescent="0.2">
      <c r="A140" s="2508"/>
      <c r="B140" s="2511"/>
      <c r="C140" s="2512"/>
      <c r="D140" s="2656"/>
      <c r="E140" s="2657"/>
      <c r="F140" s="2658"/>
      <c r="H140" s="556"/>
      <c r="J140" s="2578"/>
      <c r="K140" s="2595"/>
      <c r="L140" s="2659"/>
      <c r="M140" s="2553"/>
      <c r="N140" s="2577"/>
      <c r="O140" s="2567"/>
      <c r="P140" s="2569"/>
      <c r="Q140" s="2662"/>
      <c r="R140" s="2627"/>
      <c r="S140" s="2541"/>
      <c r="T140" s="2541"/>
      <c r="U140" s="515" t="s">
        <v>577</v>
      </c>
      <c r="V140" s="610">
        <v>7000000</v>
      </c>
      <c r="W140" s="2493"/>
      <c r="X140" s="2641"/>
      <c r="Y140" s="2643"/>
      <c r="Z140" s="2643"/>
      <c r="AA140" s="2643"/>
      <c r="AB140" s="2643"/>
      <c r="AC140" s="2643"/>
      <c r="AD140" s="2643"/>
      <c r="AE140" s="2643"/>
      <c r="AF140" s="2643"/>
      <c r="AG140" s="2643"/>
      <c r="AH140" s="2643"/>
      <c r="AI140" s="2643"/>
      <c r="AJ140" s="2643"/>
      <c r="AK140" s="2643"/>
      <c r="AL140" s="2643"/>
      <c r="AM140" s="2643"/>
      <c r="AN140" s="2664"/>
      <c r="AO140" s="2565"/>
      <c r="AP140" s="2565"/>
      <c r="AQ140" s="2538"/>
    </row>
    <row r="141" spans="1:43" ht="62.25" customHeight="1" x14ac:dyDescent="0.2">
      <c r="A141" s="2508"/>
      <c r="B141" s="2511"/>
      <c r="C141" s="2512"/>
      <c r="D141" s="2656"/>
      <c r="E141" s="2657"/>
      <c r="F141" s="2658"/>
      <c r="H141" s="556"/>
      <c r="I141" s="557"/>
      <c r="J141" s="2669">
        <v>251</v>
      </c>
      <c r="K141" s="2541" t="s">
        <v>578</v>
      </c>
      <c r="L141" s="2599" t="s">
        <v>579</v>
      </c>
      <c r="M141" s="2553">
        <v>1</v>
      </c>
      <c r="N141" s="2577"/>
      <c r="O141" s="2567"/>
      <c r="P141" s="2569"/>
      <c r="Q141" s="2631">
        <f>(V141+V142+V143+V144+V145)/R133</f>
        <v>0.10799136069114471</v>
      </c>
      <c r="R141" s="2627"/>
      <c r="S141" s="2541"/>
      <c r="T141" s="2541"/>
      <c r="U141" s="201" t="s">
        <v>580</v>
      </c>
      <c r="V141" s="610">
        <v>18000000</v>
      </c>
      <c r="W141" s="2493"/>
      <c r="X141" s="2641"/>
      <c r="Y141" s="2643"/>
      <c r="Z141" s="2643"/>
      <c r="AA141" s="2643"/>
      <c r="AB141" s="2643"/>
      <c r="AC141" s="2643"/>
      <c r="AD141" s="2643"/>
      <c r="AE141" s="2643"/>
      <c r="AF141" s="2643"/>
      <c r="AG141" s="2643"/>
      <c r="AH141" s="2643"/>
      <c r="AI141" s="2643"/>
      <c r="AJ141" s="2643"/>
      <c r="AK141" s="2643"/>
      <c r="AL141" s="2643"/>
      <c r="AM141" s="2643"/>
      <c r="AN141" s="2664"/>
      <c r="AO141" s="2565"/>
      <c r="AP141" s="2565"/>
      <c r="AQ141" s="2538"/>
    </row>
    <row r="142" spans="1:43" ht="63" customHeight="1" x14ac:dyDescent="0.2">
      <c r="A142" s="2508"/>
      <c r="B142" s="2511"/>
      <c r="C142" s="2512"/>
      <c r="D142" s="2656"/>
      <c r="E142" s="2657"/>
      <c r="F142" s="2658"/>
      <c r="H142" s="556"/>
      <c r="I142" s="557"/>
      <c r="J142" s="2639"/>
      <c r="K142" s="2541"/>
      <c r="L142" s="2599"/>
      <c r="M142" s="2553"/>
      <c r="N142" s="2577"/>
      <c r="O142" s="2567"/>
      <c r="P142" s="2569"/>
      <c r="Q142" s="2631"/>
      <c r="R142" s="2627"/>
      <c r="S142" s="2541"/>
      <c r="T142" s="2541"/>
      <c r="U142" s="554" t="s">
        <v>581</v>
      </c>
      <c r="V142" s="610">
        <v>5000000</v>
      </c>
      <c r="W142" s="2493"/>
      <c r="X142" s="2641"/>
      <c r="Y142" s="2643"/>
      <c r="Z142" s="2643"/>
      <c r="AA142" s="2643"/>
      <c r="AB142" s="2643"/>
      <c r="AC142" s="2643"/>
      <c r="AD142" s="2643"/>
      <c r="AE142" s="2643"/>
      <c r="AF142" s="2643"/>
      <c r="AG142" s="2643"/>
      <c r="AH142" s="2643"/>
      <c r="AI142" s="2643"/>
      <c r="AJ142" s="2643"/>
      <c r="AK142" s="2643"/>
      <c r="AL142" s="2643"/>
      <c r="AM142" s="2643"/>
      <c r="AN142" s="2664"/>
      <c r="AO142" s="2565"/>
      <c r="AP142" s="2565"/>
      <c r="AQ142" s="2538"/>
    </row>
    <row r="143" spans="1:43" ht="80.25" customHeight="1" x14ac:dyDescent="0.2">
      <c r="A143" s="2508"/>
      <c r="B143" s="2511"/>
      <c r="C143" s="2512"/>
      <c r="D143" s="2656"/>
      <c r="E143" s="2657"/>
      <c r="F143" s="2658"/>
      <c r="H143" s="556"/>
      <c r="I143" s="557"/>
      <c r="J143" s="2639"/>
      <c r="K143" s="2541"/>
      <c r="L143" s="2599"/>
      <c r="M143" s="2553"/>
      <c r="N143" s="2577"/>
      <c r="O143" s="2567"/>
      <c r="P143" s="2569"/>
      <c r="Q143" s="2631"/>
      <c r="R143" s="2627"/>
      <c r="S143" s="2541"/>
      <c r="T143" s="2541"/>
      <c r="U143" s="554" t="s">
        <v>582</v>
      </c>
      <c r="V143" s="610">
        <v>15000000</v>
      </c>
      <c r="W143" s="2493"/>
      <c r="X143" s="2641"/>
      <c r="Y143" s="2643"/>
      <c r="Z143" s="2643"/>
      <c r="AA143" s="2643"/>
      <c r="AB143" s="2643"/>
      <c r="AC143" s="2643"/>
      <c r="AD143" s="2643"/>
      <c r="AE143" s="2643"/>
      <c r="AF143" s="2643"/>
      <c r="AG143" s="2643"/>
      <c r="AH143" s="2643"/>
      <c r="AI143" s="2643"/>
      <c r="AJ143" s="2643"/>
      <c r="AK143" s="2643"/>
      <c r="AL143" s="2643"/>
      <c r="AM143" s="2643"/>
      <c r="AN143" s="2664"/>
      <c r="AO143" s="2565"/>
      <c r="AP143" s="2565"/>
      <c r="AQ143" s="2538"/>
    </row>
    <row r="144" spans="1:43" ht="33" customHeight="1" x14ac:dyDescent="0.2">
      <c r="A144" s="2508"/>
      <c r="B144" s="2511"/>
      <c r="C144" s="2512"/>
      <c r="D144" s="2656"/>
      <c r="E144" s="2657"/>
      <c r="F144" s="2658"/>
      <c r="H144" s="556"/>
      <c r="I144" s="557"/>
      <c r="J144" s="2639"/>
      <c r="K144" s="2541"/>
      <c r="L144" s="2599"/>
      <c r="M144" s="2553"/>
      <c r="N144" s="2577"/>
      <c r="O144" s="2567"/>
      <c r="P144" s="2569"/>
      <c r="Q144" s="2631"/>
      <c r="R144" s="2627"/>
      <c r="S144" s="2541"/>
      <c r="T144" s="2541"/>
      <c r="U144" s="554" t="s">
        <v>583</v>
      </c>
      <c r="V144" s="610">
        <v>7000000</v>
      </c>
      <c r="W144" s="2493"/>
      <c r="X144" s="2641"/>
      <c r="Y144" s="2643"/>
      <c r="Z144" s="2643"/>
      <c r="AA144" s="2643"/>
      <c r="AB144" s="2643"/>
      <c r="AC144" s="2643"/>
      <c r="AD144" s="2643"/>
      <c r="AE144" s="2643"/>
      <c r="AF144" s="2643"/>
      <c r="AG144" s="2643"/>
      <c r="AH144" s="2643"/>
      <c r="AI144" s="2643"/>
      <c r="AJ144" s="2643"/>
      <c r="AK144" s="2643"/>
      <c r="AL144" s="2643"/>
      <c r="AM144" s="2643"/>
      <c r="AN144" s="2664"/>
      <c r="AO144" s="2565"/>
      <c r="AP144" s="2565"/>
      <c r="AQ144" s="2538"/>
    </row>
    <row r="145" spans="1:43" ht="45" customHeight="1" x14ac:dyDescent="0.2">
      <c r="A145" s="2508"/>
      <c r="B145" s="2511"/>
      <c r="C145" s="2512"/>
      <c r="D145" s="2656"/>
      <c r="E145" s="2657"/>
      <c r="F145" s="2658"/>
      <c r="H145" s="556"/>
      <c r="I145" s="557"/>
      <c r="J145" s="2639"/>
      <c r="K145" s="2541"/>
      <c r="L145" s="2599"/>
      <c r="M145" s="2553"/>
      <c r="N145" s="2577"/>
      <c r="O145" s="2567"/>
      <c r="P145" s="2569"/>
      <c r="Q145" s="2631"/>
      <c r="R145" s="2627"/>
      <c r="S145" s="2541"/>
      <c r="T145" s="2541"/>
      <c r="U145" s="554" t="s">
        <v>584</v>
      </c>
      <c r="V145" s="610">
        <v>5000000</v>
      </c>
      <c r="W145" s="2493"/>
      <c r="X145" s="2641"/>
      <c r="Y145" s="2643"/>
      <c r="Z145" s="2643"/>
      <c r="AA145" s="2643"/>
      <c r="AB145" s="2643"/>
      <c r="AC145" s="2643"/>
      <c r="AD145" s="2643"/>
      <c r="AE145" s="2643"/>
      <c r="AF145" s="2643"/>
      <c r="AG145" s="2643"/>
      <c r="AH145" s="2643"/>
      <c r="AI145" s="2643"/>
      <c r="AJ145" s="2643"/>
      <c r="AK145" s="2643"/>
      <c r="AL145" s="2643"/>
      <c r="AM145" s="2643"/>
      <c r="AN145" s="2664"/>
      <c r="AO145" s="2565"/>
      <c r="AP145" s="2565"/>
      <c r="AQ145" s="2538"/>
    </row>
    <row r="146" spans="1:43" ht="115.5" customHeight="1" x14ac:dyDescent="0.2">
      <c r="A146" s="2508"/>
      <c r="B146" s="2511"/>
      <c r="C146" s="2512"/>
      <c r="D146" s="2656"/>
      <c r="E146" s="2657"/>
      <c r="F146" s="2658"/>
      <c r="H146" s="556"/>
      <c r="I146" s="557"/>
      <c r="J146" s="613">
        <v>252</v>
      </c>
      <c r="K146" s="619" t="s">
        <v>585</v>
      </c>
      <c r="L146" s="515" t="s">
        <v>586</v>
      </c>
      <c r="M146" s="516">
        <v>2</v>
      </c>
      <c r="N146" s="2577"/>
      <c r="O146" s="2567"/>
      <c r="P146" s="2569"/>
      <c r="Q146" s="615" t="e">
        <f>(#REF!)/R133</f>
        <v>#REF!</v>
      </c>
      <c r="R146" s="2627"/>
      <c r="S146" s="2541"/>
      <c r="T146" s="2541"/>
      <c r="U146" s="554" t="s">
        <v>587</v>
      </c>
      <c r="V146" s="610">
        <v>18500000</v>
      </c>
      <c r="W146" s="2493"/>
      <c r="X146" s="2641"/>
      <c r="Y146" s="2643"/>
      <c r="Z146" s="2643"/>
      <c r="AA146" s="2643"/>
      <c r="AB146" s="2643"/>
      <c r="AC146" s="2643"/>
      <c r="AD146" s="2643"/>
      <c r="AE146" s="2643"/>
      <c r="AF146" s="2643"/>
      <c r="AG146" s="2643"/>
      <c r="AH146" s="2643"/>
      <c r="AI146" s="2643"/>
      <c r="AJ146" s="2643"/>
      <c r="AK146" s="2643"/>
      <c r="AL146" s="2643"/>
      <c r="AM146" s="2643"/>
      <c r="AN146" s="2664"/>
      <c r="AO146" s="2565"/>
      <c r="AP146" s="2565"/>
      <c r="AQ146" s="2538"/>
    </row>
    <row r="147" spans="1:43" ht="69.75" customHeight="1" x14ac:dyDescent="0.2">
      <c r="A147" s="2508"/>
      <c r="B147" s="2511"/>
      <c r="C147" s="2512"/>
      <c r="D147" s="2656"/>
      <c r="E147" s="2657"/>
      <c r="F147" s="2658"/>
      <c r="H147" s="556"/>
      <c r="I147" s="557"/>
      <c r="J147" s="2578">
        <v>254</v>
      </c>
      <c r="K147" s="2541" t="s">
        <v>588</v>
      </c>
      <c r="L147" s="2541" t="s">
        <v>589</v>
      </c>
      <c r="M147" s="2553">
        <v>1</v>
      </c>
      <c r="N147" s="2577"/>
      <c r="O147" s="2567"/>
      <c r="P147" s="2569"/>
      <c r="Q147" s="2631">
        <f>(V147+V148+V149+V150)/R133</f>
        <v>6.4794816414686832E-2</v>
      </c>
      <c r="R147" s="2627"/>
      <c r="S147" s="2541"/>
      <c r="T147" s="2541"/>
      <c r="U147" s="554" t="s">
        <v>590</v>
      </c>
      <c r="V147" s="610">
        <v>16300000</v>
      </c>
      <c r="W147" s="2493"/>
      <c r="X147" s="2641"/>
      <c r="Y147" s="2643"/>
      <c r="Z147" s="2643"/>
      <c r="AA147" s="2643"/>
      <c r="AB147" s="2643"/>
      <c r="AC147" s="2643"/>
      <c r="AD147" s="2643"/>
      <c r="AE147" s="2643"/>
      <c r="AF147" s="2643"/>
      <c r="AG147" s="2643"/>
      <c r="AH147" s="2643"/>
      <c r="AI147" s="2643"/>
      <c r="AJ147" s="2643"/>
      <c r="AK147" s="2643"/>
      <c r="AL147" s="2643"/>
      <c r="AM147" s="2643"/>
      <c r="AN147" s="2664"/>
      <c r="AO147" s="2565"/>
      <c r="AP147" s="2565"/>
      <c r="AQ147" s="2538"/>
    </row>
    <row r="148" spans="1:43" ht="60" customHeight="1" x14ac:dyDescent="0.2">
      <c r="A148" s="2508"/>
      <c r="B148" s="2511"/>
      <c r="C148" s="2512"/>
      <c r="D148" s="2656"/>
      <c r="E148" s="2657"/>
      <c r="F148" s="2658"/>
      <c r="H148" s="556"/>
      <c r="I148" s="557"/>
      <c r="J148" s="2578"/>
      <c r="K148" s="2541"/>
      <c r="L148" s="2541"/>
      <c r="M148" s="2553"/>
      <c r="N148" s="2577"/>
      <c r="O148" s="2567"/>
      <c r="P148" s="2569"/>
      <c r="Q148" s="2631"/>
      <c r="R148" s="2627"/>
      <c r="S148" s="2541"/>
      <c r="T148" s="2541"/>
      <c r="U148" s="554" t="s">
        <v>591</v>
      </c>
      <c r="V148" s="610">
        <v>5000000</v>
      </c>
      <c r="W148" s="2493"/>
      <c r="X148" s="2641"/>
      <c r="Y148" s="2643"/>
      <c r="Z148" s="2643"/>
      <c r="AA148" s="2643"/>
      <c r="AB148" s="2643"/>
      <c r="AC148" s="2643"/>
      <c r="AD148" s="2643"/>
      <c r="AE148" s="2643"/>
      <c r="AF148" s="2643"/>
      <c r="AG148" s="2643"/>
      <c r="AH148" s="2643"/>
      <c r="AI148" s="2643"/>
      <c r="AJ148" s="2643"/>
      <c r="AK148" s="2643"/>
      <c r="AL148" s="2643"/>
      <c r="AM148" s="2643"/>
      <c r="AN148" s="2664"/>
      <c r="AO148" s="2565"/>
      <c r="AP148" s="2565"/>
      <c r="AQ148" s="2538"/>
    </row>
    <row r="149" spans="1:43" ht="39.75" customHeight="1" x14ac:dyDescent="0.2">
      <c r="A149" s="2508"/>
      <c r="B149" s="2511"/>
      <c r="C149" s="2512"/>
      <c r="D149" s="2656"/>
      <c r="E149" s="2657"/>
      <c r="F149" s="2658"/>
      <c r="H149" s="556"/>
      <c r="I149" s="557"/>
      <c r="J149" s="2578"/>
      <c r="K149" s="2541"/>
      <c r="L149" s="2541"/>
      <c r="M149" s="2553"/>
      <c r="N149" s="2577"/>
      <c r="O149" s="2567"/>
      <c r="P149" s="2569"/>
      <c r="Q149" s="2631"/>
      <c r="R149" s="2627"/>
      <c r="S149" s="2541"/>
      <c r="T149" s="2541"/>
      <c r="U149" s="554" t="s">
        <v>592</v>
      </c>
      <c r="V149" s="610">
        <v>5000000</v>
      </c>
      <c r="W149" s="2493"/>
      <c r="X149" s="2641"/>
      <c r="Y149" s="2643"/>
      <c r="Z149" s="2643"/>
      <c r="AA149" s="2643"/>
      <c r="AB149" s="2643"/>
      <c r="AC149" s="2643"/>
      <c r="AD149" s="2643"/>
      <c r="AE149" s="2643"/>
      <c r="AF149" s="2643"/>
      <c r="AG149" s="2643"/>
      <c r="AH149" s="2643"/>
      <c r="AI149" s="2643"/>
      <c r="AJ149" s="2643"/>
      <c r="AK149" s="2643"/>
      <c r="AL149" s="2643"/>
      <c r="AM149" s="2643"/>
      <c r="AN149" s="2664"/>
      <c r="AO149" s="2565"/>
      <c r="AP149" s="2565"/>
      <c r="AQ149" s="2538"/>
    </row>
    <row r="150" spans="1:43" ht="43.5" customHeight="1" x14ac:dyDescent="0.2">
      <c r="A150" s="2508"/>
      <c r="B150" s="2511"/>
      <c r="C150" s="2512"/>
      <c r="D150" s="2656"/>
      <c r="E150" s="2657"/>
      <c r="F150" s="2658"/>
      <c r="H150" s="563"/>
      <c r="I150" s="564"/>
      <c r="J150" s="2578"/>
      <c r="K150" s="2541"/>
      <c r="L150" s="2541"/>
      <c r="M150" s="2553"/>
      <c r="N150" s="2577"/>
      <c r="O150" s="2567"/>
      <c r="P150" s="2569"/>
      <c r="Q150" s="2631"/>
      <c r="R150" s="2628"/>
      <c r="S150" s="2541"/>
      <c r="T150" s="2541"/>
      <c r="U150" s="554" t="s">
        <v>573</v>
      </c>
      <c r="V150" s="599">
        <v>3700000</v>
      </c>
      <c r="W150" s="2494"/>
      <c r="X150" s="2641"/>
      <c r="Y150" s="2643"/>
      <c r="Z150" s="2643"/>
      <c r="AA150" s="2643"/>
      <c r="AB150" s="2643"/>
      <c r="AC150" s="2643"/>
      <c r="AD150" s="2643"/>
      <c r="AE150" s="2643"/>
      <c r="AF150" s="2643"/>
      <c r="AG150" s="2643"/>
      <c r="AH150" s="2643"/>
      <c r="AI150" s="2643"/>
      <c r="AJ150" s="2643"/>
      <c r="AK150" s="2643"/>
      <c r="AL150" s="2643"/>
      <c r="AM150" s="2643"/>
      <c r="AN150" s="2664"/>
      <c r="AO150" s="2566"/>
      <c r="AP150" s="2566"/>
      <c r="AQ150" s="2538"/>
    </row>
    <row r="151" spans="1:43" s="130" customFormat="1" ht="15.75" x14ac:dyDescent="0.2">
      <c r="A151" s="2508"/>
      <c r="B151" s="2511"/>
      <c r="C151" s="2512"/>
      <c r="D151" s="2656"/>
      <c r="E151" s="2657"/>
      <c r="F151" s="2658"/>
      <c r="G151" s="500">
        <v>86</v>
      </c>
      <c r="H151" s="182" t="s">
        <v>593</v>
      </c>
      <c r="I151" s="182"/>
      <c r="J151" s="534"/>
      <c r="K151" s="535"/>
      <c r="L151" s="536"/>
      <c r="M151" s="537"/>
      <c r="N151" s="503"/>
      <c r="O151" s="504"/>
      <c r="P151" s="505"/>
      <c r="Q151" s="538"/>
      <c r="R151" s="539"/>
      <c r="S151" s="540"/>
      <c r="T151" s="541"/>
      <c r="U151" s="541"/>
      <c r="V151" s="542"/>
      <c r="W151" s="576"/>
      <c r="X151" s="576"/>
      <c r="Y151" s="576"/>
      <c r="Z151" s="576"/>
      <c r="AA151" s="576"/>
      <c r="AB151" s="576"/>
      <c r="AC151" s="576"/>
      <c r="AD151" s="576"/>
      <c r="AE151" s="576"/>
      <c r="AF151" s="576"/>
      <c r="AG151" s="576"/>
      <c r="AH151" s="576"/>
      <c r="AI151" s="576"/>
      <c r="AJ151" s="576"/>
      <c r="AK151" s="576"/>
      <c r="AL151" s="576"/>
      <c r="AM151" s="576"/>
      <c r="AN151" s="576"/>
      <c r="AO151" s="576"/>
      <c r="AP151" s="576"/>
      <c r="AQ151" s="577"/>
    </row>
    <row r="152" spans="1:43" ht="55.5" customHeight="1" x14ac:dyDescent="0.2">
      <c r="A152" s="2508"/>
      <c r="B152" s="2511"/>
      <c r="C152" s="2512"/>
      <c r="D152" s="2656"/>
      <c r="E152" s="2657"/>
      <c r="F152" s="2658"/>
      <c r="G152" s="130"/>
      <c r="H152" s="511"/>
      <c r="I152" s="512"/>
      <c r="J152" s="2542">
        <v>255</v>
      </c>
      <c r="K152" s="2540" t="s">
        <v>594</v>
      </c>
      <c r="L152" s="2540" t="s">
        <v>595</v>
      </c>
      <c r="M152" s="2542">
        <v>12</v>
      </c>
      <c r="N152" s="2665" t="s">
        <v>596</v>
      </c>
      <c r="O152" s="2567" t="s">
        <v>597</v>
      </c>
      <c r="P152" s="2525" t="s">
        <v>598</v>
      </c>
      <c r="Q152" s="2660">
        <f>(R152)/R152</f>
        <v>1</v>
      </c>
      <c r="R152" s="2661">
        <f>SUM(V152:V157)</f>
        <v>170000000</v>
      </c>
      <c r="S152" s="2540" t="s">
        <v>599</v>
      </c>
      <c r="T152" s="2540" t="s">
        <v>600</v>
      </c>
      <c r="U152" s="620" t="s">
        <v>601</v>
      </c>
      <c r="V152" s="621">
        <v>94305000</v>
      </c>
      <c r="W152" s="2492" t="s">
        <v>435</v>
      </c>
      <c r="X152" s="2667" t="s">
        <v>602</v>
      </c>
      <c r="Y152" s="2642">
        <v>2138</v>
      </c>
      <c r="Z152" s="2642">
        <v>2062</v>
      </c>
      <c r="AA152" s="2642"/>
      <c r="AB152" s="2642"/>
      <c r="AC152" s="2642">
        <v>4200</v>
      </c>
      <c r="AD152" s="2642"/>
      <c r="AE152" s="2642"/>
      <c r="AF152" s="2642"/>
      <c r="AG152" s="2642"/>
      <c r="AH152" s="2642"/>
      <c r="AI152" s="2642"/>
      <c r="AJ152" s="2642"/>
      <c r="AK152" s="2642"/>
      <c r="AL152" s="2642"/>
      <c r="AM152" s="2642"/>
      <c r="AN152" s="2642">
        <f>SUM(AC152)</f>
        <v>4200</v>
      </c>
      <c r="AO152" s="2564">
        <v>43110</v>
      </c>
      <c r="AP152" s="2564">
        <v>43454</v>
      </c>
      <c r="AQ152" s="2604" t="s">
        <v>476</v>
      </c>
    </row>
    <row r="153" spans="1:43" ht="35.25" customHeight="1" x14ac:dyDescent="0.2">
      <c r="A153" s="2508"/>
      <c r="B153" s="2511"/>
      <c r="C153" s="2512"/>
      <c r="D153" s="2656"/>
      <c r="E153" s="2657"/>
      <c r="F153" s="2658"/>
      <c r="G153" s="130"/>
      <c r="H153" s="520"/>
      <c r="I153" s="521"/>
      <c r="J153" s="2542"/>
      <c r="K153" s="2540"/>
      <c r="L153" s="2540"/>
      <c r="M153" s="2542"/>
      <c r="N153" s="2666"/>
      <c r="O153" s="2567"/>
      <c r="P153" s="2525"/>
      <c r="Q153" s="2660"/>
      <c r="R153" s="2661"/>
      <c r="S153" s="2540"/>
      <c r="T153" s="2540"/>
      <c r="U153" s="622" t="s">
        <v>603</v>
      </c>
      <c r="V153" s="621">
        <v>41064000</v>
      </c>
      <c r="W153" s="2493"/>
      <c r="X153" s="2668"/>
      <c r="Y153" s="2643"/>
      <c r="Z153" s="2643"/>
      <c r="AA153" s="2643"/>
      <c r="AB153" s="2643"/>
      <c r="AC153" s="2643"/>
      <c r="AD153" s="2643"/>
      <c r="AE153" s="2643"/>
      <c r="AF153" s="2643"/>
      <c r="AG153" s="2643"/>
      <c r="AH153" s="2643"/>
      <c r="AI153" s="2643"/>
      <c r="AJ153" s="2643"/>
      <c r="AK153" s="2643"/>
      <c r="AL153" s="2643"/>
      <c r="AM153" s="2643"/>
      <c r="AN153" s="2643"/>
      <c r="AO153" s="2565"/>
      <c r="AP153" s="2565"/>
      <c r="AQ153" s="2538"/>
    </row>
    <row r="154" spans="1:43" ht="64.5" customHeight="1" x14ac:dyDescent="0.2">
      <c r="A154" s="2508"/>
      <c r="B154" s="2511"/>
      <c r="C154" s="2512"/>
      <c r="D154" s="2656"/>
      <c r="E154" s="2657"/>
      <c r="F154" s="2658"/>
      <c r="G154" s="130"/>
      <c r="H154" s="520"/>
      <c r="I154" s="521"/>
      <c r="J154" s="2542"/>
      <c r="K154" s="2540"/>
      <c r="L154" s="2540"/>
      <c r="M154" s="2542"/>
      <c r="N154" s="2666"/>
      <c r="O154" s="2567"/>
      <c r="P154" s="2525"/>
      <c r="Q154" s="2660"/>
      <c r="R154" s="2661"/>
      <c r="S154" s="2540"/>
      <c r="T154" s="2540"/>
      <c r="U154" s="623" t="s">
        <v>604</v>
      </c>
      <c r="V154" s="612">
        <v>500000</v>
      </c>
      <c r="W154" s="2493"/>
      <c r="X154" s="2668"/>
      <c r="Y154" s="2643"/>
      <c r="Z154" s="2643"/>
      <c r="AA154" s="2643"/>
      <c r="AB154" s="2643"/>
      <c r="AC154" s="2643"/>
      <c r="AD154" s="2643"/>
      <c r="AE154" s="2643"/>
      <c r="AF154" s="2643"/>
      <c r="AG154" s="2643"/>
      <c r="AH154" s="2643"/>
      <c r="AI154" s="2643"/>
      <c r="AJ154" s="2643"/>
      <c r="AK154" s="2643"/>
      <c r="AL154" s="2643"/>
      <c r="AM154" s="2643"/>
      <c r="AN154" s="2643"/>
      <c r="AO154" s="2565"/>
      <c r="AP154" s="2565"/>
      <c r="AQ154" s="2538"/>
    </row>
    <row r="155" spans="1:43" ht="39.75" customHeight="1" x14ac:dyDescent="0.2">
      <c r="A155" s="2508"/>
      <c r="B155" s="2511"/>
      <c r="C155" s="2512"/>
      <c r="D155" s="2656"/>
      <c r="E155" s="2657"/>
      <c r="F155" s="2658"/>
      <c r="G155" s="130"/>
      <c r="H155" s="520"/>
      <c r="I155" s="521"/>
      <c r="J155" s="2542"/>
      <c r="K155" s="2540"/>
      <c r="L155" s="2540"/>
      <c r="M155" s="2542"/>
      <c r="N155" s="2666"/>
      <c r="O155" s="2567"/>
      <c r="P155" s="2525"/>
      <c r="Q155" s="2660"/>
      <c r="R155" s="2661"/>
      <c r="S155" s="2540"/>
      <c r="T155" s="2540"/>
      <c r="U155" s="623" t="s">
        <v>605</v>
      </c>
      <c r="V155" s="612">
        <v>5000000</v>
      </c>
      <c r="W155" s="2493"/>
      <c r="X155" s="2668"/>
      <c r="Y155" s="2643"/>
      <c r="Z155" s="2643"/>
      <c r="AA155" s="2643"/>
      <c r="AB155" s="2643"/>
      <c r="AC155" s="2643"/>
      <c r="AD155" s="2643"/>
      <c r="AE155" s="2643"/>
      <c r="AF155" s="2643"/>
      <c r="AG155" s="2643"/>
      <c r="AH155" s="2643"/>
      <c r="AI155" s="2643"/>
      <c r="AJ155" s="2643"/>
      <c r="AK155" s="2643"/>
      <c r="AL155" s="2643"/>
      <c r="AM155" s="2643"/>
      <c r="AN155" s="2643"/>
      <c r="AO155" s="2565"/>
      <c r="AP155" s="2565"/>
      <c r="AQ155" s="2538"/>
    </row>
    <row r="156" spans="1:43" ht="51.75" customHeight="1" x14ac:dyDescent="0.2">
      <c r="A156" s="2508"/>
      <c r="B156" s="2511"/>
      <c r="C156" s="2512"/>
      <c r="D156" s="2656"/>
      <c r="E156" s="2657"/>
      <c r="F156" s="2658"/>
      <c r="G156" s="130"/>
      <c r="H156" s="520"/>
      <c r="I156" s="521"/>
      <c r="J156" s="2542"/>
      <c r="K156" s="2540"/>
      <c r="L156" s="2540"/>
      <c r="M156" s="2542"/>
      <c r="N156" s="2666"/>
      <c r="O156" s="2567"/>
      <c r="P156" s="2525"/>
      <c r="Q156" s="2660"/>
      <c r="R156" s="2661"/>
      <c r="S156" s="2540"/>
      <c r="T156" s="2540"/>
      <c r="U156" s="624" t="s">
        <v>606</v>
      </c>
      <c r="V156" s="621">
        <v>19000000</v>
      </c>
      <c r="W156" s="2493"/>
      <c r="X156" s="2668"/>
      <c r="Y156" s="2643"/>
      <c r="Z156" s="2643"/>
      <c r="AA156" s="2643"/>
      <c r="AB156" s="2643"/>
      <c r="AC156" s="2643"/>
      <c r="AD156" s="2643"/>
      <c r="AE156" s="2643"/>
      <c r="AF156" s="2643"/>
      <c r="AG156" s="2643"/>
      <c r="AH156" s="2643"/>
      <c r="AI156" s="2643"/>
      <c r="AJ156" s="2643"/>
      <c r="AK156" s="2643"/>
      <c r="AL156" s="2643"/>
      <c r="AM156" s="2643"/>
      <c r="AN156" s="2643"/>
      <c r="AO156" s="2565"/>
      <c r="AP156" s="2565"/>
      <c r="AQ156" s="2538"/>
    </row>
    <row r="157" spans="1:43" ht="78.75" customHeight="1" x14ac:dyDescent="0.2">
      <c r="A157" s="2508"/>
      <c r="B157" s="2511"/>
      <c r="C157" s="2512"/>
      <c r="D157" s="2656"/>
      <c r="E157" s="2657"/>
      <c r="F157" s="2658"/>
      <c r="G157" s="130"/>
      <c r="H157" s="520"/>
      <c r="I157" s="521"/>
      <c r="J157" s="2542"/>
      <c r="K157" s="2540"/>
      <c r="L157" s="2540"/>
      <c r="M157" s="2542"/>
      <c r="N157" s="2666"/>
      <c r="O157" s="2567"/>
      <c r="P157" s="2525"/>
      <c r="Q157" s="2660"/>
      <c r="R157" s="2661"/>
      <c r="S157" s="2540"/>
      <c r="T157" s="2540"/>
      <c r="U157" s="514" t="s">
        <v>607</v>
      </c>
      <c r="V157" s="612">
        <v>10131000</v>
      </c>
      <c r="W157" s="2493"/>
      <c r="X157" s="2668"/>
      <c r="Y157" s="2643"/>
      <c r="Z157" s="2643"/>
      <c r="AA157" s="2643"/>
      <c r="AB157" s="2643"/>
      <c r="AC157" s="2643"/>
      <c r="AD157" s="2643"/>
      <c r="AE157" s="2643"/>
      <c r="AF157" s="2643"/>
      <c r="AG157" s="2643"/>
      <c r="AH157" s="2643"/>
      <c r="AI157" s="2643"/>
      <c r="AJ157" s="2643"/>
      <c r="AK157" s="2643"/>
      <c r="AL157" s="2643"/>
      <c r="AM157" s="2643"/>
      <c r="AN157" s="2643"/>
      <c r="AO157" s="2565"/>
      <c r="AP157" s="2565"/>
      <c r="AQ157" s="2538"/>
    </row>
    <row r="158" spans="1:43" ht="15.75" x14ac:dyDescent="0.2">
      <c r="A158" s="156">
        <v>5</v>
      </c>
      <c r="B158" s="157" t="s">
        <v>52</v>
      </c>
      <c r="C158" s="157"/>
      <c r="D158" s="254"/>
      <c r="E158" s="254"/>
      <c r="F158" s="254"/>
      <c r="G158" s="254"/>
      <c r="H158" s="254"/>
      <c r="I158" s="254"/>
      <c r="J158" s="625"/>
      <c r="K158" s="626"/>
      <c r="L158" s="627"/>
      <c r="M158" s="628"/>
      <c r="N158" s="483"/>
      <c r="O158" s="481"/>
      <c r="P158" s="255"/>
      <c r="Q158" s="629"/>
      <c r="R158" s="630"/>
      <c r="S158" s="631"/>
      <c r="T158" s="632"/>
      <c r="U158" s="632"/>
      <c r="V158" s="633"/>
      <c r="W158" s="487"/>
      <c r="X158" s="487"/>
      <c r="Y158" s="487"/>
      <c r="Z158" s="487"/>
      <c r="AA158" s="487"/>
      <c r="AB158" s="487"/>
      <c r="AC158" s="487"/>
      <c r="AD158" s="487"/>
      <c r="AE158" s="487"/>
      <c r="AF158" s="487"/>
      <c r="AG158" s="487"/>
      <c r="AH158" s="487"/>
      <c r="AI158" s="487"/>
      <c r="AJ158" s="487"/>
      <c r="AK158" s="487"/>
      <c r="AL158" s="487"/>
      <c r="AM158" s="487"/>
      <c r="AN158" s="487"/>
      <c r="AO158" s="487"/>
      <c r="AP158" s="487"/>
      <c r="AQ158" s="634"/>
    </row>
    <row r="159" spans="1:43" s="130" customFormat="1" ht="15.75" x14ac:dyDescent="0.2">
      <c r="A159" s="2670"/>
      <c r="B159" s="2671"/>
      <c r="C159" s="2671"/>
      <c r="D159" s="635">
        <v>26</v>
      </c>
      <c r="E159" s="266" t="s">
        <v>608</v>
      </c>
      <c r="F159" s="266"/>
      <c r="G159" s="266"/>
      <c r="H159" s="266"/>
      <c r="I159" s="266"/>
      <c r="J159" s="491"/>
      <c r="K159" s="492"/>
      <c r="L159" s="267"/>
      <c r="M159" s="266"/>
      <c r="N159" s="493"/>
      <c r="O159" s="491"/>
      <c r="P159" s="267"/>
      <c r="Q159" s="494"/>
      <c r="R159" s="636"/>
      <c r="S159" s="267"/>
      <c r="T159" s="492"/>
      <c r="U159" s="492"/>
      <c r="V159" s="637"/>
      <c r="W159" s="497"/>
      <c r="X159" s="497"/>
      <c r="Y159" s="497"/>
      <c r="Z159" s="497"/>
      <c r="AA159" s="497"/>
      <c r="AB159" s="497"/>
      <c r="AC159" s="497"/>
      <c r="AD159" s="497"/>
      <c r="AE159" s="497"/>
      <c r="AF159" s="497"/>
      <c r="AG159" s="497"/>
      <c r="AH159" s="497"/>
      <c r="AI159" s="497"/>
      <c r="AJ159" s="497"/>
      <c r="AK159" s="497"/>
      <c r="AL159" s="497"/>
      <c r="AM159" s="267"/>
      <c r="AN159" s="267"/>
      <c r="AO159" s="268"/>
      <c r="AP159" s="268"/>
      <c r="AQ159" s="499"/>
    </row>
    <row r="160" spans="1:43" s="130" customFormat="1" ht="15.75" x14ac:dyDescent="0.2">
      <c r="A160" s="2670"/>
      <c r="B160" s="2671"/>
      <c r="C160" s="2671"/>
      <c r="D160" s="2674"/>
      <c r="E160" s="2675"/>
      <c r="F160" s="2676"/>
      <c r="G160" s="638">
        <v>84</v>
      </c>
      <c r="H160" s="182" t="s">
        <v>609</v>
      </c>
      <c r="I160" s="182"/>
      <c r="J160" s="504"/>
      <c r="K160" s="639"/>
      <c r="L160" s="505"/>
      <c r="M160" s="182"/>
      <c r="N160" s="503"/>
      <c r="O160" s="504"/>
      <c r="P160" s="505"/>
      <c r="Q160" s="640"/>
      <c r="R160" s="641"/>
      <c r="S160" s="505"/>
      <c r="T160" s="639"/>
      <c r="U160" s="639"/>
      <c r="V160" s="642"/>
      <c r="W160" s="576"/>
      <c r="X160" s="576"/>
      <c r="Y160" s="576"/>
      <c r="Z160" s="576"/>
      <c r="AA160" s="576"/>
      <c r="AB160" s="576"/>
      <c r="AC160" s="576"/>
      <c r="AD160" s="576"/>
      <c r="AE160" s="576"/>
      <c r="AF160" s="576"/>
      <c r="AG160" s="576"/>
      <c r="AH160" s="576"/>
      <c r="AI160" s="576"/>
      <c r="AJ160" s="576"/>
      <c r="AK160" s="576"/>
      <c r="AL160" s="576"/>
      <c r="AM160" s="576"/>
      <c r="AN160" s="576"/>
      <c r="AO160" s="576"/>
      <c r="AP160" s="576"/>
      <c r="AQ160" s="577"/>
    </row>
    <row r="161" spans="1:43" ht="68.25" customHeight="1" x14ac:dyDescent="0.25">
      <c r="A161" s="2670"/>
      <c r="B161" s="2671"/>
      <c r="C161" s="2671"/>
      <c r="D161" s="2677"/>
      <c r="E161" s="2678"/>
      <c r="F161" s="2678"/>
      <c r="G161" s="643"/>
      <c r="H161" s="644"/>
      <c r="I161" s="645"/>
      <c r="J161" s="2551">
        <v>247</v>
      </c>
      <c r="K161" s="2679" t="s">
        <v>610</v>
      </c>
      <c r="L161" s="2679" t="s">
        <v>611</v>
      </c>
      <c r="M161" s="2680">
        <v>1</v>
      </c>
      <c r="N161" s="2681" t="s">
        <v>612</v>
      </c>
      <c r="O161" s="2567" t="s">
        <v>613</v>
      </c>
      <c r="P161" s="2679" t="s">
        <v>614</v>
      </c>
      <c r="Q161" s="2685">
        <f>(R161)/(R161)</f>
        <v>1</v>
      </c>
      <c r="R161" s="2686">
        <f>SUM(V161:V165)</f>
        <v>50000000</v>
      </c>
      <c r="S161" s="2679" t="s">
        <v>615</v>
      </c>
      <c r="T161" s="2525" t="s">
        <v>616</v>
      </c>
      <c r="U161" s="619" t="s">
        <v>617</v>
      </c>
      <c r="V161" s="646">
        <v>40700000</v>
      </c>
      <c r="W161" s="2687">
        <v>20</v>
      </c>
      <c r="X161" s="2668" t="s">
        <v>80</v>
      </c>
      <c r="Y161" s="2682">
        <v>357</v>
      </c>
      <c r="Z161" s="2682">
        <v>343</v>
      </c>
      <c r="AA161" s="2682"/>
      <c r="AB161" s="2682"/>
      <c r="AC161" s="2682">
        <v>700</v>
      </c>
      <c r="AD161" s="2682"/>
      <c r="AE161" s="2682"/>
      <c r="AF161" s="2682"/>
      <c r="AG161" s="2682"/>
      <c r="AH161" s="2682"/>
      <c r="AI161" s="2682"/>
      <c r="AJ161" s="2682"/>
      <c r="AK161" s="2682"/>
      <c r="AL161" s="2682"/>
      <c r="AM161" s="2682"/>
      <c r="AN161" s="2691">
        <v>700</v>
      </c>
      <c r="AO161" s="2688">
        <v>43110</v>
      </c>
      <c r="AP161" s="2688">
        <v>43454</v>
      </c>
      <c r="AQ161" s="2604" t="s">
        <v>366</v>
      </c>
    </row>
    <row r="162" spans="1:43" ht="51.75" customHeight="1" x14ac:dyDescent="0.25">
      <c r="A162" s="2670"/>
      <c r="B162" s="2671"/>
      <c r="C162" s="2671"/>
      <c r="D162" s="2677"/>
      <c r="E162" s="2678"/>
      <c r="F162" s="2678"/>
      <c r="G162" s="647"/>
      <c r="H162" s="648"/>
      <c r="I162" s="649"/>
      <c r="J162" s="2551"/>
      <c r="K162" s="2679"/>
      <c r="L162" s="2679"/>
      <c r="M162" s="2680"/>
      <c r="N162" s="2681"/>
      <c r="O162" s="2567"/>
      <c r="P162" s="2679"/>
      <c r="Q162" s="2685"/>
      <c r="R162" s="2686"/>
      <c r="S162" s="2679"/>
      <c r="T162" s="2525"/>
      <c r="U162" s="525" t="s">
        <v>618</v>
      </c>
      <c r="V162" s="612">
        <v>3300000</v>
      </c>
      <c r="W162" s="2687"/>
      <c r="X162" s="2668"/>
      <c r="Y162" s="2683"/>
      <c r="Z162" s="2683"/>
      <c r="AA162" s="2683"/>
      <c r="AB162" s="2683"/>
      <c r="AC162" s="2683"/>
      <c r="AD162" s="2683"/>
      <c r="AE162" s="2683"/>
      <c r="AF162" s="2683"/>
      <c r="AG162" s="2683"/>
      <c r="AH162" s="2683"/>
      <c r="AI162" s="2683"/>
      <c r="AJ162" s="2683"/>
      <c r="AK162" s="2683"/>
      <c r="AL162" s="2683"/>
      <c r="AM162" s="2683"/>
      <c r="AN162" s="2692"/>
      <c r="AO162" s="2689"/>
      <c r="AP162" s="2689"/>
      <c r="AQ162" s="2538"/>
    </row>
    <row r="163" spans="1:43" ht="131.25" customHeight="1" x14ac:dyDescent="0.25">
      <c r="A163" s="2670"/>
      <c r="B163" s="2671"/>
      <c r="C163" s="2671"/>
      <c r="D163" s="2677"/>
      <c r="E163" s="2678"/>
      <c r="F163" s="2678"/>
      <c r="G163" s="647"/>
      <c r="H163" s="648"/>
      <c r="I163" s="649"/>
      <c r="J163" s="2551"/>
      <c r="K163" s="2679"/>
      <c r="L163" s="2679"/>
      <c r="M163" s="2680"/>
      <c r="N163" s="2681"/>
      <c r="O163" s="2567"/>
      <c r="P163" s="2679"/>
      <c r="Q163" s="2685"/>
      <c r="R163" s="2686"/>
      <c r="S163" s="2679"/>
      <c r="T163" s="2525"/>
      <c r="U163" s="525" t="s">
        <v>619</v>
      </c>
      <c r="V163" s="612">
        <v>3000000</v>
      </c>
      <c r="W163" s="2687"/>
      <c r="X163" s="2668"/>
      <c r="Y163" s="2683"/>
      <c r="Z163" s="2683"/>
      <c r="AA163" s="2683"/>
      <c r="AB163" s="2683"/>
      <c r="AC163" s="2683"/>
      <c r="AD163" s="2683"/>
      <c r="AE163" s="2683"/>
      <c r="AF163" s="2683"/>
      <c r="AG163" s="2683"/>
      <c r="AH163" s="2683"/>
      <c r="AI163" s="2683"/>
      <c r="AJ163" s="2683"/>
      <c r="AK163" s="2683"/>
      <c r="AL163" s="2683"/>
      <c r="AM163" s="2683"/>
      <c r="AN163" s="2692"/>
      <c r="AO163" s="2689"/>
      <c r="AP163" s="2689"/>
      <c r="AQ163" s="2538"/>
    </row>
    <row r="164" spans="1:43" ht="138.75" customHeight="1" x14ac:dyDescent="0.25">
      <c r="A164" s="2670"/>
      <c r="B164" s="2671"/>
      <c r="C164" s="2671"/>
      <c r="D164" s="2677"/>
      <c r="E164" s="2678"/>
      <c r="F164" s="2678"/>
      <c r="G164" s="647"/>
      <c r="H164" s="648"/>
      <c r="I164" s="649"/>
      <c r="J164" s="2551"/>
      <c r="K164" s="2679"/>
      <c r="L164" s="2679"/>
      <c r="M164" s="2680"/>
      <c r="N164" s="2681"/>
      <c r="O164" s="2567"/>
      <c r="P164" s="2679"/>
      <c r="Q164" s="2685"/>
      <c r="R164" s="2686"/>
      <c r="S164" s="2679"/>
      <c r="T164" s="2525"/>
      <c r="U164" s="525" t="s">
        <v>620</v>
      </c>
      <c r="V164" s="612">
        <v>2000000</v>
      </c>
      <c r="W164" s="2687"/>
      <c r="X164" s="2668"/>
      <c r="Y164" s="2683"/>
      <c r="Z164" s="2683"/>
      <c r="AA164" s="2683"/>
      <c r="AB164" s="2683"/>
      <c r="AC164" s="2683"/>
      <c r="AD164" s="2683"/>
      <c r="AE164" s="2683"/>
      <c r="AF164" s="2683"/>
      <c r="AG164" s="2683"/>
      <c r="AH164" s="2683"/>
      <c r="AI164" s="2683"/>
      <c r="AJ164" s="2683"/>
      <c r="AK164" s="2683"/>
      <c r="AL164" s="2683"/>
      <c r="AM164" s="2683"/>
      <c r="AN164" s="2692"/>
      <c r="AO164" s="2689"/>
      <c r="AP164" s="2689"/>
      <c r="AQ164" s="2538"/>
    </row>
    <row r="165" spans="1:43" ht="40.5" customHeight="1" thickBot="1" x14ac:dyDescent="0.3">
      <c r="A165" s="2672"/>
      <c r="B165" s="2673"/>
      <c r="C165" s="2673"/>
      <c r="D165" s="2677"/>
      <c r="E165" s="2678"/>
      <c r="F165" s="2678"/>
      <c r="G165" s="647"/>
      <c r="H165" s="648"/>
      <c r="I165" s="649"/>
      <c r="J165" s="2551"/>
      <c r="K165" s="2679"/>
      <c r="L165" s="2679"/>
      <c r="M165" s="2680"/>
      <c r="N165" s="2681"/>
      <c r="O165" s="2567"/>
      <c r="P165" s="2679"/>
      <c r="Q165" s="2685"/>
      <c r="R165" s="2686"/>
      <c r="S165" s="2679"/>
      <c r="T165" s="2525"/>
      <c r="U165" s="624" t="s">
        <v>621</v>
      </c>
      <c r="V165" s="621">
        <v>1000000</v>
      </c>
      <c r="W165" s="2687"/>
      <c r="X165" s="2668"/>
      <c r="Y165" s="2684"/>
      <c r="Z165" s="2684"/>
      <c r="AA165" s="2684"/>
      <c r="AB165" s="2684"/>
      <c r="AC165" s="2684"/>
      <c r="AD165" s="2684"/>
      <c r="AE165" s="2684"/>
      <c r="AF165" s="2684"/>
      <c r="AG165" s="2684"/>
      <c r="AH165" s="2684"/>
      <c r="AI165" s="2684"/>
      <c r="AJ165" s="2684"/>
      <c r="AK165" s="2684"/>
      <c r="AL165" s="2684"/>
      <c r="AM165" s="2684"/>
      <c r="AN165" s="2693"/>
      <c r="AO165" s="2690"/>
      <c r="AP165" s="2690"/>
      <c r="AQ165" s="2456"/>
    </row>
    <row r="166" spans="1:43" s="220" customFormat="1" ht="24" customHeight="1" thickBot="1" x14ac:dyDescent="0.3">
      <c r="A166" s="206"/>
      <c r="B166" s="207"/>
      <c r="C166" s="207"/>
      <c r="D166" s="207"/>
      <c r="E166" s="207"/>
      <c r="F166" s="207"/>
      <c r="G166" s="207"/>
      <c r="H166" s="207"/>
      <c r="I166" s="207"/>
      <c r="J166" s="207"/>
      <c r="K166" s="650"/>
      <c r="L166" s="217"/>
      <c r="M166" s="651"/>
      <c r="N166" s="217"/>
      <c r="O166" s="652"/>
      <c r="P166" s="324" t="s">
        <v>225</v>
      </c>
      <c r="Q166" s="653"/>
      <c r="R166" s="654">
        <f>R161+R152+R147+R146+R141+R133+R130+R128+R121+R119+R114+R111+R108+R97+R93+R89+R85+R83+R78+R75+R68+R65+R50+R47+R43+R37+R36+R33+R19+R16+R15+R14</f>
        <v>9034516954.3800011</v>
      </c>
      <c r="S166" s="655"/>
      <c r="T166" s="217"/>
      <c r="U166" s="656"/>
      <c r="V166" s="657">
        <f>SUM(V14:V165)</f>
        <v>9034516954.3800011</v>
      </c>
      <c r="W166" s="216"/>
      <c r="X166" s="652"/>
      <c r="Y166" s="207"/>
      <c r="Z166" s="207"/>
      <c r="AA166" s="207"/>
      <c r="AB166" s="207"/>
      <c r="AC166" s="207"/>
      <c r="AD166" s="207"/>
      <c r="AE166" s="207"/>
      <c r="AF166" s="207"/>
      <c r="AG166" s="207"/>
      <c r="AH166" s="207"/>
      <c r="AI166" s="207"/>
      <c r="AJ166" s="207"/>
      <c r="AK166" s="207"/>
      <c r="AL166" s="207"/>
      <c r="AM166" s="207"/>
      <c r="AN166" s="207"/>
      <c r="AO166" s="218"/>
      <c r="AP166" s="219"/>
      <c r="AQ166" s="658"/>
    </row>
    <row r="167" spans="1:43" ht="61.5" customHeight="1" x14ac:dyDescent="0.2">
      <c r="P167" s="660"/>
    </row>
    <row r="168" spans="1:43" ht="27" customHeight="1" x14ac:dyDescent="0.25">
      <c r="E168" s="333" t="s">
        <v>622</v>
      </c>
      <c r="F168" s="618"/>
      <c r="G168" s="618"/>
      <c r="H168" s="618"/>
      <c r="I168" s="618"/>
    </row>
    <row r="169" spans="1:43" ht="18" customHeight="1" x14ac:dyDescent="0.25">
      <c r="E169" s="334" t="s">
        <v>623</v>
      </c>
    </row>
  </sheetData>
  <sheetProtection password="CBEB" sheet="1" objects="1" scenarios="1"/>
  <mergeCells count="464">
    <mergeCell ref="AP161:AP165"/>
    <mergeCell ref="AQ161:AQ165"/>
    <mergeCell ref="AJ161:AJ165"/>
    <mergeCell ref="AK161:AK165"/>
    <mergeCell ref="AL161:AL165"/>
    <mergeCell ref="AM161:AM165"/>
    <mergeCell ref="AN161:AN165"/>
    <mergeCell ref="AO161:AO165"/>
    <mergeCell ref="AD161:AD165"/>
    <mergeCell ref="AE161:AE165"/>
    <mergeCell ref="AF161:AF165"/>
    <mergeCell ref="AG161:AG165"/>
    <mergeCell ref="AH161:AH165"/>
    <mergeCell ref="AI161:AI165"/>
    <mergeCell ref="X161:X165"/>
    <mergeCell ref="Y161:Y165"/>
    <mergeCell ref="Z161:Z165"/>
    <mergeCell ref="AA161:AA165"/>
    <mergeCell ref="AB161:AB165"/>
    <mergeCell ref="AC161:AC165"/>
    <mergeCell ref="P161:P165"/>
    <mergeCell ref="Q161:Q165"/>
    <mergeCell ref="R161:R165"/>
    <mergeCell ref="S161:S165"/>
    <mergeCell ref="T161:T165"/>
    <mergeCell ref="W161:W165"/>
    <mergeCell ref="AH133:AH150"/>
    <mergeCell ref="AI133:AI150"/>
    <mergeCell ref="AP152:AP157"/>
    <mergeCell ref="AQ152:AQ157"/>
    <mergeCell ref="A159:C165"/>
    <mergeCell ref="D160:F165"/>
    <mergeCell ref="J161:J165"/>
    <mergeCell ref="K161:K165"/>
    <mergeCell ref="L161:L165"/>
    <mergeCell ref="M161:M165"/>
    <mergeCell ref="N161:N165"/>
    <mergeCell ref="O161:O165"/>
    <mergeCell ref="AJ152:AJ157"/>
    <mergeCell ref="AK152:AK157"/>
    <mergeCell ref="AL152:AL157"/>
    <mergeCell ref="AM152:AM157"/>
    <mergeCell ref="AN152:AN157"/>
    <mergeCell ref="AO152:AO157"/>
    <mergeCell ref="AD152:AD157"/>
    <mergeCell ref="AE152:AE157"/>
    <mergeCell ref="AF152:AF157"/>
    <mergeCell ref="AG152:AG157"/>
    <mergeCell ref="AH152:AH157"/>
    <mergeCell ref="AI152:AI157"/>
    <mergeCell ref="AA152:AA157"/>
    <mergeCell ref="AB152:AB157"/>
    <mergeCell ref="AQ133:AQ150"/>
    <mergeCell ref="J141:J145"/>
    <mergeCell ref="K141:K145"/>
    <mergeCell ref="L141:L145"/>
    <mergeCell ref="M141:M145"/>
    <mergeCell ref="Q141:Q145"/>
    <mergeCell ref="J147:J150"/>
    <mergeCell ref="K147:K150"/>
    <mergeCell ref="L147:L150"/>
    <mergeCell ref="M147:M150"/>
    <mergeCell ref="AK133:AK150"/>
    <mergeCell ref="AL133:AL150"/>
    <mergeCell ref="AM133:AM150"/>
    <mergeCell ref="AN133:AN150"/>
    <mergeCell ref="AO133:AO150"/>
    <mergeCell ref="AP133:AP150"/>
    <mergeCell ref="AE133:AE150"/>
    <mergeCell ref="AF133:AF150"/>
    <mergeCell ref="AB133:AB150"/>
    <mergeCell ref="AC133:AC150"/>
    <mergeCell ref="AD133:AD150"/>
    <mergeCell ref="AG133:AG150"/>
    <mergeCell ref="X133:X150"/>
    <mergeCell ref="Q147:Q150"/>
    <mergeCell ref="J152:J157"/>
    <mergeCell ref="K152:K157"/>
    <mergeCell ref="L152:L157"/>
    <mergeCell ref="M152:M157"/>
    <mergeCell ref="N152:N157"/>
    <mergeCell ref="O152:O157"/>
    <mergeCell ref="Z152:Z157"/>
    <mergeCell ref="X152:X157"/>
    <mergeCell ref="Y152:Y157"/>
    <mergeCell ref="AP128:AP130"/>
    <mergeCell ref="AQ128:AQ130"/>
    <mergeCell ref="AK128:AK130"/>
    <mergeCell ref="AL128:AL130"/>
    <mergeCell ref="AM128:AM130"/>
    <mergeCell ref="AN128:AN130"/>
    <mergeCell ref="AO128:AO130"/>
    <mergeCell ref="S128:S130"/>
    <mergeCell ref="T128:T130"/>
    <mergeCell ref="W128:W130"/>
    <mergeCell ref="AJ128:AJ130"/>
    <mergeCell ref="AD128:AD130"/>
    <mergeCell ref="AE128:AE130"/>
    <mergeCell ref="AF128:AF130"/>
    <mergeCell ref="AG128:AG130"/>
    <mergeCell ref="AH128:AH130"/>
    <mergeCell ref="AI128:AI130"/>
    <mergeCell ref="X128:X130"/>
    <mergeCell ref="Y128:Y130"/>
    <mergeCell ref="Z128:Z130"/>
    <mergeCell ref="AA128:AA130"/>
    <mergeCell ref="AB128:AB130"/>
    <mergeCell ref="AC128:AC130"/>
    <mergeCell ref="AJ133:AJ150"/>
    <mergeCell ref="Y133:Y150"/>
    <mergeCell ref="Z133:Z150"/>
    <mergeCell ref="AA133:AA150"/>
    <mergeCell ref="D132:F157"/>
    <mergeCell ref="J133:J140"/>
    <mergeCell ref="K133:K140"/>
    <mergeCell ref="L133:L140"/>
    <mergeCell ref="M133:M140"/>
    <mergeCell ref="N133:N150"/>
    <mergeCell ref="O133:O150"/>
    <mergeCell ref="P133:P150"/>
    <mergeCell ref="AC152:AC157"/>
    <mergeCell ref="P152:P157"/>
    <mergeCell ref="Q152:Q157"/>
    <mergeCell ref="R152:R157"/>
    <mergeCell ref="S152:S157"/>
    <mergeCell ref="T152:T157"/>
    <mergeCell ref="W152:W157"/>
    <mergeCell ref="Q133:Q140"/>
    <mergeCell ref="R133:R150"/>
    <mergeCell ref="S133:S150"/>
    <mergeCell ref="T133:T150"/>
    <mergeCell ref="W133:W150"/>
    <mergeCell ref="P128:P130"/>
    <mergeCell ref="Q128:Q129"/>
    <mergeCell ref="R128:R130"/>
    <mergeCell ref="O128:O130"/>
    <mergeCell ref="L119:L120"/>
    <mergeCell ref="M119:M120"/>
    <mergeCell ref="Q119:Q120"/>
    <mergeCell ref="J121:J126"/>
    <mergeCell ref="K121:K126"/>
    <mergeCell ref="L121:L126"/>
    <mergeCell ref="M121:M126"/>
    <mergeCell ref="Q121:Q126"/>
    <mergeCell ref="AO108:AO126"/>
    <mergeCell ref="AP108:AP126"/>
    <mergeCell ref="AQ108:AQ126"/>
    <mergeCell ref="J111:J113"/>
    <mergeCell ref="K111:K113"/>
    <mergeCell ref="L111:L113"/>
    <mergeCell ref="M111:M113"/>
    <mergeCell ref="Q111:Q113"/>
    <mergeCell ref="J114:J118"/>
    <mergeCell ref="K114:K118"/>
    <mergeCell ref="AI108:AI126"/>
    <mergeCell ref="AJ108:AJ126"/>
    <mergeCell ref="AK108:AK126"/>
    <mergeCell ref="AL108:AL126"/>
    <mergeCell ref="AM108:AM126"/>
    <mergeCell ref="AN108:AN126"/>
    <mergeCell ref="AC108:AC126"/>
    <mergeCell ref="AD108:AD126"/>
    <mergeCell ref="AE108:AE126"/>
    <mergeCell ref="AF108:AF126"/>
    <mergeCell ref="AG108:AG126"/>
    <mergeCell ref="AH108:AH126"/>
    <mergeCell ref="W108:W126"/>
    <mergeCell ref="X108:X126"/>
    <mergeCell ref="Y108:Y126"/>
    <mergeCell ref="Z108:Z126"/>
    <mergeCell ref="AA108:AA126"/>
    <mergeCell ref="AB108:AB126"/>
    <mergeCell ref="O108:O126"/>
    <mergeCell ref="P108:P126"/>
    <mergeCell ref="Q108:Q110"/>
    <mergeCell ref="R108:R126"/>
    <mergeCell ref="S108:S126"/>
    <mergeCell ref="T108:T126"/>
    <mergeCell ref="Q114:Q118"/>
    <mergeCell ref="D107:F130"/>
    <mergeCell ref="J108:J110"/>
    <mergeCell ref="K108:K110"/>
    <mergeCell ref="L108:L110"/>
    <mergeCell ref="M108:M110"/>
    <mergeCell ref="N108:N126"/>
    <mergeCell ref="L114:L118"/>
    <mergeCell ref="M114:M118"/>
    <mergeCell ref="J119:J120"/>
    <mergeCell ref="K119:K120"/>
    <mergeCell ref="J128:J129"/>
    <mergeCell ref="K128:K129"/>
    <mergeCell ref="L128:L129"/>
    <mergeCell ref="M128:M129"/>
    <mergeCell ref="N128:N130"/>
    <mergeCell ref="AN93:AN105"/>
    <mergeCell ref="AO93:AO105"/>
    <mergeCell ref="AP93:AP105"/>
    <mergeCell ref="AQ93:AQ105"/>
    <mergeCell ref="U95:U96"/>
    <mergeCell ref="V95:V96"/>
    <mergeCell ref="U98:U99"/>
    <mergeCell ref="V98:V99"/>
    <mergeCell ref="U103:U104"/>
    <mergeCell ref="V103:V104"/>
    <mergeCell ref="AH93:AH105"/>
    <mergeCell ref="AI93:AI105"/>
    <mergeCell ref="AJ93:AJ105"/>
    <mergeCell ref="AK93:AK105"/>
    <mergeCell ref="AL93:AL105"/>
    <mergeCell ref="AM93:AM105"/>
    <mergeCell ref="AB93:AB105"/>
    <mergeCell ref="AC93:AC105"/>
    <mergeCell ref="AD93:AD105"/>
    <mergeCell ref="AE93:AE105"/>
    <mergeCell ref="AF93:AF105"/>
    <mergeCell ref="AG93:AG105"/>
    <mergeCell ref="V93:V94"/>
    <mergeCell ref="W93:W105"/>
    <mergeCell ref="X93:X105"/>
    <mergeCell ref="Y93:Y105"/>
    <mergeCell ref="Z93:Z105"/>
    <mergeCell ref="AA93:AA105"/>
    <mergeCell ref="P93:P105"/>
    <mergeCell ref="Q93:Q96"/>
    <mergeCell ref="R93:R105"/>
    <mergeCell ref="S93:S105"/>
    <mergeCell ref="T93:T105"/>
    <mergeCell ref="U93:U94"/>
    <mergeCell ref="Q97:Q105"/>
    <mergeCell ref="K93:K96"/>
    <mergeCell ref="L93:L96"/>
    <mergeCell ref="M93:M96"/>
    <mergeCell ref="N93:N105"/>
    <mergeCell ref="O93:O105"/>
    <mergeCell ref="J97:J105"/>
    <mergeCell ref="K97:K105"/>
    <mergeCell ref="L97:L105"/>
    <mergeCell ref="M97:M105"/>
    <mergeCell ref="AP83:AP91"/>
    <mergeCell ref="O83:O91"/>
    <mergeCell ref="AQ83:AQ91"/>
    <mergeCell ref="J85:J88"/>
    <mergeCell ref="K85:K88"/>
    <mergeCell ref="L85:L88"/>
    <mergeCell ref="M85:M88"/>
    <mergeCell ref="Q85:Q88"/>
    <mergeCell ref="J89:J91"/>
    <mergeCell ref="K89:K91"/>
    <mergeCell ref="L89:L91"/>
    <mergeCell ref="AJ83:AJ91"/>
    <mergeCell ref="AK83:AK91"/>
    <mergeCell ref="AL83:AL91"/>
    <mergeCell ref="AM83:AM91"/>
    <mergeCell ref="AN83:AN91"/>
    <mergeCell ref="AO83:AO91"/>
    <mergeCell ref="AD83:AD91"/>
    <mergeCell ref="AE83:AE91"/>
    <mergeCell ref="AF83:AF91"/>
    <mergeCell ref="AG83:AG91"/>
    <mergeCell ref="AH83:AH91"/>
    <mergeCell ref="AI83:AI91"/>
    <mergeCell ref="X83:X91"/>
    <mergeCell ref="U78:U79"/>
    <mergeCell ref="Q75:Q77"/>
    <mergeCell ref="P83:P91"/>
    <mergeCell ref="Q83:Q84"/>
    <mergeCell ref="R83:R91"/>
    <mergeCell ref="S83:S91"/>
    <mergeCell ref="T83:T91"/>
    <mergeCell ref="W83:W91"/>
    <mergeCell ref="Q89:Q91"/>
    <mergeCell ref="Z83:Z91"/>
    <mergeCell ref="AA83:AA91"/>
    <mergeCell ref="AB83:AB91"/>
    <mergeCell ref="AN50:AN81"/>
    <mergeCell ref="Y50:Y81"/>
    <mergeCell ref="Z50:Z81"/>
    <mergeCell ref="AA50:AA81"/>
    <mergeCell ref="V62:V63"/>
    <mergeCell ref="V69:V70"/>
    <mergeCell ref="Y83:Y91"/>
    <mergeCell ref="AC83:AC91"/>
    <mergeCell ref="AO50:AO81"/>
    <mergeCell ref="AP50:AP81"/>
    <mergeCell ref="AQ50:AQ81"/>
    <mergeCell ref="U52:U53"/>
    <mergeCell ref="U54:U55"/>
    <mergeCell ref="U56:U57"/>
    <mergeCell ref="U58:U59"/>
    <mergeCell ref="U60:U61"/>
    <mergeCell ref="U62:U63"/>
    <mergeCell ref="AH50:AH81"/>
    <mergeCell ref="AI50:AI81"/>
    <mergeCell ref="AJ50:AJ81"/>
    <mergeCell ref="AK50:AK81"/>
    <mergeCell ref="AL50:AL81"/>
    <mergeCell ref="AM50:AM81"/>
    <mergeCell ref="AB50:AB81"/>
    <mergeCell ref="AC50:AC81"/>
    <mergeCell ref="AD50:AD81"/>
    <mergeCell ref="AE50:AE81"/>
    <mergeCell ref="AF50:AF81"/>
    <mergeCell ref="AG50:AG81"/>
    <mergeCell ref="U50:U51"/>
    <mergeCell ref="W50:W81"/>
    <mergeCell ref="X50:X81"/>
    <mergeCell ref="D49:F105"/>
    <mergeCell ref="J50:J64"/>
    <mergeCell ref="K50:K64"/>
    <mergeCell ref="L50:L64"/>
    <mergeCell ref="M50:M64"/>
    <mergeCell ref="N50:N81"/>
    <mergeCell ref="J65:J67"/>
    <mergeCell ref="K65:K67"/>
    <mergeCell ref="L65:L67"/>
    <mergeCell ref="M65:M67"/>
    <mergeCell ref="J75:J77"/>
    <mergeCell ref="K75:K77"/>
    <mergeCell ref="L75:L77"/>
    <mergeCell ref="M75:M77"/>
    <mergeCell ref="J68:J74"/>
    <mergeCell ref="K68:K74"/>
    <mergeCell ref="L68:L74"/>
    <mergeCell ref="M68:M74"/>
    <mergeCell ref="J83:J84"/>
    <mergeCell ref="K83:K84"/>
    <mergeCell ref="L83:L84"/>
    <mergeCell ref="M89:M91"/>
    <mergeCell ref="J78:J81"/>
    <mergeCell ref="K78:K81"/>
    <mergeCell ref="M83:M84"/>
    <mergeCell ref="N83:N91"/>
    <mergeCell ref="J93:J96"/>
    <mergeCell ref="K43:K46"/>
    <mergeCell ref="L43:L46"/>
    <mergeCell ref="M43:M46"/>
    <mergeCell ref="Q43:Q46"/>
    <mergeCell ref="U43:U44"/>
    <mergeCell ref="V43:V44"/>
    <mergeCell ref="U45:U46"/>
    <mergeCell ref="V45:V46"/>
    <mergeCell ref="U75:U76"/>
    <mergeCell ref="Q68:Q74"/>
    <mergeCell ref="U69:U70"/>
    <mergeCell ref="L78:L81"/>
    <mergeCell ref="M78:M81"/>
    <mergeCell ref="O50:O81"/>
    <mergeCell ref="P50:P81"/>
    <mergeCell ref="Q50:Q64"/>
    <mergeCell ref="R50:R81"/>
    <mergeCell ref="S50:S81"/>
    <mergeCell ref="T50:T81"/>
    <mergeCell ref="Q65:Q67"/>
    <mergeCell ref="Q78:Q81"/>
    <mergeCell ref="AP36:AP47"/>
    <mergeCell ref="AA36:AA47"/>
    <mergeCell ref="AB36:AB47"/>
    <mergeCell ref="AC36:AC47"/>
    <mergeCell ref="O36:O47"/>
    <mergeCell ref="P36:P47"/>
    <mergeCell ref="R36:R47"/>
    <mergeCell ref="S36:S47"/>
    <mergeCell ref="T36:T47"/>
    <mergeCell ref="W36:W47"/>
    <mergeCell ref="AQ36:AQ47"/>
    <mergeCell ref="J37:J42"/>
    <mergeCell ref="K37:K42"/>
    <mergeCell ref="L37:L42"/>
    <mergeCell ref="M37:M42"/>
    <mergeCell ref="Q37:Q42"/>
    <mergeCell ref="U37:U38"/>
    <mergeCell ref="V37:V38"/>
    <mergeCell ref="J43:J46"/>
    <mergeCell ref="AJ36:AJ47"/>
    <mergeCell ref="AK36:AK47"/>
    <mergeCell ref="AL36:AL47"/>
    <mergeCell ref="AM36:AM47"/>
    <mergeCell ref="AN36:AN47"/>
    <mergeCell ref="AO36:AO47"/>
    <mergeCell ref="AD36:AD47"/>
    <mergeCell ref="AE36:AE47"/>
    <mergeCell ref="AF36:AF47"/>
    <mergeCell ref="AG36:AG47"/>
    <mergeCell ref="AH36:AH47"/>
    <mergeCell ref="AI36:AI47"/>
    <mergeCell ref="X36:X47"/>
    <mergeCell ref="Y36:Y47"/>
    <mergeCell ref="Z36:Z47"/>
    <mergeCell ref="K19:K32"/>
    <mergeCell ref="L19:L32"/>
    <mergeCell ref="M19:M32"/>
    <mergeCell ref="Q19:Q32"/>
    <mergeCell ref="J33:J34"/>
    <mergeCell ref="K33:K34"/>
    <mergeCell ref="L33:L34"/>
    <mergeCell ref="M33:M34"/>
    <mergeCell ref="Q33:Q34"/>
    <mergeCell ref="AN14:AN34"/>
    <mergeCell ref="AO14:AO34"/>
    <mergeCell ref="AP14:AP34"/>
    <mergeCell ref="AQ14:AQ34"/>
    <mergeCell ref="J16:J18"/>
    <mergeCell ref="K16:K18"/>
    <mergeCell ref="L16:L18"/>
    <mergeCell ref="M16:M18"/>
    <mergeCell ref="Q16:Q18"/>
    <mergeCell ref="AG14:AG34"/>
    <mergeCell ref="AH14:AH34"/>
    <mergeCell ref="AI14:AI34"/>
    <mergeCell ref="AJ14:AJ34"/>
    <mergeCell ref="AK14:AK34"/>
    <mergeCell ref="AL14:AL34"/>
    <mergeCell ref="AA14:AA34"/>
    <mergeCell ref="AB14:AB34"/>
    <mergeCell ref="AC14:AC34"/>
    <mergeCell ref="AD14:AD34"/>
    <mergeCell ref="AE14:AE34"/>
    <mergeCell ref="AF14:AF34"/>
    <mergeCell ref="S14:S34"/>
    <mergeCell ref="T14:T34"/>
    <mergeCell ref="J19:J32"/>
    <mergeCell ref="W14:W34"/>
    <mergeCell ref="X14:X34"/>
    <mergeCell ref="Y14:Y34"/>
    <mergeCell ref="Z14:Z34"/>
    <mergeCell ref="AO8:AO9"/>
    <mergeCell ref="AP8:AP9"/>
    <mergeCell ref="AQ8:AQ10"/>
    <mergeCell ref="A12:A157"/>
    <mergeCell ref="B12:C157"/>
    <mergeCell ref="D13:F47"/>
    <mergeCell ref="O14:O34"/>
    <mergeCell ref="P14:P34"/>
    <mergeCell ref="R14:R34"/>
    <mergeCell ref="W8:W10"/>
    <mergeCell ref="X8:X10"/>
    <mergeCell ref="Y8:Z8"/>
    <mergeCell ref="AA8:AD8"/>
    <mergeCell ref="AE8:AJ8"/>
    <mergeCell ref="AK8:AM8"/>
    <mergeCell ref="Q8:Q10"/>
    <mergeCell ref="R8:R10"/>
    <mergeCell ref="S8:S10"/>
    <mergeCell ref="T8:T10"/>
    <mergeCell ref="AM14:AM34"/>
    <mergeCell ref="U8:U10"/>
    <mergeCell ref="V8:V10"/>
    <mergeCell ref="J8:J10"/>
    <mergeCell ref="K8:K10"/>
    <mergeCell ref="L8:L10"/>
    <mergeCell ref="N8:N10"/>
    <mergeCell ref="O8:O10"/>
    <mergeCell ref="P8:P10"/>
    <mergeCell ref="A1:AO4"/>
    <mergeCell ref="A5:M6"/>
    <mergeCell ref="N5:AQ5"/>
    <mergeCell ref="Y6:AM6"/>
    <mergeCell ref="A8:A10"/>
    <mergeCell ref="B8:C10"/>
    <mergeCell ref="D8:D10"/>
    <mergeCell ref="E8:F10"/>
    <mergeCell ref="G8:G10"/>
    <mergeCell ref="H8:I10"/>
    <mergeCell ref="M8:M10"/>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BG59"/>
  <sheetViews>
    <sheetView showGridLines="0" zoomScale="60" zoomScaleNormal="60" workbookViewId="0">
      <selection sqref="A1:AQ4"/>
    </sheetView>
  </sheetViews>
  <sheetFormatPr baseColWidth="10" defaultColWidth="11.42578125" defaultRowHeight="15" x14ac:dyDescent="0.2"/>
  <cols>
    <col min="1" max="1" width="12.42578125" style="131" customWidth="1"/>
    <col min="2" max="3" width="11.42578125" style="131" customWidth="1"/>
    <col min="4" max="4" width="15.42578125" style="131" customWidth="1"/>
    <col min="5" max="6" width="11.42578125" style="131" customWidth="1"/>
    <col min="7" max="7" width="15.85546875" style="131" customWidth="1"/>
    <col min="8" max="8" width="11.42578125" style="131" customWidth="1"/>
    <col min="9" max="9" width="14.5703125" style="131" customWidth="1"/>
    <col min="10" max="10" width="15.85546875" style="131" customWidth="1"/>
    <col min="11" max="11" width="28.7109375" style="664" customWidth="1"/>
    <col min="12" max="12" width="26.140625" style="664" customWidth="1"/>
    <col min="13" max="13" width="23.7109375" style="131" customWidth="1"/>
    <col min="14" max="14" width="39.28515625" style="131" customWidth="1"/>
    <col min="15" max="15" width="22.5703125" style="131" customWidth="1"/>
    <col min="16" max="16" width="26.140625" style="664" customWidth="1"/>
    <col min="17" max="17" width="16.85546875" style="131" customWidth="1"/>
    <col min="18" max="18" width="27" style="2022" customWidth="1"/>
    <col min="19" max="19" width="29.42578125" style="664" customWidth="1"/>
    <col min="20" max="20" width="29" style="664" customWidth="1"/>
    <col min="21" max="21" width="59.42578125" style="664" customWidth="1"/>
    <col min="22" max="22" width="28.5703125" style="2023" customWidth="1"/>
    <col min="23" max="23" width="12.85546875" style="131" customWidth="1"/>
    <col min="24" max="24" width="19.85546875" style="942" customWidth="1"/>
    <col min="25" max="40" width="14.140625" style="131" customWidth="1"/>
    <col min="41" max="44" width="16.7109375" style="220" customWidth="1"/>
    <col min="45" max="45" width="23.28515625" style="131" customWidth="1"/>
    <col min="46" max="16384" width="11.42578125" style="131"/>
  </cols>
  <sheetData>
    <row r="1" spans="1:45" ht="12" customHeight="1" x14ac:dyDescent="0.2">
      <c r="A1" s="2275" t="s">
        <v>2422</v>
      </c>
      <c r="B1" s="2276"/>
      <c r="C1" s="2276"/>
      <c r="D1" s="2276"/>
      <c r="E1" s="2276"/>
      <c r="F1" s="2276"/>
      <c r="G1" s="2276"/>
      <c r="H1" s="2276"/>
      <c r="I1" s="2276"/>
      <c r="J1" s="2276"/>
      <c r="K1" s="2276"/>
      <c r="L1" s="2276"/>
      <c r="M1" s="2276"/>
      <c r="N1" s="2276"/>
      <c r="O1" s="2276"/>
      <c r="P1" s="2276"/>
      <c r="Q1" s="2276"/>
      <c r="R1" s="2276"/>
      <c r="S1" s="2276"/>
      <c r="T1" s="2276"/>
      <c r="U1" s="2276"/>
      <c r="V1" s="2276"/>
      <c r="W1" s="2276"/>
      <c r="X1" s="2276"/>
      <c r="Y1" s="2276"/>
      <c r="Z1" s="2276"/>
      <c r="AA1" s="2276"/>
      <c r="AB1" s="2276"/>
      <c r="AC1" s="2276"/>
      <c r="AD1" s="2276"/>
      <c r="AE1" s="2276"/>
      <c r="AF1" s="2276"/>
      <c r="AG1" s="2276"/>
      <c r="AH1" s="2276"/>
      <c r="AI1" s="2276"/>
      <c r="AJ1" s="2276"/>
      <c r="AK1" s="2276"/>
      <c r="AL1" s="2276"/>
      <c r="AM1" s="2276"/>
      <c r="AN1" s="2276"/>
      <c r="AO1" s="2276"/>
      <c r="AP1" s="2276"/>
      <c r="AQ1" s="2488"/>
      <c r="AR1" s="1713" t="s">
        <v>1</v>
      </c>
      <c r="AS1" s="1714" t="s">
        <v>2</v>
      </c>
    </row>
    <row r="2" spans="1:45" ht="16.5" customHeight="1" x14ac:dyDescent="0.2">
      <c r="A2" s="2277"/>
      <c r="B2" s="2352"/>
      <c r="C2" s="2352"/>
      <c r="D2" s="2352"/>
      <c r="E2" s="2352"/>
      <c r="F2" s="2352"/>
      <c r="G2" s="2352"/>
      <c r="H2" s="2352"/>
      <c r="I2" s="2352"/>
      <c r="J2" s="2352"/>
      <c r="K2" s="2352"/>
      <c r="L2" s="2352"/>
      <c r="M2" s="2352"/>
      <c r="N2" s="2352"/>
      <c r="O2" s="2352"/>
      <c r="P2" s="2352"/>
      <c r="Q2" s="2352"/>
      <c r="R2" s="2352"/>
      <c r="S2" s="2352"/>
      <c r="T2" s="2352"/>
      <c r="U2" s="2352"/>
      <c r="V2" s="2352"/>
      <c r="W2" s="2352"/>
      <c r="X2" s="2352"/>
      <c r="Y2" s="2352"/>
      <c r="Z2" s="2352"/>
      <c r="AA2" s="2352"/>
      <c r="AB2" s="2352"/>
      <c r="AC2" s="2352"/>
      <c r="AD2" s="2352"/>
      <c r="AE2" s="2352"/>
      <c r="AF2" s="2352"/>
      <c r="AG2" s="2352"/>
      <c r="AH2" s="2352"/>
      <c r="AI2" s="2352"/>
      <c r="AJ2" s="2352"/>
      <c r="AK2" s="2352"/>
      <c r="AL2" s="2352"/>
      <c r="AM2" s="2352"/>
      <c r="AN2" s="2352"/>
      <c r="AO2" s="2352"/>
      <c r="AP2" s="2352"/>
      <c r="AQ2" s="2489"/>
      <c r="AR2" s="243" t="s">
        <v>3</v>
      </c>
      <c r="AS2" s="1715">
        <v>6</v>
      </c>
    </row>
    <row r="3" spans="1:45" ht="18" customHeight="1" x14ac:dyDescent="0.2">
      <c r="A3" s="2277"/>
      <c r="B3" s="2352"/>
      <c r="C3" s="2352"/>
      <c r="D3" s="2352"/>
      <c r="E3" s="2352"/>
      <c r="F3" s="2352"/>
      <c r="G3" s="2352"/>
      <c r="H3" s="2352"/>
      <c r="I3" s="2352"/>
      <c r="J3" s="2352"/>
      <c r="K3" s="2352"/>
      <c r="L3" s="2352"/>
      <c r="M3" s="2352"/>
      <c r="N3" s="2352"/>
      <c r="O3" s="2352"/>
      <c r="P3" s="2352"/>
      <c r="Q3" s="2352"/>
      <c r="R3" s="2352"/>
      <c r="S3" s="2352"/>
      <c r="T3" s="2352"/>
      <c r="U3" s="2352"/>
      <c r="V3" s="2352"/>
      <c r="W3" s="2352"/>
      <c r="X3" s="2352"/>
      <c r="Y3" s="2352"/>
      <c r="Z3" s="2352"/>
      <c r="AA3" s="2352"/>
      <c r="AB3" s="2352"/>
      <c r="AC3" s="2352"/>
      <c r="AD3" s="2352"/>
      <c r="AE3" s="2352"/>
      <c r="AF3" s="2352"/>
      <c r="AG3" s="2352"/>
      <c r="AH3" s="2352"/>
      <c r="AI3" s="2352"/>
      <c r="AJ3" s="2352"/>
      <c r="AK3" s="2352"/>
      <c r="AL3" s="2352"/>
      <c r="AM3" s="2352"/>
      <c r="AN3" s="2352"/>
      <c r="AO3" s="2352"/>
      <c r="AP3" s="2352"/>
      <c r="AQ3" s="2489"/>
      <c r="AR3" s="242" t="s">
        <v>5</v>
      </c>
      <c r="AS3" s="1716" t="s">
        <v>6</v>
      </c>
    </row>
    <row r="4" spans="1:45" s="247" customFormat="1" ht="13.5" customHeight="1" x14ac:dyDescent="0.2">
      <c r="A4" s="2279"/>
      <c r="B4" s="2280"/>
      <c r="C4" s="2280"/>
      <c r="D4" s="2280"/>
      <c r="E4" s="2280"/>
      <c r="F4" s="2280"/>
      <c r="G4" s="2280"/>
      <c r="H4" s="2280"/>
      <c r="I4" s="2280"/>
      <c r="J4" s="2280"/>
      <c r="K4" s="2280"/>
      <c r="L4" s="2280"/>
      <c r="M4" s="2280"/>
      <c r="N4" s="2280"/>
      <c r="O4" s="2280"/>
      <c r="P4" s="2280"/>
      <c r="Q4" s="2280"/>
      <c r="R4" s="2280"/>
      <c r="S4" s="2280"/>
      <c r="T4" s="2280"/>
      <c r="U4" s="2280"/>
      <c r="V4" s="2280"/>
      <c r="W4" s="2280"/>
      <c r="X4" s="2280"/>
      <c r="Y4" s="2280"/>
      <c r="Z4" s="2280"/>
      <c r="AA4" s="2280"/>
      <c r="AB4" s="2280"/>
      <c r="AC4" s="2280"/>
      <c r="AD4" s="2280"/>
      <c r="AE4" s="2280"/>
      <c r="AF4" s="2280"/>
      <c r="AG4" s="2280"/>
      <c r="AH4" s="2280"/>
      <c r="AI4" s="2280"/>
      <c r="AJ4" s="2280"/>
      <c r="AK4" s="2280"/>
      <c r="AL4" s="2280"/>
      <c r="AM4" s="2280"/>
      <c r="AN4" s="2280"/>
      <c r="AO4" s="2280"/>
      <c r="AP4" s="2280"/>
      <c r="AQ4" s="2490"/>
      <c r="AR4" s="134" t="s">
        <v>7</v>
      </c>
      <c r="AS4" s="1717" t="s">
        <v>184</v>
      </c>
    </row>
    <row r="5" spans="1:45" ht="27" customHeight="1" x14ac:dyDescent="0.2">
      <c r="A5" s="2353" t="s">
        <v>9</v>
      </c>
      <c r="B5" s="2285"/>
      <c r="C5" s="2285"/>
      <c r="D5" s="2285"/>
      <c r="E5" s="2285"/>
      <c r="F5" s="2285"/>
      <c r="G5" s="2285"/>
      <c r="H5" s="2285"/>
      <c r="I5" s="2285"/>
      <c r="J5" s="2285"/>
      <c r="K5" s="2285"/>
      <c r="L5" s="2285"/>
      <c r="M5" s="2285"/>
      <c r="N5" s="248"/>
      <c r="O5" s="248"/>
      <c r="P5" s="2285" t="s">
        <v>10</v>
      </c>
      <c r="Q5" s="2285"/>
      <c r="R5" s="2285"/>
      <c r="S5" s="2285"/>
      <c r="T5" s="2285"/>
      <c r="U5" s="2285"/>
      <c r="V5" s="2285"/>
      <c r="W5" s="2285"/>
      <c r="X5" s="2285"/>
      <c r="Y5" s="2285"/>
      <c r="Z5" s="2285"/>
      <c r="AA5" s="2285"/>
      <c r="AB5" s="2285"/>
      <c r="AC5" s="2285"/>
      <c r="AD5" s="2285"/>
      <c r="AE5" s="2285"/>
      <c r="AF5" s="2285"/>
      <c r="AG5" s="2285"/>
      <c r="AH5" s="2285"/>
      <c r="AI5" s="2285"/>
      <c r="AJ5" s="2285"/>
      <c r="AK5" s="2285"/>
      <c r="AL5" s="2285"/>
      <c r="AM5" s="2285"/>
      <c r="AN5" s="2285"/>
      <c r="AO5" s="2285"/>
      <c r="AP5" s="2285"/>
      <c r="AQ5" s="2285"/>
      <c r="AR5" s="2285"/>
      <c r="AS5" s="2286"/>
    </row>
    <row r="6" spans="1:45" ht="18" customHeight="1" x14ac:dyDescent="0.2">
      <c r="A6" s="2353"/>
      <c r="B6" s="2285"/>
      <c r="C6" s="2285"/>
      <c r="D6" s="2285"/>
      <c r="E6" s="2285"/>
      <c r="F6" s="2285"/>
      <c r="G6" s="2285"/>
      <c r="H6" s="2285"/>
      <c r="I6" s="2285"/>
      <c r="J6" s="2285"/>
      <c r="K6" s="2285"/>
      <c r="L6" s="2285"/>
      <c r="M6" s="2285"/>
      <c r="N6" s="248"/>
      <c r="O6" s="249"/>
      <c r="P6" s="2694"/>
      <c r="Q6" s="2354"/>
      <c r="R6" s="2354"/>
      <c r="S6" s="2354"/>
      <c r="T6" s="2354"/>
      <c r="U6" s="2354"/>
      <c r="V6" s="2354"/>
      <c r="W6" s="2354"/>
      <c r="X6" s="2356"/>
      <c r="Y6" s="250"/>
      <c r="Z6" s="250"/>
      <c r="AA6" s="250"/>
      <c r="AB6" s="250"/>
      <c r="AC6" s="250"/>
      <c r="AD6" s="250"/>
      <c r="AE6" s="250"/>
      <c r="AF6" s="250"/>
      <c r="AG6" s="250"/>
      <c r="AH6" s="250"/>
      <c r="AI6" s="250"/>
      <c r="AJ6" s="250"/>
      <c r="AK6" s="250"/>
      <c r="AL6" s="250"/>
      <c r="AM6" s="250"/>
      <c r="AN6" s="250"/>
      <c r="AO6" s="2694"/>
      <c r="AP6" s="2354"/>
      <c r="AQ6" s="2354"/>
      <c r="AR6" s="2354"/>
      <c r="AS6" s="2355"/>
    </row>
    <row r="7" spans="1:45" s="1925" customFormat="1" ht="30.75" customHeight="1" x14ac:dyDescent="0.25">
      <c r="A7" s="2289" t="s">
        <v>12</v>
      </c>
      <c r="B7" s="2312" t="s">
        <v>13</v>
      </c>
      <c r="C7" s="2695"/>
      <c r="D7" s="2358" t="s">
        <v>12</v>
      </c>
      <c r="E7" s="2358" t="s">
        <v>14</v>
      </c>
      <c r="F7" s="2358"/>
      <c r="G7" s="2358" t="s">
        <v>12</v>
      </c>
      <c r="H7" s="2358" t="s">
        <v>15</v>
      </c>
      <c r="I7" s="2358"/>
      <c r="J7" s="2358" t="s">
        <v>12</v>
      </c>
      <c r="K7" s="2358" t="s">
        <v>16</v>
      </c>
      <c r="L7" s="2358" t="s">
        <v>17</v>
      </c>
      <c r="M7" s="2271" t="s">
        <v>18</v>
      </c>
      <c r="N7" s="2358" t="s">
        <v>19</v>
      </c>
      <c r="O7" s="2358" t="s">
        <v>20</v>
      </c>
      <c r="P7" s="2358" t="s">
        <v>10</v>
      </c>
      <c r="Q7" s="2533" t="s">
        <v>21</v>
      </c>
      <c r="R7" s="2697" t="s">
        <v>22</v>
      </c>
      <c r="S7" s="2358" t="s">
        <v>23</v>
      </c>
      <c r="T7" s="2358" t="s">
        <v>24</v>
      </c>
      <c r="U7" s="2358" t="s">
        <v>25</v>
      </c>
      <c r="V7" s="2702" t="s">
        <v>22</v>
      </c>
      <c r="W7" s="2529" t="s">
        <v>12</v>
      </c>
      <c r="X7" s="2358" t="s">
        <v>26</v>
      </c>
      <c r="Y7" s="2178" t="s">
        <v>27</v>
      </c>
      <c r="Z7" s="2179"/>
      <c r="AA7" s="2180" t="s">
        <v>28</v>
      </c>
      <c r="AB7" s="2181"/>
      <c r="AC7" s="2181"/>
      <c r="AD7" s="2181"/>
      <c r="AE7" s="2182" t="s">
        <v>29</v>
      </c>
      <c r="AF7" s="2183"/>
      <c r="AG7" s="2183"/>
      <c r="AH7" s="2183"/>
      <c r="AI7" s="2183"/>
      <c r="AJ7" s="2183"/>
      <c r="AK7" s="2180" t="s">
        <v>30</v>
      </c>
      <c r="AL7" s="2181"/>
      <c r="AM7" s="2181"/>
      <c r="AN7" s="2291" t="s">
        <v>31</v>
      </c>
      <c r="AO7" s="2698" t="s">
        <v>32</v>
      </c>
      <c r="AP7" s="2699"/>
      <c r="AQ7" s="2698" t="s">
        <v>33</v>
      </c>
      <c r="AR7" s="2699"/>
      <c r="AS7" s="2363" t="s">
        <v>34</v>
      </c>
    </row>
    <row r="8" spans="1:45" s="1925" customFormat="1" ht="125.25" customHeight="1" x14ac:dyDescent="0.25">
      <c r="A8" s="2290"/>
      <c r="B8" s="2313"/>
      <c r="C8" s="2696"/>
      <c r="D8" s="2358"/>
      <c r="E8" s="2358"/>
      <c r="F8" s="2358"/>
      <c r="G8" s="2358"/>
      <c r="H8" s="2358"/>
      <c r="I8" s="2358"/>
      <c r="J8" s="2358"/>
      <c r="K8" s="2358"/>
      <c r="L8" s="2358"/>
      <c r="M8" s="2272"/>
      <c r="N8" s="2358"/>
      <c r="O8" s="2358"/>
      <c r="P8" s="2358"/>
      <c r="Q8" s="2533"/>
      <c r="R8" s="2697"/>
      <c r="S8" s="2358"/>
      <c r="T8" s="2358"/>
      <c r="U8" s="2358"/>
      <c r="V8" s="2703"/>
      <c r="W8" s="2529"/>
      <c r="X8" s="2358"/>
      <c r="Y8" s="1926" t="s">
        <v>35</v>
      </c>
      <c r="Z8" s="1927" t="s">
        <v>2423</v>
      </c>
      <c r="AA8" s="1928" t="s">
        <v>37</v>
      </c>
      <c r="AB8" s="1928" t="s">
        <v>137</v>
      </c>
      <c r="AC8" s="1928" t="s">
        <v>138</v>
      </c>
      <c r="AD8" s="1928" t="s">
        <v>139</v>
      </c>
      <c r="AE8" s="1929" t="s">
        <v>41</v>
      </c>
      <c r="AF8" s="1930" t="s">
        <v>42</v>
      </c>
      <c r="AG8" s="1929" t="s">
        <v>43</v>
      </c>
      <c r="AH8" s="1930" t="s">
        <v>44</v>
      </c>
      <c r="AI8" s="1929" t="s">
        <v>2424</v>
      </c>
      <c r="AJ8" s="1929" t="s">
        <v>46</v>
      </c>
      <c r="AK8" s="1928" t="s">
        <v>47</v>
      </c>
      <c r="AL8" s="1928" t="s">
        <v>48</v>
      </c>
      <c r="AM8" s="1928" t="s">
        <v>2425</v>
      </c>
      <c r="AN8" s="2293"/>
      <c r="AO8" s="2700"/>
      <c r="AP8" s="2701"/>
      <c r="AQ8" s="2700"/>
      <c r="AR8" s="2701"/>
      <c r="AS8" s="2363"/>
    </row>
    <row r="9" spans="1:45" s="1935" customFormat="1" ht="18" customHeight="1" x14ac:dyDescent="0.25">
      <c r="A9" s="2290"/>
      <c r="B9" s="2313"/>
      <c r="C9" s="2696"/>
      <c r="D9" s="2358"/>
      <c r="E9" s="2358"/>
      <c r="F9" s="2358"/>
      <c r="G9" s="2358"/>
      <c r="H9" s="2358"/>
      <c r="I9" s="2358"/>
      <c r="J9" s="2358"/>
      <c r="K9" s="2358"/>
      <c r="L9" s="2358"/>
      <c r="M9" s="2273"/>
      <c r="N9" s="2358"/>
      <c r="O9" s="2358"/>
      <c r="P9" s="2358"/>
      <c r="Q9" s="2533"/>
      <c r="R9" s="2697"/>
      <c r="S9" s="2358"/>
      <c r="T9" s="2358"/>
      <c r="U9" s="2358"/>
      <c r="V9" s="2704"/>
      <c r="W9" s="2529"/>
      <c r="X9" s="2358"/>
      <c r="Y9" s="1931"/>
      <c r="Z9" s="1932"/>
      <c r="AA9" s="1933"/>
      <c r="AB9" s="1933"/>
      <c r="AC9" s="1933"/>
      <c r="AD9" s="1933"/>
      <c r="AE9" s="1933"/>
      <c r="AF9" s="1933"/>
      <c r="AG9" s="1933"/>
      <c r="AH9" s="1933"/>
      <c r="AI9" s="1933"/>
      <c r="AJ9" s="1933"/>
      <c r="AK9" s="1933"/>
      <c r="AL9" s="1933"/>
      <c r="AM9" s="1933"/>
      <c r="AN9" s="1933"/>
      <c r="AO9" s="1934"/>
      <c r="AP9" s="1088"/>
      <c r="AQ9" s="1934"/>
      <c r="AR9" s="1088"/>
      <c r="AS9" s="2363"/>
    </row>
    <row r="10" spans="1:45" s="334" customFormat="1" ht="15" customHeight="1" x14ac:dyDescent="0.25">
      <c r="A10" s="1936">
        <v>3</v>
      </c>
      <c r="B10" s="1937" t="s">
        <v>2426</v>
      </c>
      <c r="C10" s="1856"/>
      <c r="D10" s="1938"/>
      <c r="E10" s="1856"/>
      <c r="F10" s="1856"/>
      <c r="G10" s="1856"/>
      <c r="H10" s="1856"/>
      <c r="I10" s="1856"/>
      <c r="J10" s="1856"/>
      <c r="K10" s="1939"/>
      <c r="L10" s="1939"/>
      <c r="M10" s="1856"/>
      <c r="N10" s="1856"/>
      <c r="O10" s="1856"/>
      <c r="P10" s="1939"/>
      <c r="Q10" s="1856"/>
      <c r="R10" s="1940"/>
      <c r="S10" s="1939"/>
      <c r="T10" s="1939"/>
      <c r="U10" s="1939"/>
      <c r="V10" s="1941"/>
      <c r="W10" s="1942"/>
      <c r="X10" s="1943"/>
      <c r="Y10" s="1856"/>
      <c r="Z10" s="1856"/>
      <c r="AA10" s="1856"/>
      <c r="AB10" s="1856"/>
      <c r="AC10" s="1856"/>
      <c r="AD10" s="1856"/>
      <c r="AE10" s="1856"/>
      <c r="AF10" s="1856"/>
      <c r="AG10" s="1856"/>
      <c r="AH10" s="1856"/>
      <c r="AI10" s="1856"/>
      <c r="AJ10" s="1856"/>
      <c r="AK10" s="1856"/>
      <c r="AL10" s="1856"/>
      <c r="AM10" s="1856"/>
      <c r="AN10" s="1856"/>
      <c r="AO10" s="2709"/>
      <c r="AP10" s="2709"/>
      <c r="AQ10" s="2709"/>
      <c r="AR10" s="2709"/>
      <c r="AS10" s="2710"/>
    </row>
    <row r="11" spans="1:45" s="334" customFormat="1" ht="15" customHeight="1" x14ac:dyDescent="0.25">
      <c r="A11" s="1944"/>
      <c r="B11" s="1440"/>
      <c r="C11" s="1945"/>
      <c r="D11" s="1946">
        <v>9</v>
      </c>
      <c r="E11" s="2711" t="s">
        <v>2427</v>
      </c>
      <c r="F11" s="2712"/>
      <c r="G11" s="2712"/>
      <c r="H11" s="2712"/>
      <c r="I11" s="2712"/>
      <c r="J11" s="2712"/>
      <c r="K11" s="2712"/>
      <c r="L11" s="1947"/>
      <c r="M11" s="1948"/>
      <c r="N11" s="1948"/>
      <c r="O11" s="1948"/>
      <c r="P11" s="1947"/>
      <c r="Q11" s="1948"/>
      <c r="R11" s="1949"/>
      <c r="S11" s="1947"/>
      <c r="T11" s="1947"/>
      <c r="U11" s="1947"/>
      <c r="V11" s="1950"/>
      <c r="W11" s="1951"/>
      <c r="X11" s="1952"/>
      <c r="Y11" s="1948"/>
      <c r="Z11" s="1948"/>
      <c r="AA11" s="1948"/>
      <c r="AB11" s="1948"/>
      <c r="AC11" s="1948"/>
      <c r="AD11" s="1948"/>
      <c r="AE11" s="1948"/>
      <c r="AF11" s="1948"/>
      <c r="AG11" s="1948"/>
      <c r="AH11" s="1948"/>
      <c r="AI11" s="1948"/>
      <c r="AJ11" s="1948"/>
      <c r="AK11" s="1948"/>
      <c r="AL11" s="1948"/>
      <c r="AM11" s="1948"/>
      <c r="AN11" s="1948"/>
      <c r="AO11" s="2713"/>
      <c r="AP11" s="2713"/>
      <c r="AQ11" s="2713"/>
      <c r="AR11" s="2713"/>
      <c r="AS11" s="2714"/>
    </row>
    <row r="12" spans="1:45" ht="15" customHeight="1" x14ac:dyDescent="0.2">
      <c r="A12" s="1953"/>
      <c r="B12" s="194"/>
      <c r="C12" s="1750"/>
      <c r="D12" s="1166"/>
      <c r="E12" s="1447"/>
      <c r="F12" s="512"/>
      <c r="G12" s="181">
        <v>29</v>
      </c>
      <c r="H12" s="2715" t="s">
        <v>2428</v>
      </c>
      <c r="I12" s="2716"/>
      <c r="J12" s="2716"/>
      <c r="K12" s="2716"/>
      <c r="L12" s="1954"/>
      <c r="M12" s="1955"/>
      <c r="N12" s="1955"/>
      <c r="O12" s="1955"/>
      <c r="P12" s="1954"/>
      <c r="Q12" s="1955"/>
      <c r="R12" s="1956"/>
      <c r="S12" s="1954"/>
      <c r="T12" s="1954"/>
      <c r="U12" s="1954"/>
      <c r="V12" s="1957"/>
      <c r="W12" s="1958"/>
      <c r="X12" s="1959"/>
      <c r="Y12" s="1955"/>
      <c r="Z12" s="1955"/>
      <c r="AA12" s="1955"/>
      <c r="AB12" s="1955"/>
      <c r="AC12" s="1955"/>
      <c r="AD12" s="1955"/>
      <c r="AE12" s="1955"/>
      <c r="AF12" s="1955"/>
      <c r="AG12" s="1955"/>
      <c r="AH12" s="1955"/>
      <c r="AI12" s="1955"/>
      <c r="AJ12" s="1955"/>
      <c r="AK12" s="1955"/>
      <c r="AL12" s="1955"/>
      <c r="AM12" s="1955"/>
      <c r="AN12" s="1955"/>
      <c r="AO12" s="2717"/>
      <c r="AP12" s="2717"/>
      <c r="AQ12" s="2717"/>
      <c r="AR12" s="2717"/>
      <c r="AS12" s="2718"/>
    </row>
    <row r="13" spans="1:45" s="130" customFormat="1" ht="80.25" customHeight="1" x14ac:dyDescent="0.2">
      <c r="A13" s="1960"/>
      <c r="B13" s="1961"/>
      <c r="C13" s="1962"/>
      <c r="D13" s="1963"/>
      <c r="E13" s="1961"/>
      <c r="F13" s="1962"/>
      <c r="G13" s="2378"/>
      <c r="H13" s="2719"/>
      <c r="I13" s="2720"/>
      <c r="J13" s="2725">
        <v>114</v>
      </c>
      <c r="K13" s="2375" t="s">
        <v>2429</v>
      </c>
      <c r="L13" s="2375" t="s">
        <v>2430</v>
      </c>
      <c r="M13" s="2739">
        <v>30</v>
      </c>
      <c r="N13" s="2378" t="s">
        <v>2431</v>
      </c>
      <c r="O13" s="2378" t="s">
        <v>2432</v>
      </c>
      <c r="P13" s="2375" t="s">
        <v>2433</v>
      </c>
      <c r="Q13" s="2705">
        <f>+V13/R13</f>
        <v>1</v>
      </c>
      <c r="R13" s="2707">
        <v>1060557735</v>
      </c>
      <c r="S13" s="2375" t="s">
        <v>2434</v>
      </c>
      <c r="T13" s="2375" t="s">
        <v>2435</v>
      </c>
      <c r="U13" s="2729" t="s">
        <v>2436</v>
      </c>
      <c r="V13" s="2731">
        <f>678800+169021200+890857735</f>
        <v>1060557735</v>
      </c>
      <c r="W13" s="2747"/>
      <c r="X13" s="2378"/>
      <c r="Y13" s="2727">
        <v>26</v>
      </c>
      <c r="Z13" s="2727">
        <v>26</v>
      </c>
      <c r="AA13" s="2378"/>
      <c r="AB13" s="2378"/>
      <c r="AC13" s="2727">
        <v>52</v>
      </c>
      <c r="AD13" s="2727"/>
      <c r="AE13" s="2727"/>
      <c r="AF13" s="2727"/>
      <c r="AG13" s="2727"/>
      <c r="AH13" s="2727"/>
      <c r="AI13" s="2727"/>
      <c r="AJ13" s="2727"/>
      <c r="AK13" s="2727"/>
      <c r="AL13" s="2727"/>
      <c r="AM13" s="2727"/>
      <c r="AN13" s="2727">
        <f>+Y13+Z13</f>
        <v>52</v>
      </c>
      <c r="AO13" s="2732">
        <v>43101</v>
      </c>
      <c r="AP13" s="2734"/>
      <c r="AQ13" s="2732">
        <v>43465</v>
      </c>
      <c r="AR13" s="2734"/>
      <c r="AS13" s="2736" t="s">
        <v>2437</v>
      </c>
    </row>
    <row r="14" spans="1:45" s="130" customFormat="1" ht="86.25" customHeight="1" x14ac:dyDescent="0.2">
      <c r="A14" s="1960"/>
      <c r="B14" s="1961"/>
      <c r="C14" s="1962"/>
      <c r="D14" s="1963"/>
      <c r="E14" s="1961"/>
      <c r="F14" s="1962"/>
      <c r="G14" s="2373"/>
      <c r="H14" s="2721"/>
      <c r="I14" s="2722"/>
      <c r="J14" s="2726"/>
      <c r="K14" s="2377"/>
      <c r="L14" s="2377"/>
      <c r="M14" s="2741"/>
      <c r="N14" s="2374"/>
      <c r="O14" s="2374"/>
      <c r="P14" s="2377"/>
      <c r="Q14" s="2706"/>
      <c r="R14" s="2708"/>
      <c r="S14" s="2377"/>
      <c r="T14" s="2377"/>
      <c r="U14" s="2730"/>
      <c r="V14" s="2731"/>
      <c r="W14" s="2748"/>
      <c r="X14" s="2374"/>
      <c r="Y14" s="2728"/>
      <c r="Z14" s="2728"/>
      <c r="AA14" s="2374"/>
      <c r="AB14" s="2374"/>
      <c r="AC14" s="2728"/>
      <c r="AD14" s="2728"/>
      <c r="AE14" s="2728"/>
      <c r="AF14" s="2728"/>
      <c r="AG14" s="2728"/>
      <c r="AH14" s="2728"/>
      <c r="AI14" s="2728"/>
      <c r="AJ14" s="2728"/>
      <c r="AK14" s="2728"/>
      <c r="AL14" s="2728"/>
      <c r="AM14" s="2728"/>
      <c r="AN14" s="2728"/>
      <c r="AO14" s="2733"/>
      <c r="AP14" s="2735"/>
      <c r="AQ14" s="2733"/>
      <c r="AR14" s="2735"/>
      <c r="AS14" s="2737"/>
    </row>
    <row r="15" spans="1:45" s="130" customFormat="1" ht="39" customHeight="1" x14ac:dyDescent="0.2">
      <c r="A15" s="1960"/>
      <c r="B15" s="1961"/>
      <c r="C15" s="1962"/>
      <c r="D15" s="1963"/>
      <c r="E15" s="1961"/>
      <c r="F15" s="1962"/>
      <c r="G15" s="2373"/>
      <c r="H15" s="2721"/>
      <c r="I15" s="2722"/>
      <c r="J15" s="2725">
        <v>114</v>
      </c>
      <c r="K15" s="2375" t="s">
        <v>2438</v>
      </c>
      <c r="L15" s="2375" t="s">
        <v>2439</v>
      </c>
      <c r="M15" s="2739">
        <v>30</v>
      </c>
      <c r="N15" s="2378" t="s">
        <v>2440</v>
      </c>
      <c r="O15" s="2378" t="s">
        <v>2441</v>
      </c>
      <c r="P15" s="2375" t="s">
        <v>2442</v>
      </c>
      <c r="Q15" s="2419">
        <f>(V15+V17+V18)/R15</f>
        <v>0.4634423333675452</v>
      </c>
      <c r="R15" s="2707">
        <f>V15+V17+V18+V19+V21+V22+V23+V25+V26</f>
        <v>3230175347</v>
      </c>
      <c r="S15" s="2375" t="s">
        <v>2443</v>
      </c>
      <c r="T15" s="2337" t="s">
        <v>2444</v>
      </c>
      <c r="U15" s="2729" t="s">
        <v>2445</v>
      </c>
      <c r="V15" s="2745">
        <v>304460000</v>
      </c>
      <c r="W15" s="1964"/>
      <c r="X15" s="1166"/>
      <c r="Y15" s="2443">
        <v>85275</v>
      </c>
      <c r="Z15" s="2443">
        <v>85275</v>
      </c>
      <c r="AA15" s="2742">
        <v>25580</v>
      </c>
      <c r="AB15" s="2443">
        <v>42638</v>
      </c>
      <c r="AC15" s="2443">
        <v>68221</v>
      </c>
      <c r="AD15" s="2443">
        <v>17055</v>
      </c>
      <c r="AE15" s="2443">
        <v>8528</v>
      </c>
      <c r="AF15" s="2443">
        <v>8527.5</v>
      </c>
      <c r="AG15" s="2756"/>
      <c r="AH15" s="2756"/>
      <c r="AI15" s="2756"/>
      <c r="AJ15" s="2756"/>
      <c r="AK15" s="2756"/>
      <c r="AL15" s="2759"/>
      <c r="AM15" s="2756"/>
      <c r="AN15" s="2443">
        <f>Y15+Z15</f>
        <v>170550</v>
      </c>
      <c r="AO15" s="2749">
        <v>43101</v>
      </c>
      <c r="AP15" s="2749">
        <v>43110</v>
      </c>
      <c r="AQ15" s="2749">
        <v>43465</v>
      </c>
      <c r="AR15" s="2749">
        <v>43465</v>
      </c>
      <c r="AS15" s="2752" t="s">
        <v>2437</v>
      </c>
    </row>
    <row r="16" spans="1:45" s="130" customFormat="1" ht="21.75" customHeight="1" x14ac:dyDescent="0.2">
      <c r="A16" s="1960"/>
      <c r="B16" s="1961"/>
      <c r="C16" s="1962"/>
      <c r="D16" s="1963"/>
      <c r="E16" s="1961"/>
      <c r="F16" s="1962"/>
      <c r="G16" s="2373"/>
      <c r="H16" s="2721"/>
      <c r="I16" s="2722"/>
      <c r="J16" s="2738"/>
      <c r="K16" s="2376"/>
      <c r="L16" s="2376"/>
      <c r="M16" s="2740"/>
      <c r="N16" s="2373"/>
      <c r="O16" s="2373"/>
      <c r="P16" s="2376"/>
      <c r="Q16" s="2420"/>
      <c r="R16" s="2744"/>
      <c r="S16" s="2376"/>
      <c r="T16" s="2318"/>
      <c r="U16" s="2730"/>
      <c r="V16" s="2745"/>
      <c r="W16" s="1965"/>
      <c r="X16" s="1963"/>
      <c r="Y16" s="2444"/>
      <c r="Z16" s="2444"/>
      <c r="AA16" s="2474"/>
      <c r="AB16" s="2444"/>
      <c r="AC16" s="2444"/>
      <c r="AD16" s="2444"/>
      <c r="AE16" s="2444"/>
      <c r="AF16" s="2444"/>
      <c r="AG16" s="2757"/>
      <c r="AH16" s="2757"/>
      <c r="AI16" s="2757"/>
      <c r="AJ16" s="2757"/>
      <c r="AK16" s="2757"/>
      <c r="AL16" s="2760"/>
      <c r="AM16" s="2757"/>
      <c r="AN16" s="2444"/>
      <c r="AO16" s="2750"/>
      <c r="AP16" s="2750"/>
      <c r="AQ16" s="2750"/>
      <c r="AR16" s="2750"/>
      <c r="AS16" s="2753"/>
    </row>
    <row r="17" spans="1:45" s="130" customFormat="1" ht="39.75" customHeight="1" x14ac:dyDescent="0.2">
      <c r="A17" s="1960"/>
      <c r="B17" s="1961"/>
      <c r="C17" s="1962"/>
      <c r="D17" s="1963"/>
      <c r="E17" s="1961"/>
      <c r="F17" s="1962"/>
      <c r="G17" s="2373"/>
      <c r="H17" s="2721"/>
      <c r="I17" s="2722"/>
      <c r="J17" s="2738"/>
      <c r="K17" s="2376"/>
      <c r="L17" s="2376"/>
      <c r="M17" s="2740"/>
      <c r="N17" s="2373"/>
      <c r="O17" s="2373"/>
      <c r="P17" s="2376"/>
      <c r="Q17" s="2420"/>
      <c r="R17" s="2744"/>
      <c r="S17" s="2376"/>
      <c r="T17" s="2318"/>
      <c r="U17" s="1875" t="s">
        <v>2446</v>
      </c>
      <c r="V17" s="1966">
        <v>1083000000</v>
      </c>
      <c r="W17" s="1967"/>
      <c r="X17" s="1122"/>
      <c r="Y17" s="2444"/>
      <c r="Z17" s="2444"/>
      <c r="AA17" s="2474"/>
      <c r="AB17" s="2444"/>
      <c r="AC17" s="2444"/>
      <c r="AD17" s="2444"/>
      <c r="AE17" s="2444"/>
      <c r="AF17" s="2444"/>
      <c r="AG17" s="2757"/>
      <c r="AH17" s="2757"/>
      <c r="AI17" s="2757"/>
      <c r="AJ17" s="2757"/>
      <c r="AK17" s="2757"/>
      <c r="AL17" s="2760"/>
      <c r="AM17" s="2757"/>
      <c r="AN17" s="2444"/>
      <c r="AO17" s="2750"/>
      <c r="AP17" s="2466"/>
      <c r="AQ17" s="2750"/>
      <c r="AR17" s="2750"/>
      <c r="AS17" s="2753"/>
    </row>
    <row r="18" spans="1:45" s="130" customFormat="1" ht="38.25" customHeight="1" x14ac:dyDescent="0.2">
      <c r="A18" s="1960"/>
      <c r="B18" s="1961"/>
      <c r="C18" s="1962"/>
      <c r="D18" s="1963"/>
      <c r="E18" s="1961"/>
      <c r="F18" s="1962"/>
      <c r="G18" s="2373"/>
      <c r="H18" s="2721"/>
      <c r="I18" s="2722"/>
      <c r="J18" s="2726"/>
      <c r="K18" s="2377"/>
      <c r="L18" s="2377"/>
      <c r="M18" s="2741"/>
      <c r="N18" s="2373"/>
      <c r="O18" s="2373"/>
      <c r="P18" s="2376"/>
      <c r="Q18" s="2421"/>
      <c r="R18" s="2744"/>
      <c r="S18" s="2376"/>
      <c r="T18" s="2319"/>
      <c r="U18" s="1968" t="s">
        <v>2447</v>
      </c>
      <c r="V18" s="1966">
        <v>109540000</v>
      </c>
      <c r="W18" s="1967">
        <v>20</v>
      </c>
      <c r="X18" s="1122" t="s">
        <v>80</v>
      </c>
      <c r="Y18" s="2444"/>
      <c r="Z18" s="2444"/>
      <c r="AA18" s="2474"/>
      <c r="AB18" s="2444"/>
      <c r="AC18" s="2444"/>
      <c r="AD18" s="2444"/>
      <c r="AE18" s="2444"/>
      <c r="AF18" s="2444"/>
      <c r="AG18" s="2757"/>
      <c r="AH18" s="2757"/>
      <c r="AI18" s="2757"/>
      <c r="AJ18" s="2757"/>
      <c r="AK18" s="2757"/>
      <c r="AL18" s="2760"/>
      <c r="AM18" s="2757"/>
      <c r="AN18" s="2444"/>
      <c r="AO18" s="2750"/>
      <c r="AP18" s="2466"/>
      <c r="AQ18" s="2750"/>
      <c r="AR18" s="2750"/>
      <c r="AS18" s="2753"/>
    </row>
    <row r="19" spans="1:45" s="130" customFormat="1" ht="29.25" customHeight="1" x14ac:dyDescent="0.2">
      <c r="A19" s="1960"/>
      <c r="B19" s="1961"/>
      <c r="C19" s="1962"/>
      <c r="D19" s="1963"/>
      <c r="E19" s="1961"/>
      <c r="F19" s="1962"/>
      <c r="G19" s="2373"/>
      <c r="H19" s="2721"/>
      <c r="I19" s="2722"/>
      <c r="J19" s="2725">
        <v>115</v>
      </c>
      <c r="K19" s="2098" t="s">
        <v>2448</v>
      </c>
      <c r="L19" s="2375" t="s">
        <v>2439</v>
      </c>
      <c r="M19" s="2739">
        <v>35</v>
      </c>
      <c r="N19" s="2373"/>
      <c r="O19" s="2373"/>
      <c r="P19" s="2376"/>
      <c r="Q19" s="2705">
        <f>(V19+V21+V22)/R15</f>
        <v>0.44557831925029551</v>
      </c>
      <c r="R19" s="2744"/>
      <c r="S19" s="2376"/>
      <c r="T19" s="2337" t="s">
        <v>2449</v>
      </c>
      <c r="U19" s="2411" t="s">
        <v>2450</v>
      </c>
      <c r="V19" s="2731">
        <v>76365000</v>
      </c>
      <c r="W19" s="2746">
        <v>39</v>
      </c>
      <c r="X19" s="2373" t="s">
        <v>2451</v>
      </c>
      <c r="Y19" s="2444"/>
      <c r="Z19" s="2444"/>
      <c r="AA19" s="2474"/>
      <c r="AB19" s="2444"/>
      <c r="AC19" s="2444"/>
      <c r="AD19" s="2444"/>
      <c r="AE19" s="2444"/>
      <c r="AF19" s="2444"/>
      <c r="AG19" s="2757"/>
      <c r="AH19" s="2757"/>
      <c r="AI19" s="2757"/>
      <c r="AJ19" s="2757"/>
      <c r="AK19" s="2757"/>
      <c r="AL19" s="2760"/>
      <c r="AM19" s="2757"/>
      <c r="AN19" s="2444"/>
      <c r="AO19" s="2750"/>
      <c r="AP19" s="2466"/>
      <c r="AQ19" s="2750"/>
      <c r="AR19" s="2750"/>
      <c r="AS19" s="2753"/>
    </row>
    <row r="20" spans="1:45" s="130" customFormat="1" ht="29.25" customHeight="1" x14ac:dyDescent="0.2">
      <c r="A20" s="1960"/>
      <c r="B20" s="1961"/>
      <c r="C20" s="1962"/>
      <c r="D20" s="1963"/>
      <c r="E20" s="1961"/>
      <c r="F20" s="1962"/>
      <c r="G20" s="2373"/>
      <c r="H20" s="2721"/>
      <c r="I20" s="2722"/>
      <c r="J20" s="2738"/>
      <c r="K20" s="2127"/>
      <c r="L20" s="2376"/>
      <c r="M20" s="2740"/>
      <c r="N20" s="2373"/>
      <c r="O20" s="2373"/>
      <c r="P20" s="2376"/>
      <c r="Q20" s="2755"/>
      <c r="R20" s="2744"/>
      <c r="S20" s="2376"/>
      <c r="T20" s="2318"/>
      <c r="U20" s="2413"/>
      <c r="V20" s="2731"/>
      <c r="W20" s="2746"/>
      <c r="X20" s="2373"/>
      <c r="Y20" s="2444"/>
      <c r="Z20" s="2444"/>
      <c r="AA20" s="2474"/>
      <c r="AB20" s="2444"/>
      <c r="AC20" s="2444"/>
      <c r="AD20" s="2444"/>
      <c r="AE20" s="2444"/>
      <c r="AF20" s="2444"/>
      <c r="AG20" s="2757"/>
      <c r="AH20" s="2757"/>
      <c r="AI20" s="2757"/>
      <c r="AJ20" s="2757"/>
      <c r="AK20" s="2757"/>
      <c r="AL20" s="2760"/>
      <c r="AM20" s="2757"/>
      <c r="AN20" s="2444"/>
      <c r="AO20" s="2750"/>
      <c r="AP20" s="2466"/>
      <c r="AQ20" s="2750"/>
      <c r="AR20" s="2750"/>
      <c r="AS20" s="2753"/>
    </row>
    <row r="21" spans="1:45" s="130" customFormat="1" ht="63" customHeight="1" x14ac:dyDescent="0.2">
      <c r="A21" s="1960"/>
      <c r="B21" s="1961"/>
      <c r="C21" s="1962"/>
      <c r="D21" s="1963"/>
      <c r="E21" s="1961"/>
      <c r="F21" s="1962"/>
      <c r="G21" s="2373"/>
      <c r="H21" s="2721"/>
      <c r="I21" s="2722"/>
      <c r="J21" s="2738"/>
      <c r="K21" s="2127"/>
      <c r="L21" s="2376"/>
      <c r="M21" s="2740"/>
      <c r="N21" s="2373"/>
      <c r="O21" s="2373"/>
      <c r="P21" s="2376"/>
      <c r="Q21" s="2755"/>
      <c r="R21" s="2744"/>
      <c r="S21" s="2376"/>
      <c r="T21" s="2318"/>
      <c r="U21" s="1969" t="s">
        <v>2452</v>
      </c>
      <c r="V21" s="1970">
        <v>89210000</v>
      </c>
      <c r="W21" s="1967">
        <v>41</v>
      </c>
      <c r="X21" s="1122" t="s">
        <v>2453</v>
      </c>
      <c r="Y21" s="2444"/>
      <c r="Z21" s="2444"/>
      <c r="AA21" s="2474"/>
      <c r="AB21" s="2444"/>
      <c r="AC21" s="2444"/>
      <c r="AD21" s="2444"/>
      <c r="AE21" s="2444"/>
      <c r="AF21" s="2444"/>
      <c r="AG21" s="2757"/>
      <c r="AH21" s="2757"/>
      <c r="AI21" s="2757"/>
      <c r="AJ21" s="2757"/>
      <c r="AK21" s="2757"/>
      <c r="AL21" s="2760"/>
      <c r="AM21" s="2757"/>
      <c r="AN21" s="2444"/>
      <c r="AO21" s="2750"/>
      <c r="AP21" s="2466"/>
      <c r="AQ21" s="2750"/>
      <c r="AR21" s="2750"/>
      <c r="AS21" s="2753"/>
    </row>
    <row r="22" spans="1:45" s="130" customFormat="1" ht="48" customHeight="1" x14ac:dyDescent="0.2">
      <c r="A22" s="1960"/>
      <c r="B22" s="1961"/>
      <c r="C22" s="1962"/>
      <c r="D22" s="1963"/>
      <c r="E22" s="1961"/>
      <c r="F22" s="1962"/>
      <c r="G22" s="2373"/>
      <c r="H22" s="2721"/>
      <c r="I22" s="2722"/>
      <c r="J22" s="2726"/>
      <c r="K22" s="2099"/>
      <c r="L22" s="2376"/>
      <c r="M22" s="2741"/>
      <c r="N22" s="2373"/>
      <c r="O22" s="2373"/>
      <c r="P22" s="2376"/>
      <c r="Q22" s="2706"/>
      <c r="R22" s="2744"/>
      <c r="S22" s="2376"/>
      <c r="T22" s="2319"/>
      <c r="U22" s="732" t="s">
        <v>2454</v>
      </c>
      <c r="V22" s="1970">
        <v>1273721102</v>
      </c>
      <c r="W22" s="1967">
        <v>83</v>
      </c>
      <c r="X22" s="1122" t="s">
        <v>2455</v>
      </c>
      <c r="Y22" s="2444"/>
      <c r="Z22" s="2444"/>
      <c r="AA22" s="2474"/>
      <c r="AB22" s="2444"/>
      <c r="AC22" s="2444"/>
      <c r="AD22" s="2444"/>
      <c r="AE22" s="2444"/>
      <c r="AF22" s="2444"/>
      <c r="AG22" s="2757"/>
      <c r="AH22" s="2757"/>
      <c r="AI22" s="2757"/>
      <c r="AJ22" s="2757"/>
      <c r="AK22" s="2757"/>
      <c r="AL22" s="2760"/>
      <c r="AM22" s="2757"/>
      <c r="AN22" s="2444"/>
      <c r="AO22" s="2750"/>
      <c r="AP22" s="2466"/>
      <c r="AQ22" s="2750"/>
      <c r="AR22" s="2750"/>
      <c r="AS22" s="2753"/>
    </row>
    <row r="23" spans="1:45" s="130" customFormat="1" ht="30.75" customHeight="1" x14ac:dyDescent="0.2">
      <c r="A23" s="1960"/>
      <c r="B23" s="1961"/>
      <c r="C23" s="1962"/>
      <c r="D23" s="1963"/>
      <c r="E23" s="1961"/>
      <c r="F23" s="1962"/>
      <c r="G23" s="2373"/>
      <c r="H23" s="2721"/>
      <c r="I23" s="2722"/>
      <c r="J23" s="2725">
        <v>116</v>
      </c>
      <c r="K23" s="2337" t="s">
        <v>2456</v>
      </c>
      <c r="L23" s="2405" t="s">
        <v>2439</v>
      </c>
      <c r="M23" s="2739">
        <v>10</v>
      </c>
      <c r="N23" s="2373"/>
      <c r="O23" s="2373"/>
      <c r="P23" s="2376"/>
      <c r="Q23" s="2705">
        <f>(V23+V25+V26)/R15</f>
        <v>9.0979347382159306E-2</v>
      </c>
      <c r="R23" s="2744"/>
      <c r="S23" s="2376"/>
      <c r="T23" s="2337" t="s">
        <v>2457</v>
      </c>
      <c r="U23" s="2729" t="s">
        <v>2450</v>
      </c>
      <c r="V23" s="2731">
        <f>47630000+4038000</f>
        <v>51668000</v>
      </c>
      <c r="W23" s="2746">
        <v>88</v>
      </c>
      <c r="X23" s="2373" t="s">
        <v>2453</v>
      </c>
      <c r="Y23" s="2444"/>
      <c r="Z23" s="2444"/>
      <c r="AA23" s="2474"/>
      <c r="AB23" s="2444"/>
      <c r="AC23" s="2444"/>
      <c r="AD23" s="2444"/>
      <c r="AE23" s="2444"/>
      <c r="AF23" s="2444"/>
      <c r="AG23" s="2757"/>
      <c r="AH23" s="2757"/>
      <c r="AI23" s="2757"/>
      <c r="AJ23" s="2757"/>
      <c r="AK23" s="2757"/>
      <c r="AL23" s="2760"/>
      <c r="AM23" s="2757"/>
      <c r="AN23" s="2444"/>
      <c r="AO23" s="2750"/>
      <c r="AP23" s="2466"/>
      <c r="AQ23" s="2750"/>
      <c r="AR23" s="2750"/>
      <c r="AS23" s="2753"/>
    </row>
    <row r="24" spans="1:45" s="130" customFormat="1" ht="30.75" customHeight="1" x14ac:dyDescent="0.2">
      <c r="A24" s="1960"/>
      <c r="B24" s="1961"/>
      <c r="C24" s="1962"/>
      <c r="D24" s="1963"/>
      <c r="E24" s="1961"/>
      <c r="F24" s="1962"/>
      <c r="G24" s="2373"/>
      <c r="H24" s="2721"/>
      <c r="I24" s="2722"/>
      <c r="J24" s="2738"/>
      <c r="K24" s="2318"/>
      <c r="L24" s="2405"/>
      <c r="M24" s="2740"/>
      <c r="N24" s="2373"/>
      <c r="O24" s="2373"/>
      <c r="P24" s="2376"/>
      <c r="Q24" s="2755"/>
      <c r="R24" s="2744"/>
      <c r="S24" s="2376"/>
      <c r="T24" s="2318"/>
      <c r="U24" s="2730"/>
      <c r="V24" s="2731"/>
      <c r="W24" s="2746"/>
      <c r="X24" s="2373"/>
      <c r="Y24" s="2444"/>
      <c r="Z24" s="2444"/>
      <c r="AA24" s="2474"/>
      <c r="AB24" s="2444"/>
      <c r="AC24" s="2444"/>
      <c r="AD24" s="2444"/>
      <c r="AE24" s="2444"/>
      <c r="AF24" s="2444"/>
      <c r="AG24" s="2757"/>
      <c r="AH24" s="2757"/>
      <c r="AI24" s="2757"/>
      <c r="AJ24" s="2757"/>
      <c r="AK24" s="2757"/>
      <c r="AL24" s="2760"/>
      <c r="AM24" s="2757"/>
      <c r="AN24" s="2444"/>
      <c r="AO24" s="2750"/>
      <c r="AP24" s="2466"/>
      <c r="AQ24" s="2750"/>
      <c r="AR24" s="2750"/>
      <c r="AS24" s="2753"/>
    </row>
    <row r="25" spans="1:45" s="130" customFormat="1" ht="32.25" customHeight="1" x14ac:dyDescent="0.2">
      <c r="A25" s="1960"/>
      <c r="B25" s="1961"/>
      <c r="C25" s="1962"/>
      <c r="D25" s="1963"/>
      <c r="E25" s="1961"/>
      <c r="F25" s="1962"/>
      <c r="G25" s="2373"/>
      <c r="H25" s="2721"/>
      <c r="I25" s="2722"/>
      <c r="J25" s="2738"/>
      <c r="K25" s="2318"/>
      <c r="L25" s="2405"/>
      <c r="M25" s="2740"/>
      <c r="N25" s="2373"/>
      <c r="O25" s="2373"/>
      <c r="P25" s="2376"/>
      <c r="Q25" s="2755"/>
      <c r="R25" s="2744"/>
      <c r="S25" s="2376"/>
      <c r="T25" s="2318"/>
      <c r="U25" s="1875" t="s">
        <v>2458</v>
      </c>
      <c r="V25" s="1970">
        <v>35637000</v>
      </c>
      <c r="W25" s="1965"/>
      <c r="X25" s="1963"/>
      <c r="Y25" s="2444"/>
      <c r="Z25" s="2444"/>
      <c r="AA25" s="2474"/>
      <c r="AB25" s="2444"/>
      <c r="AC25" s="2444"/>
      <c r="AD25" s="2444"/>
      <c r="AE25" s="2444"/>
      <c r="AF25" s="2444"/>
      <c r="AG25" s="2757"/>
      <c r="AH25" s="2757"/>
      <c r="AI25" s="2757"/>
      <c r="AJ25" s="2757"/>
      <c r="AK25" s="2757"/>
      <c r="AL25" s="2760"/>
      <c r="AM25" s="2757"/>
      <c r="AN25" s="2444"/>
      <c r="AO25" s="2750"/>
      <c r="AP25" s="2466"/>
      <c r="AQ25" s="2750"/>
      <c r="AR25" s="2750"/>
      <c r="AS25" s="2753"/>
    </row>
    <row r="26" spans="1:45" s="130" customFormat="1" ht="40.5" customHeight="1" x14ac:dyDescent="0.2">
      <c r="A26" s="1960"/>
      <c r="B26" s="1961"/>
      <c r="C26" s="1962"/>
      <c r="D26" s="1963"/>
      <c r="E26" s="1961"/>
      <c r="F26" s="1962"/>
      <c r="G26" s="2374"/>
      <c r="H26" s="2723"/>
      <c r="I26" s="2724"/>
      <c r="J26" s="2726"/>
      <c r="K26" s="2319"/>
      <c r="L26" s="2405"/>
      <c r="M26" s="2741"/>
      <c r="N26" s="2374"/>
      <c r="O26" s="2374"/>
      <c r="P26" s="2377"/>
      <c r="Q26" s="2706"/>
      <c r="R26" s="2708"/>
      <c r="S26" s="2377"/>
      <c r="T26" s="2319"/>
      <c r="U26" s="1875" t="s">
        <v>2454</v>
      </c>
      <c r="V26" s="1970">
        <f>210612245-4038000</f>
        <v>206574245</v>
      </c>
      <c r="W26" s="1971"/>
      <c r="X26" s="1972"/>
      <c r="Y26" s="2464"/>
      <c r="Z26" s="2464"/>
      <c r="AA26" s="2743"/>
      <c r="AB26" s="2464"/>
      <c r="AC26" s="2464"/>
      <c r="AD26" s="2464"/>
      <c r="AE26" s="2464"/>
      <c r="AF26" s="2464"/>
      <c r="AG26" s="2758"/>
      <c r="AH26" s="2758"/>
      <c r="AI26" s="2758"/>
      <c r="AJ26" s="2758"/>
      <c r="AK26" s="2758"/>
      <c r="AL26" s="2761"/>
      <c r="AM26" s="2758"/>
      <c r="AN26" s="2464"/>
      <c r="AO26" s="2751"/>
      <c r="AP26" s="2467"/>
      <c r="AQ26" s="2751"/>
      <c r="AR26" s="2751"/>
      <c r="AS26" s="2754"/>
    </row>
    <row r="27" spans="1:45" ht="15" customHeight="1" x14ac:dyDescent="0.2">
      <c r="A27" s="1960"/>
      <c r="B27" s="1961"/>
      <c r="C27" s="1962"/>
      <c r="D27" s="1963"/>
      <c r="E27" s="1961"/>
      <c r="F27" s="1962"/>
      <c r="G27" s="181">
        <v>30</v>
      </c>
      <c r="H27" s="2715" t="s">
        <v>2459</v>
      </c>
      <c r="I27" s="2716"/>
      <c r="J27" s="2716"/>
      <c r="K27" s="2716"/>
      <c r="L27" s="1954"/>
      <c r="M27" s="1973"/>
      <c r="N27" s="1955"/>
      <c r="O27" s="1955"/>
      <c r="P27" s="1954"/>
      <c r="Q27" s="1955"/>
      <c r="R27" s="1974"/>
      <c r="S27" s="1954"/>
      <c r="T27" s="1954"/>
      <c r="U27" s="1954"/>
      <c r="V27" s="1975"/>
      <c r="W27" s="1958"/>
      <c r="X27" s="1959"/>
      <c r="Y27" s="1955"/>
      <c r="Z27" s="1955"/>
      <c r="AA27" s="1955"/>
      <c r="AB27" s="1955"/>
      <c r="AC27" s="1955"/>
      <c r="AD27" s="1955"/>
      <c r="AE27" s="1955"/>
      <c r="AF27" s="1955"/>
      <c r="AG27" s="1955"/>
      <c r="AH27" s="1955"/>
      <c r="AI27" s="1955"/>
      <c r="AJ27" s="1955"/>
      <c r="AK27" s="1955"/>
      <c r="AL27" s="1955"/>
      <c r="AM27" s="1955"/>
      <c r="AN27" s="1955"/>
      <c r="AO27" s="1976"/>
      <c r="AP27" s="1976"/>
      <c r="AQ27" s="1976"/>
      <c r="AR27" s="1976"/>
      <c r="AS27" s="1977"/>
    </row>
    <row r="28" spans="1:45" s="130" customFormat="1" ht="27" customHeight="1" x14ac:dyDescent="0.2">
      <c r="A28" s="1960"/>
      <c r="B28" s="1961"/>
      <c r="C28" s="1962"/>
      <c r="D28" s="1963"/>
      <c r="E28" s="1961"/>
      <c r="F28" s="1962"/>
      <c r="G28" s="706"/>
      <c r="H28" s="2719"/>
      <c r="I28" s="2720"/>
      <c r="J28" s="2725">
        <v>117</v>
      </c>
      <c r="K28" s="2375" t="s">
        <v>2460</v>
      </c>
      <c r="L28" s="2375" t="s">
        <v>2439</v>
      </c>
      <c r="M28" s="2739">
        <v>2</v>
      </c>
      <c r="N28" s="2378" t="s">
        <v>2461</v>
      </c>
      <c r="O28" s="2378" t="s">
        <v>2462</v>
      </c>
      <c r="P28" s="2375" t="s">
        <v>2463</v>
      </c>
      <c r="Q28" s="2419">
        <f>(V28+V31)/R28</f>
        <v>1</v>
      </c>
      <c r="R28" s="2526">
        <f>+V28+V31</f>
        <v>80000000</v>
      </c>
      <c r="S28" s="2375" t="s">
        <v>2464</v>
      </c>
      <c r="T28" s="2375" t="s">
        <v>2465</v>
      </c>
      <c r="U28" s="2729" t="s">
        <v>2466</v>
      </c>
      <c r="V28" s="2763">
        <v>70000000</v>
      </c>
      <c r="W28" s="2766">
        <v>20</v>
      </c>
      <c r="X28" s="2378" t="s">
        <v>80</v>
      </c>
      <c r="Y28" s="2443">
        <v>75</v>
      </c>
      <c r="Z28" s="2443">
        <v>75</v>
      </c>
      <c r="AA28" s="2742"/>
      <c r="AB28" s="2742"/>
      <c r="AC28" s="2742">
        <v>150</v>
      </c>
      <c r="AD28" s="2742"/>
      <c r="AE28" s="2742"/>
      <c r="AF28" s="2742"/>
      <c r="AG28" s="2742"/>
      <c r="AH28" s="2742"/>
      <c r="AI28" s="2742"/>
      <c r="AJ28" s="2742"/>
      <c r="AK28" s="2742"/>
      <c r="AL28" s="2742"/>
      <c r="AM28" s="2742"/>
      <c r="AN28" s="2742">
        <v>150</v>
      </c>
      <c r="AO28" s="2749">
        <v>43101</v>
      </c>
      <c r="AP28" s="2749">
        <v>43115</v>
      </c>
      <c r="AQ28" s="2749">
        <v>43465</v>
      </c>
      <c r="AR28" s="2749">
        <v>43427</v>
      </c>
      <c r="AS28" s="2752" t="s">
        <v>2437</v>
      </c>
    </row>
    <row r="29" spans="1:45" s="130" customFormat="1" ht="18.75" customHeight="1" x14ac:dyDescent="0.2">
      <c r="A29" s="1960"/>
      <c r="B29" s="1961"/>
      <c r="C29" s="1962"/>
      <c r="D29" s="1963"/>
      <c r="E29" s="1961"/>
      <c r="F29" s="1962"/>
      <c r="G29" s="706"/>
      <c r="H29" s="2721"/>
      <c r="I29" s="2722"/>
      <c r="J29" s="2738"/>
      <c r="K29" s="2376"/>
      <c r="L29" s="2376"/>
      <c r="M29" s="2740"/>
      <c r="N29" s="2373"/>
      <c r="O29" s="2373"/>
      <c r="P29" s="2376"/>
      <c r="Q29" s="2420"/>
      <c r="R29" s="2527"/>
      <c r="S29" s="2376"/>
      <c r="T29" s="2376"/>
      <c r="U29" s="2762"/>
      <c r="V29" s="2764"/>
      <c r="W29" s="2746"/>
      <c r="X29" s="2373"/>
      <c r="Y29" s="2444"/>
      <c r="Z29" s="2444"/>
      <c r="AA29" s="2474"/>
      <c r="AB29" s="2474"/>
      <c r="AC29" s="2474"/>
      <c r="AD29" s="2474"/>
      <c r="AE29" s="2474"/>
      <c r="AF29" s="2474"/>
      <c r="AG29" s="2474"/>
      <c r="AH29" s="2474"/>
      <c r="AI29" s="2474"/>
      <c r="AJ29" s="2474"/>
      <c r="AK29" s="2474"/>
      <c r="AL29" s="2474"/>
      <c r="AM29" s="2474"/>
      <c r="AN29" s="2474"/>
      <c r="AO29" s="2750"/>
      <c r="AP29" s="2750"/>
      <c r="AQ29" s="2750"/>
      <c r="AR29" s="2750"/>
      <c r="AS29" s="2753"/>
    </row>
    <row r="30" spans="1:45" s="130" customFormat="1" ht="46.5" customHeight="1" x14ac:dyDescent="0.2">
      <c r="A30" s="1960"/>
      <c r="B30" s="1961"/>
      <c r="C30" s="1962"/>
      <c r="D30" s="1963"/>
      <c r="E30" s="1961"/>
      <c r="F30" s="1962"/>
      <c r="G30" s="706"/>
      <c r="H30" s="2721"/>
      <c r="I30" s="2722"/>
      <c r="J30" s="2738"/>
      <c r="K30" s="2376"/>
      <c r="L30" s="2376"/>
      <c r="M30" s="2740"/>
      <c r="N30" s="2373"/>
      <c r="O30" s="2373"/>
      <c r="P30" s="2376"/>
      <c r="Q30" s="2420"/>
      <c r="R30" s="2527"/>
      <c r="S30" s="2376"/>
      <c r="T30" s="2376"/>
      <c r="U30" s="2730"/>
      <c r="V30" s="2765"/>
      <c r="W30" s="2746"/>
      <c r="X30" s="2373"/>
      <c r="Y30" s="2444"/>
      <c r="Z30" s="2444"/>
      <c r="AA30" s="2474"/>
      <c r="AB30" s="2474"/>
      <c r="AC30" s="2474"/>
      <c r="AD30" s="2474"/>
      <c r="AE30" s="2474"/>
      <c r="AF30" s="2474"/>
      <c r="AG30" s="2474"/>
      <c r="AH30" s="2474"/>
      <c r="AI30" s="2474"/>
      <c r="AJ30" s="2474"/>
      <c r="AK30" s="2474"/>
      <c r="AL30" s="2474"/>
      <c r="AM30" s="2474"/>
      <c r="AN30" s="2474"/>
      <c r="AO30" s="2750"/>
      <c r="AP30" s="2466"/>
      <c r="AQ30" s="2750"/>
      <c r="AR30" s="2466"/>
      <c r="AS30" s="2753"/>
    </row>
    <row r="31" spans="1:45" s="130" customFormat="1" ht="67.5" customHeight="1" x14ac:dyDescent="0.2">
      <c r="A31" s="1960"/>
      <c r="B31" s="1961"/>
      <c r="C31" s="1962"/>
      <c r="D31" s="1963"/>
      <c r="E31" s="1961"/>
      <c r="F31" s="1962"/>
      <c r="G31" s="706"/>
      <c r="H31" s="2723"/>
      <c r="I31" s="2724"/>
      <c r="J31" s="2726"/>
      <c r="K31" s="2377"/>
      <c r="L31" s="2377"/>
      <c r="M31" s="2741"/>
      <c r="N31" s="2374"/>
      <c r="O31" s="2374"/>
      <c r="P31" s="2377"/>
      <c r="Q31" s="2421"/>
      <c r="R31" s="2528"/>
      <c r="S31" s="2377"/>
      <c r="T31" s="2377"/>
      <c r="U31" s="732" t="s">
        <v>2467</v>
      </c>
      <c r="V31" s="1970">
        <v>10000000</v>
      </c>
      <c r="W31" s="2767"/>
      <c r="X31" s="2374"/>
      <c r="Y31" s="2464"/>
      <c r="Z31" s="2464"/>
      <c r="AA31" s="2743"/>
      <c r="AB31" s="2743"/>
      <c r="AC31" s="2743"/>
      <c r="AD31" s="2743"/>
      <c r="AE31" s="2743"/>
      <c r="AF31" s="2743"/>
      <c r="AG31" s="2743"/>
      <c r="AH31" s="2743"/>
      <c r="AI31" s="2743"/>
      <c r="AJ31" s="2743"/>
      <c r="AK31" s="2743"/>
      <c r="AL31" s="2743"/>
      <c r="AM31" s="2743"/>
      <c r="AN31" s="2743"/>
      <c r="AO31" s="2751"/>
      <c r="AP31" s="2467"/>
      <c r="AQ31" s="2751"/>
      <c r="AR31" s="2467"/>
      <c r="AS31" s="2754"/>
    </row>
    <row r="32" spans="1:45" ht="22.5" customHeight="1" x14ac:dyDescent="0.2">
      <c r="A32" s="1960"/>
      <c r="B32" s="1961"/>
      <c r="C32" s="1962"/>
      <c r="D32" s="1963"/>
      <c r="E32" s="1961"/>
      <c r="F32" s="1962"/>
      <c r="G32" s="181">
        <v>31</v>
      </c>
      <c r="H32" s="2715" t="s">
        <v>2468</v>
      </c>
      <c r="I32" s="2716"/>
      <c r="J32" s="2716"/>
      <c r="K32" s="2716"/>
      <c r="L32" s="1954"/>
      <c r="M32" s="1973"/>
      <c r="N32" s="1955"/>
      <c r="O32" s="1955"/>
      <c r="P32" s="1954"/>
      <c r="Q32" s="1955"/>
      <c r="R32" s="1974"/>
      <c r="S32" s="1954"/>
      <c r="T32" s="1954"/>
      <c r="U32" s="1954"/>
      <c r="V32" s="1975"/>
      <c r="W32" s="1958"/>
      <c r="X32" s="1959"/>
      <c r="Y32" s="1955"/>
      <c r="Z32" s="1955"/>
      <c r="AA32" s="1955"/>
      <c r="AB32" s="1955"/>
      <c r="AC32" s="1955"/>
      <c r="AD32" s="1955"/>
      <c r="AE32" s="1955"/>
      <c r="AF32" s="1955"/>
      <c r="AG32" s="1955"/>
      <c r="AH32" s="1955"/>
      <c r="AI32" s="1955"/>
      <c r="AJ32" s="1955"/>
      <c r="AK32" s="1955"/>
      <c r="AL32" s="1955"/>
      <c r="AM32" s="1955"/>
      <c r="AN32" s="1955"/>
      <c r="AO32" s="1976"/>
      <c r="AP32" s="1976"/>
      <c r="AQ32" s="1976"/>
      <c r="AR32" s="1976"/>
      <c r="AS32" s="1977"/>
    </row>
    <row r="33" spans="1:45" s="130" customFormat="1" ht="34.5" customHeight="1" x14ac:dyDescent="0.2">
      <c r="A33" s="1960"/>
      <c r="B33" s="1961"/>
      <c r="C33" s="1962"/>
      <c r="D33" s="1963"/>
      <c r="E33" s="1961"/>
      <c r="F33" s="1962"/>
      <c r="G33" s="706"/>
      <c r="H33" s="2719"/>
      <c r="I33" s="2720"/>
      <c r="J33" s="2725">
        <v>118</v>
      </c>
      <c r="K33" s="2337" t="s">
        <v>2469</v>
      </c>
      <c r="L33" s="2375" t="s">
        <v>2439</v>
      </c>
      <c r="M33" s="2739">
        <v>6</v>
      </c>
      <c r="N33" s="2378" t="s">
        <v>2470</v>
      </c>
      <c r="O33" s="2378" t="s">
        <v>2471</v>
      </c>
      <c r="P33" s="2337" t="s">
        <v>2472</v>
      </c>
      <c r="Q33" s="2419">
        <f>R33/R33</f>
        <v>1</v>
      </c>
      <c r="R33" s="2526">
        <f>SUM(V33:V41)</f>
        <v>198380733</v>
      </c>
      <c r="S33" s="2375" t="s">
        <v>2473</v>
      </c>
      <c r="T33" s="2337" t="s">
        <v>2474</v>
      </c>
      <c r="U33" s="2729" t="s">
        <v>2475</v>
      </c>
      <c r="V33" s="2763">
        <v>15000000</v>
      </c>
      <c r="W33" s="2766" t="s">
        <v>2476</v>
      </c>
      <c r="X33" s="2378" t="s">
        <v>2477</v>
      </c>
      <c r="Y33" s="2742">
        <v>50476</v>
      </c>
      <c r="Z33" s="2742">
        <v>50476</v>
      </c>
      <c r="AA33" s="2742">
        <v>42400</v>
      </c>
      <c r="AB33" s="2742">
        <v>30286</v>
      </c>
      <c r="AC33" s="2742">
        <v>18171</v>
      </c>
      <c r="AD33" s="2742">
        <v>10095</v>
      </c>
      <c r="AE33" s="2742"/>
      <c r="AF33" s="2468"/>
      <c r="AG33" s="2742"/>
      <c r="AH33" s="2742"/>
      <c r="AI33" s="2742"/>
      <c r="AJ33" s="2742"/>
      <c r="AK33" s="2468"/>
      <c r="AL33" s="2468"/>
      <c r="AM33" s="2742"/>
      <c r="AN33" s="2742">
        <f>+Y33+Z33</f>
        <v>100952</v>
      </c>
      <c r="AO33" s="2749">
        <v>43101</v>
      </c>
      <c r="AP33" s="2749" t="s">
        <v>2478</v>
      </c>
      <c r="AQ33" s="2749">
        <v>43465</v>
      </c>
      <c r="AR33" s="2749">
        <v>43465</v>
      </c>
      <c r="AS33" s="2443" t="s">
        <v>2437</v>
      </c>
    </row>
    <row r="34" spans="1:45" s="130" customFormat="1" ht="27.75" customHeight="1" x14ac:dyDescent="0.2">
      <c r="A34" s="1960"/>
      <c r="B34" s="1961"/>
      <c r="C34" s="1962"/>
      <c r="D34" s="1963"/>
      <c r="E34" s="1961"/>
      <c r="F34" s="1962"/>
      <c r="G34" s="706"/>
      <c r="H34" s="2721"/>
      <c r="I34" s="2722"/>
      <c r="J34" s="2738"/>
      <c r="K34" s="2318"/>
      <c r="L34" s="2376"/>
      <c r="M34" s="2740"/>
      <c r="N34" s="2373"/>
      <c r="O34" s="2373"/>
      <c r="P34" s="2318"/>
      <c r="Q34" s="2420"/>
      <c r="R34" s="2527"/>
      <c r="S34" s="2376"/>
      <c r="T34" s="2318"/>
      <c r="U34" s="2730"/>
      <c r="V34" s="2765"/>
      <c r="W34" s="2746"/>
      <c r="X34" s="2373"/>
      <c r="Y34" s="2474"/>
      <c r="Z34" s="2474"/>
      <c r="AA34" s="2474"/>
      <c r="AB34" s="2474"/>
      <c r="AC34" s="2474"/>
      <c r="AD34" s="2474"/>
      <c r="AE34" s="2474"/>
      <c r="AF34" s="2469"/>
      <c r="AG34" s="2474"/>
      <c r="AH34" s="2474"/>
      <c r="AI34" s="2474"/>
      <c r="AJ34" s="2474"/>
      <c r="AK34" s="2469"/>
      <c r="AL34" s="2469"/>
      <c r="AM34" s="2474"/>
      <c r="AN34" s="2474"/>
      <c r="AO34" s="2750"/>
      <c r="AP34" s="2750"/>
      <c r="AQ34" s="2750"/>
      <c r="AR34" s="2750"/>
      <c r="AS34" s="2444"/>
    </row>
    <row r="35" spans="1:45" s="130" customFormat="1" ht="69.75" customHeight="1" x14ac:dyDescent="0.2">
      <c r="A35" s="1960"/>
      <c r="B35" s="1961"/>
      <c r="C35" s="1962"/>
      <c r="D35" s="1963"/>
      <c r="E35" s="1961"/>
      <c r="F35" s="1962"/>
      <c r="G35" s="706"/>
      <c r="H35" s="2721"/>
      <c r="I35" s="2722"/>
      <c r="J35" s="2738"/>
      <c r="K35" s="2318"/>
      <c r="L35" s="2376"/>
      <c r="M35" s="2740"/>
      <c r="N35" s="2373"/>
      <c r="O35" s="2373"/>
      <c r="P35" s="2318"/>
      <c r="Q35" s="2420"/>
      <c r="R35" s="2527"/>
      <c r="S35" s="2376"/>
      <c r="T35" s="2318"/>
      <c r="U35" s="732" t="s">
        <v>2479</v>
      </c>
      <c r="V35" s="1970">
        <v>10000000</v>
      </c>
      <c r="W35" s="2746"/>
      <c r="X35" s="2373"/>
      <c r="Y35" s="2474"/>
      <c r="Z35" s="2474"/>
      <c r="AA35" s="2474"/>
      <c r="AB35" s="2474"/>
      <c r="AC35" s="2474"/>
      <c r="AD35" s="2474"/>
      <c r="AE35" s="2474"/>
      <c r="AF35" s="2469"/>
      <c r="AG35" s="2474"/>
      <c r="AH35" s="2474"/>
      <c r="AI35" s="2474"/>
      <c r="AJ35" s="2474"/>
      <c r="AK35" s="2469"/>
      <c r="AL35" s="2469"/>
      <c r="AM35" s="2474"/>
      <c r="AN35" s="2474"/>
      <c r="AO35" s="2750"/>
      <c r="AP35" s="2466"/>
      <c r="AQ35" s="2750"/>
      <c r="AR35" s="2466"/>
      <c r="AS35" s="2444"/>
    </row>
    <row r="36" spans="1:45" s="130" customFormat="1" ht="42.75" customHeight="1" x14ac:dyDescent="0.2">
      <c r="A36" s="1960"/>
      <c r="B36" s="1961"/>
      <c r="C36" s="1962"/>
      <c r="D36" s="1963"/>
      <c r="E36" s="1961"/>
      <c r="F36" s="1962"/>
      <c r="G36" s="706"/>
      <c r="H36" s="2721"/>
      <c r="I36" s="2722"/>
      <c r="J36" s="2738"/>
      <c r="K36" s="2318"/>
      <c r="L36" s="2376"/>
      <c r="M36" s="2740"/>
      <c r="N36" s="2373"/>
      <c r="O36" s="2373"/>
      <c r="P36" s="2318"/>
      <c r="Q36" s="2420"/>
      <c r="R36" s="2527"/>
      <c r="S36" s="2376"/>
      <c r="T36" s="2318"/>
      <c r="U36" s="732" t="s">
        <v>2480</v>
      </c>
      <c r="V36" s="1970">
        <v>17909736</v>
      </c>
      <c r="W36" s="2746"/>
      <c r="X36" s="2373"/>
      <c r="Y36" s="2474"/>
      <c r="Z36" s="2474"/>
      <c r="AA36" s="2474"/>
      <c r="AB36" s="2474"/>
      <c r="AC36" s="2474"/>
      <c r="AD36" s="2474"/>
      <c r="AE36" s="2474"/>
      <c r="AF36" s="2469"/>
      <c r="AG36" s="2474"/>
      <c r="AH36" s="2474"/>
      <c r="AI36" s="2474"/>
      <c r="AJ36" s="2474"/>
      <c r="AK36" s="2469"/>
      <c r="AL36" s="2469"/>
      <c r="AM36" s="2474"/>
      <c r="AN36" s="2474"/>
      <c r="AO36" s="2750"/>
      <c r="AP36" s="2466"/>
      <c r="AQ36" s="2750"/>
      <c r="AR36" s="2466"/>
      <c r="AS36" s="2444"/>
    </row>
    <row r="37" spans="1:45" s="130" customFormat="1" ht="45.75" customHeight="1" x14ac:dyDescent="0.2">
      <c r="A37" s="1960"/>
      <c r="B37" s="1961"/>
      <c r="C37" s="1962"/>
      <c r="D37" s="1963"/>
      <c r="E37" s="1961"/>
      <c r="F37" s="1962"/>
      <c r="G37" s="706"/>
      <c r="H37" s="2721"/>
      <c r="I37" s="2722"/>
      <c r="J37" s="2738"/>
      <c r="K37" s="2318"/>
      <c r="L37" s="2376"/>
      <c r="M37" s="2740"/>
      <c r="N37" s="2373"/>
      <c r="O37" s="2373"/>
      <c r="P37" s="2318"/>
      <c r="Q37" s="2420"/>
      <c r="R37" s="2527"/>
      <c r="S37" s="2376"/>
      <c r="T37" s="2318"/>
      <c r="U37" s="732" t="s">
        <v>2481</v>
      </c>
      <c r="V37" s="1970">
        <v>0</v>
      </c>
      <c r="W37" s="2746"/>
      <c r="X37" s="2373"/>
      <c r="Y37" s="2474"/>
      <c r="Z37" s="2474"/>
      <c r="AA37" s="2474"/>
      <c r="AB37" s="2474"/>
      <c r="AC37" s="2474"/>
      <c r="AD37" s="2474"/>
      <c r="AE37" s="2474"/>
      <c r="AF37" s="2469"/>
      <c r="AG37" s="2474"/>
      <c r="AH37" s="2474"/>
      <c r="AI37" s="2474"/>
      <c r="AJ37" s="2474"/>
      <c r="AK37" s="2469"/>
      <c r="AL37" s="2469"/>
      <c r="AM37" s="2474"/>
      <c r="AN37" s="2474"/>
      <c r="AO37" s="2750"/>
      <c r="AP37" s="2466"/>
      <c r="AQ37" s="2750"/>
      <c r="AR37" s="2466"/>
      <c r="AS37" s="2444"/>
    </row>
    <row r="38" spans="1:45" s="130" customFormat="1" ht="89.25" customHeight="1" x14ac:dyDescent="0.2">
      <c r="A38" s="1960"/>
      <c r="B38" s="1961"/>
      <c r="C38" s="1962"/>
      <c r="D38" s="1963"/>
      <c r="E38" s="1961"/>
      <c r="F38" s="1962"/>
      <c r="G38" s="706"/>
      <c r="H38" s="2721"/>
      <c r="I38" s="2722"/>
      <c r="J38" s="2738"/>
      <c r="K38" s="2318"/>
      <c r="L38" s="2376"/>
      <c r="M38" s="2740"/>
      <c r="N38" s="2373"/>
      <c r="O38" s="2373"/>
      <c r="P38" s="2318"/>
      <c r="Q38" s="2420"/>
      <c r="R38" s="2527"/>
      <c r="S38" s="2376"/>
      <c r="T38" s="2319"/>
      <c r="U38" s="1868" t="s">
        <v>2482</v>
      </c>
      <c r="V38" s="1978">
        <v>28350000</v>
      </c>
      <c r="W38" s="2746"/>
      <c r="X38" s="2373"/>
      <c r="Y38" s="2474"/>
      <c r="Z38" s="2474"/>
      <c r="AA38" s="2474"/>
      <c r="AB38" s="2474"/>
      <c r="AC38" s="2474"/>
      <c r="AD38" s="2474"/>
      <c r="AE38" s="2474"/>
      <c r="AF38" s="2469"/>
      <c r="AG38" s="2474"/>
      <c r="AH38" s="2474"/>
      <c r="AI38" s="2474"/>
      <c r="AJ38" s="2474"/>
      <c r="AK38" s="2469"/>
      <c r="AL38" s="2469"/>
      <c r="AM38" s="2474"/>
      <c r="AN38" s="2474"/>
      <c r="AO38" s="2750"/>
      <c r="AP38" s="2466"/>
      <c r="AQ38" s="2750"/>
      <c r="AR38" s="2466"/>
      <c r="AS38" s="2444"/>
    </row>
    <row r="39" spans="1:45" s="130" customFormat="1" ht="30" customHeight="1" x14ac:dyDescent="0.2">
      <c r="A39" s="1960"/>
      <c r="B39" s="1961"/>
      <c r="C39" s="1962"/>
      <c r="D39" s="1963"/>
      <c r="E39" s="1961"/>
      <c r="F39" s="1962"/>
      <c r="G39" s="706"/>
      <c r="H39" s="2721"/>
      <c r="I39" s="2722"/>
      <c r="J39" s="2738"/>
      <c r="K39" s="2318"/>
      <c r="L39" s="2376"/>
      <c r="M39" s="2740"/>
      <c r="N39" s="2373"/>
      <c r="O39" s="2373"/>
      <c r="P39" s="2318"/>
      <c r="Q39" s="2420"/>
      <c r="R39" s="2527"/>
      <c r="S39" s="2376"/>
      <c r="T39" s="2337" t="s">
        <v>2483</v>
      </c>
      <c r="U39" s="2729" t="s">
        <v>2484</v>
      </c>
      <c r="V39" s="2763">
        <v>20000000</v>
      </c>
      <c r="W39" s="2746"/>
      <c r="X39" s="2373"/>
      <c r="Y39" s="2474"/>
      <c r="Z39" s="2474"/>
      <c r="AA39" s="2474"/>
      <c r="AB39" s="2474"/>
      <c r="AC39" s="2474"/>
      <c r="AD39" s="2474"/>
      <c r="AE39" s="2474"/>
      <c r="AF39" s="2469"/>
      <c r="AG39" s="2474"/>
      <c r="AH39" s="2474"/>
      <c r="AI39" s="2474"/>
      <c r="AJ39" s="2474"/>
      <c r="AK39" s="2469"/>
      <c r="AL39" s="2469"/>
      <c r="AM39" s="2474"/>
      <c r="AN39" s="2474"/>
      <c r="AO39" s="2750"/>
      <c r="AP39" s="2466"/>
      <c r="AQ39" s="2750"/>
      <c r="AR39" s="2466"/>
      <c r="AS39" s="2444"/>
    </row>
    <row r="40" spans="1:45" s="130" customFormat="1" ht="41.25" customHeight="1" x14ac:dyDescent="0.2">
      <c r="A40" s="1960"/>
      <c r="B40" s="1961"/>
      <c r="C40" s="1962"/>
      <c r="D40" s="1963"/>
      <c r="E40" s="1961"/>
      <c r="F40" s="1962"/>
      <c r="G40" s="706"/>
      <c r="H40" s="2721"/>
      <c r="I40" s="2722"/>
      <c r="J40" s="2738"/>
      <c r="K40" s="2318"/>
      <c r="L40" s="2376"/>
      <c r="M40" s="2740"/>
      <c r="N40" s="2373"/>
      <c r="O40" s="2373"/>
      <c r="P40" s="2318"/>
      <c r="Q40" s="2420"/>
      <c r="R40" s="2527"/>
      <c r="S40" s="2376"/>
      <c r="T40" s="2318"/>
      <c r="U40" s="2730"/>
      <c r="V40" s="2765"/>
      <c r="W40" s="2746"/>
      <c r="X40" s="2373"/>
      <c r="Y40" s="2474"/>
      <c r="Z40" s="2474"/>
      <c r="AA40" s="2474"/>
      <c r="AB40" s="2474"/>
      <c r="AC40" s="2474"/>
      <c r="AD40" s="2474"/>
      <c r="AE40" s="2474"/>
      <c r="AF40" s="2469"/>
      <c r="AG40" s="2474"/>
      <c r="AH40" s="2474"/>
      <c r="AI40" s="2474"/>
      <c r="AJ40" s="2474"/>
      <c r="AK40" s="2469"/>
      <c r="AL40" s="2469"/>
      <c r="AM40" s="2474"/>
      <c r="AN40" s="2474"/>
      <c r="AO40" s="2750"/>
      <c r="AP40" s="2466"/>
      <c r="AQ40" s="2750"/>
      <c r="AR40" s="2466"/>
      <c r="AS40" s="2444"/>
    </row>
    <row r="41" spans="1:45" s="130" customFormat="1" ht="52.5" customHeight="1" x14ac:dyDescent="0.2">
      <c r="A41" s="1960"/>
      <c r="B41" s="1961"/>
      <c r="C41" s="1962"/>
      <c r="D41" s="1963"/>
      <c r="E41" s="1961"/>
      <c r="F41" s="1962"/>
      <c r="G41" s="706"/>
      <c r="H41" s="2723"/>
      <c r="I41" s="2724"/>
      <c r="J41" s="2726"/>
      <c r="K41" s="2319"/>
      <c r="L41" s="2377"/>
      <c r="M41" s="2741"/>
      <c r="N41" s="2374"/>
      <c r="O41" s="2374"/>
      <c r="P41" s="2319"/>
      <c r="Q41" s="2421"/>
      <c r="R41" s="2528"/>
      <c r="S41" s="2377"/>
      <c r="T41" s="2319"/>
      <c r="U41" s="1875" t="s">
        <v>2485</v>
      </c>
      <c r="V41" s="1979">
        <v>107120997</v>
      </c>
      <c r="W41" s="2767"/>
      <c r="X41" s="2374"/>
      <c r="Y41" s="2743"/>
      <c r="Z41" s="2743"/>
      <c r="AA41" s="2743"/>
      <c r="AB41" s="2743"/>
      <c r="AC41" s="2743"/>
      <c r="AD41" s="2743"/>
      <c r="AE41" s="2743"/>
      <c r="AF41" s="2768"/>
      <c r="AG41" s="2743"/>
      <c r="AH41" s="2743"/>
      <c r="AI41" s="2743"/>
      <c r="AJ41" s="2743"/>
      <c r="AK41" s="2768"/>
      <c r="AL41" s="2768"/>
      <c r="AM41" s="2743"/>
      <c r="AN41" s="2743"/>
      <c r="AO41" s="2751"/>
      <c r="AP41" s="2467"/>
      <c r="AQ41" s="2751"/>
      <c r="AR41" s="2467"/>
      <c r="AS41" s="2464"/>
    </row>
    <row r="42" spans="1:45" s="334" customFormat="1" ht="15" customHeight="1" x14ac:dyDescent="0.25">
      <c r="A42" s="1944"/>
      <c r="B42" s="1440"/>
      <c r="C42" s="1945"/>
      <c r="D42" s="1946">
        <v>10</v>
      </c>
      <c r="E42" s="2711" t="s">
        <v>2486</v>
      </c>
      <c r="F42" s="2712"/>
      <c r="G42" s="2712"/>
      <c r="H42" s="2712"/>
      <c r="I42" s="2712"/>
      <c r="J42" s="2712"/>
      <c r="K42" s="2712"/>
      <c r="L42" s="1947"/>
      <c r="M42" s="1980"/>
      <c r="N42" s="1948"/>
      <c r="O42" s="1948"/>
      <c r="P42" s="1947"/>
      <c r="Q42" s="1948"/>
      <c r="R42" s="1981"/>
      <c r="S42" s="1947"/>
      <c r="T42" s="1947"/>
      <c r="U42" s="1947"/>
      <c r="V42" s="1982"/>
      <c r="W42" s="1951"/>
      <c r="X42" s="1952"/>
      <c r="Y42" s="1983"/>
      <c r="Z42" s="1983"/>
      <c r="AA42" s="1983"/>
      <c r="AB42" s="1983"/>
      <c r="AC42" s="1983"/>
      <c r="AD42" s="1983"/>
      <c r="AE42" s="1983"/>
      <c r="AF42" s="1983"/>
      <c r="AG42" s="1983"/>
      <c r="AH42" s="1983"/>
      <c r="AI42" s="1983"/>
      <c r="AJ42" s="1983"/>
      <c r="AK42" s="1983"/>
      <c r="AL42" s="1983"/>
      <c r="AM42" s="1983"/>
      <c r="AN42" s="1983"/>
      <c r="AO42" s="1983"/>
      <c r="AP42" s="1983"/>
      <c r="AQ42" s="1983"/>
      <c r="AR42" s="1983"/>
      <c r="AS42" s="1984"/>
    </row>
    <row r="43" spans="1:45" s="334" customFormat="1" ht="15" customHeight="1" x14ac:dyDescent="0.25">
      <c r="A43" s="1985"/>
      <c r="B43" s="168"/>
      <c r="C43" s="168"/>
      <c r="D43" s="1986"/>
      <c r="E43" s="1987"/>
      <c r="F43" s="1945"/>
      <c r="G43" s="181">
        <v>32</v>
      </c>
      <c r="H43" s="2715" t="s">
        <v>2487</v>
      </c>
      <c r="I43" s="2716"/>
      <c r="J43" s="2716"/>
      <c r="K43" s="2716"/>
      <c r="L43" s="2716"/>
      <c r="M43" s="1670"/>
      <c r="N43" s="1311"/>
      <c r="O43" s="1311"/>
      <c r="P43" s="639"/>
      <c r="Q43" s="1311"/>
      <c r="R43" s="1988"/>
      <c r="S43" s="639"/>
      <c r="T43" s="639"/>
      <c r="U43" s="639"/>
      <c r="V43" s="1989"/>
      <c r="W43" s="1422"/>
      <c r="X43" s="1312"/>
      <c r="Y43" s="1990"/>
      <c r="Z43" s="1990"/>
      <c r="AA43" s="1990"/>
      <c r="AB43" s="1990"/>
      <c r="AC43" s="1990"/>
      <c r="AD43" s="1990"/>
      <c r="AE43" s="1990"/>
      <c r="AF43" s="1990"/>
      <c r="AG43" s="1990"/>
      <c r="AH43" s="1990"/>
      <c r="AI43" s="1990"/>
      <c r="AJ43" s="1990"/>
      <c r="AK43" s="1990"/>
      <c r="AL43" s="1990"/>
      <c r="AM43" s="1990"/>
      <c r="AN43" s="1990"/>
      <c r="AO43" s="1990"/>
      <c r="AP43" s="1990"/>
      <c r="AQ43" s="1990"/>
      <c r="AR43" s="1990"/>
      <c r="AS43" s="1991"/>
    </row>
    <row r="44" spans="1:45" s="130" customFormat="1" ht="50.25" customHeight="1" x14ac:dyDescent="0.2">
      <c r="A44" s="1960"/>
      <c r="B44" s="1961"/>
      <c r="C44" s="1961"/>
      <c r="D44" s="1963"/>
      <c r="E44" s="2721"/>
      <c r="F44" s="2722"/>
      <c r="G44" s="706"/>
      <c r="H44" s="2719"/>
      <c r="I44" s="2720"/>
      <c r="J44" s="2725">
        <v>119</v>
      </c>
      <c r="K44" s="2375" t="s">
        <v>2488</v>
      </c>
      <c r="L44" s="2375" t="s">
        <v>2439</v>
      </c>
      <c r="M44" s="2739">
        <v>9</v>
      </c>
      <c r="N44" s="2378" t="s">
        <v>2489</v>
      </c>
      <c r="O44" s="2378" t="s">
        <v>2490</v>
      </c>
      <c r="P44" s="2375" t="s">
        <v>2491</v>
      </c>
      <c r="Q44" s="2419">
        <f>(V44+V45+V46+V47)/R44</f>
        <v>1</v>
      </c>
      <c r="R44" s="2707">
        <f>SUM(V44:V47)</f>
        <v>450770010</v>
      </c>
      <c r="S44" s="2375" t="s">
        <v>2492</v>
      </c>
      <c r="T44" s="2375" t="s">
        <v>2493</v>
      </c>
      <c r="U44" s="732" t="s">
        <v>2494</v>
      </c>
      <c r="V44" s="1970">
        <f>306456761-31955400+239210000-68231351</f>
        <v>445480010</v>
      </c>
      <c r="W44" s="2766">
        <v>20</v>
      </c>
      <c r="X44" s="2443" t="s">
        <v>80</v>
      </c>
      <c r="Y44" s="2443">
        <v>85278</v>
      </c>
      <c r="Z44" s="2443">
        <v>85277</v>
      </c>
      <c r="AA44" s="2742">
        <v>17056</v>
      </c>
      <c r="AB44" s="2742">
        <v>34111</v>
      </c>
      <c r="AC44" s="2742">
        <v>85278</v>
      </c>
      <c r="AD44" s="2742">
        <v>25582</v>
      </c>
      <c r="AE44" s="2742">
        <v>4263.875</v>
      </c>
      <c r="AF44" s="2742">
        <v>4264</v>
      </c>
      <c r="AG44" s="2742"/>
      <c r="AH44" s="2742"/>
      <c r="AI44" s="2742"/>
      <c r="AJ44" s="1992"/>
      <c r="AK44" s="1992"/>
      <c r="AL44" s="1992"/>
      <c r="AM44" s="1992"/>
      <c r="AN44" s="2742">
        <v>170555</v>
      </c>
      <c r="AO44" s="2749">
        <v>43101</v>
      </c>
      <c r="AP44" s="2749">
        <v>43122</v>
      </c>
      <c r="AQ44" s="2749">
        <v>43465</v>
      </c>
      <c r="AR44" s="2749">
        <v>43465</v>
      </c>
      <c r="AS44" s="2443" t="s">
        <v>2437</v>
      </c>
    </row>
    <row r="45" spans="1:45" s="130" customFormat="1" ht="32.25" customHeight="1" x14ac:dyDescent="0.2">
      <c r="A45" s="1960"/>
      <c r="B45" s="1961"/>
      <c r="C45" s="1961"/>
      <c r="D45" s="1963"/>
      <c r="E45" s="2721"/>
      <c r="F45" s="2722"/>
      <c r="G45" s="706"/>
      <c r="H45" s="2721"/>
      <c r="I45" s="2722"/>
      <c r="J45" s="2738"/>
      <c r="K45" s="2376"/>
      <c r="L45" s="2376"/>
      <c r="M45" s="2740"/>
      <c r="N45" s="2373"/>
      <c r="O45" s="2373"/>
      <c r="P45" s="2376"/>
      <c r="Q45" s="2420"/>
      <c r="R45" s="2744"/>
      <c r="S45" s="2376"/>
      <c r="T45" s="2376"/>
      <c r="U45" s="1969" t="s">
        <v>2495</v>
      </c>
      <c r="V45" s="1978">
        <v>0</v>
      </c>
      <c r="W45" s="2746"/>
      <c r="X45" s="2444"/>
      <c r="Y45" s="2444"/>
      <c r="Z45" s="2444"/>
      <c r="AA45" s="2474"/>
      <c r="AB45" s="2474"/>
      <c r="AC45" s="2474"/>
      <c r="AD45" s="2474"/>
      <c r="AE45" s="2474"/>
      <c r="AF45" s="2474"/>
      <c r="AG45" s="2474"/>
      <c r="AH45" s="2474"/>
      <c r="AI45" s="2474"/>
      <c r="AJ45" s="1993"/>
      <c r="AK45" s="1993"/>
      <c r="AL45" s="1993"/>
      <c r="AM45" s="1993"/>
      <c r="AN45" s="2474"/>
      <c r="AO45" s="2750"/>
      <c r="AP45" s="2466"/>
      <c r="AQ45" s="2750"/>
      <c r="AR45" s="2466"/>
      <c r="AS45" s="2444"/>
    </row>
    <row r="46" spans="1:45" s="130" customFormat="1" ht="38.25" customHeight="1" x14ac:dyDescent="0.2">
      <c r="A46" s="1960"/>
      <c r="B46" s="1961"/>
      <c r="C46" s="1961"/>
      <c r="D46" s="1963"/>
      <c r="E46" s="2721"/>
      <c r="F46" s="2722"/>
      <c r="G46" s="706"/>
      <c r="H46" s="2721"/>
      <c r="I46" s="2722"/>
      <c r="J46" s="2738"/>
      <c r="K46" s="2376"/>
      <c r="L46" s="2376"/>
      <c r="M46" s="2740"/>
      <c r="N46" s="2373"/>
      <c r="O46" s="2373"/>
      <c r="P46" s="2376"/>
      <c r="Q46" s="2420"/>
      <c r="R46" s="2744"/>
      <c r="S46" s="2376"/>
      <c r="T46" s="2377"/>
      <c r="U46" s="732" t="s">
        <v>2496</v>
      </c>
      <c r="V46" s="1978">
        <f>122249999+1-122250000</f>
        <v>0</v>
      </c>
      <c r="W46" s="2746"/>
      <c r="X46" s="2444"/>
      <c r="Y46" s="2444"/>
      <c r="Z46" s="2444"/>
      <c r="AA46" s="2474"/>
      <c r="AB46" s="2474"/>
      <c r="AC46" s="2474"/>
      <c r="AD46" s="2474"/>
      <c r="AE46" s="2474"/>
      <c r="AF46" s="2474"/>
      <c r="AG46" s="2474"/>
      <c r="AH46" s="2474"/>
      <c r="AI46" s="2474"/>
      <c r="AJ46" s="1993"/>
      <c r="AK46" s="1993"/>
      <c r="AL46" s="1993"/>
      <c r="AM46" s="1993"/>
      <c r="AN46" s="2474"/>
      <c r="AO46" s="2750"/>
      <c r="AP46" s="2466"/>
      <c r="AQ46" s="2750"/>
      <c r="AR46" s="2466"/>
      <c r="AS46" s="2444"/>
    </row>
    <row r="47" spans="1:45" s="130" customFormat="1" ht="112.5" customHeight="1" x14ac:dyDescent="0.2">
      <c r="A47" s="1960"/>
      <c r="B47" s="1961"/>
      <c r="C47" s="1961"/>
      <c r="D47" s="1963"/>
      <c r="E47" s="2721"/>
      <c r="F47" s="2722"/>
      <c r="G47" s="706"/>
      <c r="H47" s="2723"/>
      <c r="I47" s="2724"/>
      <c r="J47" s="2726"/>
      <c r="K47" s="2377"/>
      <c r="L47" s="2377"/>
      <c r="M47" s="2741"/>
      <c r="N47" s="2374"/>
      <c r="O47" s="2374"/>
      <c r="P47" s="2377"/>
      <c r="Q47" s="2421"/>
      <c r="R47" s="2708"/>
      <c r="S47" s="2377"/>
      <c r="T47" s="1274" t="s">
        <v>2497</v>
      </c>
      <c r="U47" s="1868" t="s">
        <v>2498</v>
      </c>
      <c r="V47" s="1978">
        <f>122250000-116960000</f>
        <v>5290000</v>
      </c>
      <c r="W47" s="2767"/>
      <c r="X47" s="2464"/>
      <c r="Y47" s="2464"/>
      <c r="Z47" s="2464"/>
      <c r="AA47" s="2743"/>
      <c r="AB47" s="2743"/>
      <c r="AC47" s="2743"/>
      <c r="AD47" s="2743"/>
      <c r="AE47" s="2743"/>
      <c r="AF47" s="2743"/>
      <c r="AG47" s="2743"/>
      <c r="AH47" s="2743"/>
      <c r="AI47" s="2743"/>
      <c r="AJ47" s="1994"/>
      <c r="AK47" s="1994"/>
      <c r="AL47" s="1994"/>
      <c r="AM47" s="1994"/>
      <c r="AN47" s="2743"/>
      <c r="AO47" s="2751"/>
      <c r="AP47" s="2467"/>
      <c r="AQ47" s="2751"/>
      <c r="AR47" s="2467"/>
      <c r="AS47" s="2464"/>
    </row>
    <row r="48" spans="1:45" ht="15" customHeight="1" x14ac:dyDescent="0.2">
      <c r="A48" s="1953"/>
      <c r="B48" s="194"/>
      <c r="C48" s="194"/>
      <c r="D48" s="1122"/>
      <c r="E48" s="2721"/>
      <c r="F48" s="2722"/>
      <c r="G48" s="181">
        <v>32</v>
      </c>
      <c r="H48" s="2715" t="s">
        <v>2487</v>
      </c>
      <c r="I48" s="2716"/>
      <c r="J48" s="2716"/>
      <c r="K48" s="2716"/>
      <c r="L48" s="2716"/>
      <c r="M48" s="1973"/>
      <c r="N48" s="1955"/>
      <c r="O48" s="1955"/>
      <c r="P48" s="1954"/>
      <c r="Q48" s="1955"/>
      <c r="R48" s="1974"/>
      <c r="S48" s="1954"/>
      <c r="T48" s="1954"/>
      <c r="U48" s="1954"/>
      <c r="V48" s="1975"/>
      <c r="W48" s="1958"/>
      <c r="X48" s="1995"/>
      <c r="Y48" s="1973"/>
      <c r="Z48" s="1973"/>
      <c r="AA48" s="1973"/>
      <c r="AB48" s="1973"/>
      <c r="AC48" s="1973"/>
      <c r="AD48" s="1973"/>
      <c r="AE48" s="1973"/>
      <c r="AF48" s="1973"/>
      <c r="AG48" s="1973"/>
      <c r="AH48" s="1973"/>
      <c r="AI48" s="1973"/>
      <c r="AJ48" s="1973"/>
      <c r="AK48" s="1973"/>
      <c r="AL48" s="1973"/>
      <c r="AM48" s="1973"/>
      <c r="AN48" s="1973"/>
      <c r="AO48" s="1976"/>
      <c r="AP48" s="1976"/>
      <c r="AQ48" s="1976"/>
      <c r="AR48" s="1976"/>
      <c r="AS48" s="1977"/>
    </row>
    <row r="49" spans="1:59" s="130" customFormat="1" ht="54.75" customHeight="1" x14ac:dyDescent="0.2">
      <c r="A49" s="1960"/>
      <c r="B49" s="1961"/>
      <c r="C49" s="1961"/>
      <c r="D49" s="1963"/>
      <c r="E49" s="2721"/>
      <c r="F49" s="2722"/>
      <c r="G49" s="706"/>
      <c r="H49" s="2719"/>
      <c r="I49" s="2720"/>
      <c r="J49" s="2725">
        <v>120</v>
      </c>
      <c r="K49" s="2098" t="s">
        <v>2499</v>
      </c>
      <c r="L49" s="2375" t="s">
        <v>2439</v>
      </c>
      <c r="M49" s="2739">
        <v>3</v>
      </c>
      <c r="N49" s="2378" t="s">
        <v>2500</v>
      </c>
      <c r="O49" s="2378" t="s">
        <v>2501</v>
      </c>
      <c r="P49" s="2375" t="s">
        <v>2502</v>
      </c>
      <c r="Q49" s="2419">
        <f>(V49+V50)/R49</f>
        <v>0.86223636363636369</v>
      </c>
      <c r="R49" s="2707">
        <f>V49+V53+V50+V51+V52</f>
        <v>550000000</v>
      </c>
      <c r="S49" s="2375" t="s">
        <v>2503</v>
      </c>
      <c r="T49" s="2300" t="s">
        <v>2504</v>
      </c>
      <c r="U49" s="732" t="s">
        <v>2505</v>
      </c>
      <c r="V49" s="1970">
        <v>24229999</v>
      </c>
      <c r="W49" s="2766">
        <v>20</v>
      </c>
      <c r="X49" s="2443" t="s">
        <v>80</v>
      </c>
      <c r="Y49" s="2443">
        <v>142127</v>
      </c>
      <c r="Z49" s="2443">
        <v>142127</v>
      </c>
      <c r="AA49" s="2742">
        <v>85276</v>
      </c>
      <c r="AB49" s="2742">
        <v>85276</v>
      </c>
      <c r="AC49" s="2742">
        <v>99489</v>
      </c>
      <c r="AD49" s="2742">
        <v>14213</v>
      </c>
      <c r="AE49" s="2742"/>
      <c r="AF49" s="2742"/>
      <c r="AG49" s="2742"/>
      <c r="AH49" s="2742"/>
      <c r="AI49" s="2742"/>
      <c r="AJ49" s="1992"/>
      <c r="AK49" s="1992"/>
      <c r="AL49" s="1992"/>
      <c r="AM49" s="1992"/>
      <c r="AN49" s="2742">
        <f>+Y49+Z49</f>
        <v>284254</v>
      </c>
      <c r="AO49" s="2749">
        <v>43101</v>
      </c>
      <c r="AP49" s="2749">
        <v>43111</v>
      </c>
      <c r="AQ49" s="2749">
        <v>43465</v>
      </c>
      <c r="AR49" s="2749">
        <v>43465</v>
      </c>
      <c r="AS49" s="2443" t="s">
        <v>2437</v>
      </c>
    </row>
    <row r="50" spans="1:59" s="130" customFormat="1" ht="68.25" customHeight="1" x14ac:dyDescent="0.2">
      <c r="A50" s="1960"/>
      <c r="B50" s="1961"/>
      <c r="C50" s="1961"/>
      <c r="D50" s="1963"/>
      <c r="E50" s="2721"/>
      <c r="F50" s="2722"/>
      <c r="G50" s="706"/>
      <c r="H50" s="2721"/>
      <c r="I50" s="2722"/>
      <c r="J50" s="2738"/>
      <c r="K50" s="2127"/>
      <c r="L50" s="2376"/>
      <c r="M50" s="2740"/>
      <c r="N50" s="2373"/>
      <c r="O50" s="2373"/>
      <c r="P50" s="2376"/>
      <c r="Q50" s="2420"/>
      <c r="R50" s="2744"/>
      <c r="S50" s="2376"/>
      <c r="T50" s="2300"/>
      <c r="U50" s="1875" t="s">
        <v>2506</v>
      </c>
      <c r="V50" s="1979">
        <f>1+450000000</f>
        <v>450000001</v>
      </c>
      <c r="W50" s="2746"/>
      <c r="X50" s="2444"/>
      <c r="Y50" s="2444"/>
      <c r="Z50" s="2444"/>
      <c r="AA50" s="2474"/>
      <c r="AB50" s="2474"/>
      <c r="AC50" s="2474"/>
      <c r="AD50" s="2474"/>
      <c r="AE50" s="2474"/>
      <c r="AF50" s="2474"/>
      <c r="AG50" s="2474"/>
      <c r="AH50" s="2474"/>
      <c r="AI50" s="2474"/>
      <c r="AJ50" s="1993"/>
      <c r="AK50" s="1993"/>
      <c r="AL50" s="1993"/>
      <c r="AM50" s="1993"/>
      <c r="AN50" s="2474"/>
      <c r="AO50" s="2750"/>
      <c r="AP50" s="2466"/>
      <c r="AQ50" s="2750"/>
      <c r="AR50" s="2466"/>
      <c r="AS50" s="2444"/>
    </row>
    <row r="51" spans="1:59" s="130" customFormat="1" ht="56.25" customHeight="1" x14ac:dyDescent="0.2">
      <c r="A51" s="1960"/>
      <c r="B51" s="1961"/>
      <c r="C51" s="1961"/>
      <c r="D51" s="1963"/>
      <c r="E51" s="2721"/>
      <c r="F51" s="2722"/>
      <c r="G51" s="706"/>
      <c r="H51" s="2721"/>
      <c r="I51" s="2722"/>
      <c r="J51" s="2725">
        <v>121</v>
      </c>
      <c r="K51" s="2098" t="s">
        <v>2507</v>
      </c>
      <c r="L51" s="2376"/>
      <c r="M51" s="2739">
        <v>4</v>
      </c>
      <c r="N51" s="2373"/>
      <c r="O51" s="2373"/>
      <c r="P51" s="2376"/>
      <c r="Q51" s="2419">
        <f>(V51+V52+V53)/R49</f>
        <v>0.13776363636363637</v>
      </c>
      <c r="R51" s="2744"/>
      <c r="S51" s="2376"/>
      <c r="T51" s="2337" t="s">
        <v>2508</v>
      </c>
      <c r="U51" s="1875" t="s">
        <v>2509</v>
      </c>
      <c r="V51" s="1979">
        <v>0</v>
      </c>
      <c r="W51" s="2746"/>
      <c r="X51" s="2444"/>
      <c r="Y51" s="2444"/>
      <c r="Z51" s="2444"/>
      <c r="AA51" s="2474"/>
      <c r="AB51" s="2474"/>
      <c r="AC51" s="2474"/>
      <c r="AD51" s="2474"/>
      <c r="AE51" s="2474"/>
      <c r="AF51" s="2474"/>
      <c r="AG51" s="2474"/>
      <c r="AH51" s="2474"/>
      <c r="AI51" s="2474"/>
      <c r="AJ51" s="1993"/>
      <c r="AK51" s="1993"/>
      <c r="AL51" s="1993"/>
      <c r="AM51" s="1993"/>
      <c r="AN51" s="2474"/>
      <c r="AO51" s="2750"/>
      <c r="AP51" s="2466"/>
      <c r="AQ51" s="2750"/>
      <c r="AR51" s="2466"/>
      <c r="AS51" s="2444"/>
    </row>
    <row r="52" spans="1:59" s="130" customFormat="1" ht="52.5" customHeight="1" x14ac:dyDescent="0.2">
      <c r="A52" s="1960"/>
      <c r="B52" s="1961"/>
      <c r="C52" s="1961"/>
      <c r="D52" s="1963"/>
      <c r="E52" s="2721"/>
      <c r="F52" s="2722"/>
      <c r="G52" s="706"/>
      <c r="H52" s="2721"/>
      <c r="I52" s="2722"/>
      <c r="J52" s="2738"/>
      <c r="K52" s="2127"/>
      <c r="L52" s="2376"/>
      <c r="M52" s="2740"/>
      <c r="N52" s="2373"/>
      <c r="O52" s="2373"/>
      <c r="P52" s="2376"/>
      <c r="Q52" s="2420"/>
      <c r="R52" s="2744"/>
      <c r="S52" s="2376"/>
      <c r="T52" s="2318"/>
      <c r="U52" s="1875" t="s">
        <v>2510</v>
      </c>
      <c r="V52" s="1979">
        <v>55770000</v>
      </c>
      <c r="W52" s="2746"/>
      <c r="X52" s="2444"/>
      <c r="Y52" s="2444"/>
      <c r="Z52" s="2444"/>
      <c r="AA52" s="2474"/>
      <c r="AB52" s="2474"/>
      <c r="AC52" s="2474"/>
      <c r="AD52" s="2474"/>
      <c r="AE52" s="2474"/>
      <c r="AF52" s="2474"/>
      <c r="AG52" s="2474"/>
      <c r="AH52" s="2474"/>
      <c r="AI52" s="2474"/>
      <c r="AJ52" s="1993"/>
      <c r="AK52" s="1993"/>
      <c r="AL52" s="1993"/>
      <c r="AM52" s="1993"/>
      <c r="AN52" s="2474"/>
      <c r="AO52" s="2750"/>
      <c r="AP52" s="2466"/>
      <c r="AQ52" s="2750"/>
      <c r="AR52" s="2466"/>
      <c r="AS52" s="2444"/>
    </row>
    <row r="53" spans="1:59" ht="66" customHeight="1" thickBot="1" x14ac:dyDescent="0.25">
      <c r="A53" s="1960"/>
      <c r="B53" s="1961"/>
      <c r="C53" s="1961"/>
      <c r="D53" s="1963"/>
      <c r="E53" s="2721"/>
      <c r="F53" s="2722"/>
      <c r="G53" s="706"/>
      <c r="H53" s="2721"/>
      <c r="I53" s="2722"/>
      <c r="J53" s="2738"/>
      <c r="K53" s="2127"/>
      <c r="L53" s="2376"/>
      <c r="M53" s="2740"/>
      <c r="N53" s="2373"/>
      <c r="O53" s="2373"/>
      <c r="P53" s="2376"/>
      <c r="Q53" s="2420"/>
      <c r="R53" s="2744"/>
      <c r="S53" s="2376"/>
      <c r="T53" s="2318"/>
      <c r="U53" s="1867" t="s">
        <v>2511</v>
      </c>
      <c r="V53" s="1996">
        <v>20000000</v>
      </c>
      <c r="W53" s="2746"/>
      <c r="X53" s="2444"/>
      <c r="Y53" s="2444"/>
      <c r="Z53" s="2444"/>
      <c r="AA53" s="2474"/>
      <c r="AB53" s="2474"/>
      <c r="AC53" s="2474"/>
      <c r="AD53" s="2474"/>
      <c r="AE53" s="2474"/>
      <c r="AF53" s="2474"/>
      <c r="AG53" s="2474"/>
      <c r="AH53" s="2474"/>
      <c r="AI53" s="2474"/>
      <c r="AJ53" s="1993"/>
      <c r="AK53" s="1993"/>
      <c r="AL53" s="1993"/>
      <c r="AM53" s="1993"/>
      <c r="AN53" s="2474"/>
      <c r="AO53" s="2750"/>
      <c r="AP53" s="2466"/>
      <c r="AQ53" s="2750"/>
      <c r="AR53" s="2466"/>
      <c r="AS53" s="2444"/>
    </row>
    <row r="54" spans="1:59" ht="22.5" customHeight="1" thickBot="1" x14ac:dyDescent="0.25">
      <c r="A54" s="1997"/>
      <c r="B54" s="1998"/>
      <c r="C54" s="1998"/>
      <c r="D54" s="1998"/>
      <c r="E54" s="1998"/>
      <c r="F54" s="1998"/>
      <c r="G54" s="1998"/>
      <c r="H54" s="1998"/>
      <c r="I54" s="1998"/>
      <c r="J54" s="1999"/>
      <c r="K54" s="2000"/>
      <c r="L54" s="2000"/>
      <c r="M54" s="1998"/>
      <c r="N54" s="208"/>
      <c r="O54" s="1998"/>
      <c r="P54" s="2001" t="s">
        <v>225</v>
      </c>
      <c r="Q54" s="2002"/>
      <c r="R54" s="2003">
        <f>SUM(R13:R53)</f>
        <v>5569883825</v>
      </c>
      <c r="S54" s="2000"/>
      <c r="T54" s="2000"/>
      <c r="U54" s="2000"/>
      <c r="V54" s="2003">
        <f>SUM(V13:V53)</f>
        <v>5569883825</v>
      </c>
      <c r="W54" s="2004"/>
      <c r="X54" s="1998"/>
      <c r="Y54" s="1998"/>
      <c r="Z54" s="1998"/>
      <c r="AA54" s="2005"/>
      <c r="AB54" s="2006"/>
      <c r="AC54" s="2005"/>
      <c r="AD54" s="2005"/>
      <c r="AE54" s="2005"/>
      <c r="AF54" s="2005"/>
      <c r="AG54" s="2005"/>
      <c r="AH54" s="2005"/>
      <c r="AI54" s="2005"/>
      <c r="AJ54" s="2005"/>
      <c r="AK54" s="2005"/>
      <c r="AL54" s="2005"/>
      <c r="AM54" s="2005"/>
      <c r="AN54" s="2005"/>
      <c r="AO54" s="207"/>
      <c r="AP54" s="207"/>
      <c r="AQ54" s="207"/>
      <c r="AR54" s="207"/>
      <c r="AS54" s="1471"/>
    </row>
    <row r="55" spans="1:59" x14ac:dyDescent="0.2">
      <c r="K55" s="659"/>
      <c r="L55" s="659"/>
      <c r="M55" s="130"/>
      <c r="N55" s="1231"/>
      <c r="O55" s="130"/>
      <c r="P55" s="659"/>
      <c r="Q55" s="663"/>
      <c r="R55" s="2007"/>
      <c r="S55" s="659"/>
      <c r="T55" s="659"/>
      <c r="U55" s="659"/>
      <c r="V55" s="2008"/>
      <c r="W55" s="234"/>
      <c r="X55" s="194"/>
      <c r="Y55" s="235"/>
      <c r="Z55" s="235"/>
    </row>
    <row r="56" spans="1:59" x14ac:dyDescent="0.2">
      <c r="K56" s="659"/>
      <c r="L56" s="659"/>
      <c r="M56" s="130"/>
      <c r="N56" s="1231"/>
      <c r="O56" s="130"/>
      <c r="P56" s="659"/>
      <c r="Q56" s="663"/>
      <c r="R56" s="2007"/>
      <c r="S56" s="659"/>
      <c r="T56" s="659"/>
      <c r="U56" s="659"/>
      <c r="V56" s="2008"/>
      <c r="W56" s="234"/>
      <c r="X56" s="194"/>
      <c r="Y56" s="235"/>
      <c r="Z56" s="235"/>
    </row>
    <row r="57" spans="1:59" x14ac:dyDescent="0.2">
      <c r="K57" s="659"/>
      <c r="L57" s="659"/>
      <c r="M57" s="130"/>
      <c r="N57" s="1231"/>
      <c r="O57" s="130"/>
      <c r="P57" s="659"/>
      <c r="Q57" s="663"/>
      <c r="R57" s="2007"/>
      <c r="S57" s="659"/>
      <c r="T57" s="659"/>
      <c r="U57" s="659"/>
      <c r="V57" s="2008"/>
      <c r="W57" s="234"/>
      <c r="X57" s="194"/>
      <c r="Y57" s="235"/>
      <c r="Z57" s="235"/>
    </row>
    <row r="58" spans="1:59" ht="15.75" x14ac:dyDescent="0.25">
      <c r="A58" s="130"/>
      <c r="B58" s="130"/>
      <c r="C58" s="130"/>
      <c r="D58" s="2769" t="s">
        <v>2512</v>
      </c>
      <c r="E58" s="2769"/>
      <c r="F58" s="2769"/>
      <c r="G58" s="2769"/>
      <c r="H58" s="2769"/>
      <c r="I58" s="2769"/>
      <c r="J58" s="130"/>
      <c r="K58" s="659"/>
      <c r="L58" s="659"/>
      <c r="M58" s="238"/>
      <c r="N58" s="2009"/>
      <c r="O58" s="130"/>
      <c r="P58" s="659"/>
      <c r="Q58" s="130"/>
      <c r="R58" s="2010"/>
      <c r="S58" s="2011"/>
      <c r="T58" s="659"/>
      <c r="U58" s="659"/>
      <c r="V58" s="2008"/>
      <c r="W58" s="234"/>
      <c r="X58" s="2012"/>
      <c r="Y58" s="2013"/>
      <c r="Z58" s="2013"/>
      <c r="AA58" s="2013"/>
      <c r="AB58" s="2014"/>
      <c r="AC58" s="235"/>
      <c r="AE58" s="531"/>
      <c r="AF58" s="531"/>
      <c r="AH58" s="531"/>
      <c r="AP58" s="2015"/>
      <c r="AR58" s="2015"/>
      <c r="AT58" s="531"/>
      <c r="AV58" s="531"/>
      <c r="BC58" s="2016"/>
      <c r="BD58" s="2017"/>
      <c r="BE58" s="2018"/>
      <c r="BF58" s="2019"/>
      <c r="BG58" s="1357"/>
    </row>
    <row r="59" spans="1:59" ht="15.75" x14ac:dyDescent="0.2">
      <c r="A59" s="130"/>
      <c r="B59" s="130"/>
      <c r="C59" s="130"/>
      <c r="D59" s="2770" t="s">
        <v>2513</v>
      </c>
      <c r="E59" s="2770"/>
      <c r="F59" s="2770"/>
      <c r="G59" s="2770"/>
      <c r="H59" s="2770"/>
      <c r="I59" s="2770"/>
      <c r="J59" s="130"/>
      <c r="K59" s="659"/>
      <c r="L59" s="659"/>
      <c r="M59" s="238"/>
      <c r="N59" s="2009"/>
      <c r="O59" s="130"/>
      <c r="P59" s="659"/>
      <c r="Q59" s="130"/>
      <c r="R59" s="2010"/>
      <c r="S59" s="2011"/>
      <c r="T59" s="659"/>
      <c r="U59" s="659"/>
      <c r="V59" s="2020"/>
      <c r="W59" s="234"/>
      <c r="X59" s="2012"/>
      <c r="Y59" s="2013"/>
      <c r="Z59" s="2013"/>
      <c r="AA59" s="2013"/>
      <c r="AB59" s="2014"/>
      <c r="AC59" s="235"/>
      <c r="AE59" s="531"/>
      <c r="AF59" s="531"/>
      <c r="AH59" s="531"/>
      <c r="AP59" s="2015"/>
      <c r="AR59" s="2015"/>
      <c r="AT59" s="531"/>
      <c r="AV59" s="531"/>
      <c r="AX59" s="2021"/>
      <c r="AY59" s="2021"/>
      <c r="BC59" s="2016"/>
      <c r="BD59" s="2017"/>
      <c r="BE59" s="2018"/>
      <c r="BF59" s="2019"/>
      <c r="BG59" s="1357"/>
    </row>
  </sheetData>
  <sheetProtection password="CBEB" sheet="1" objects="1" scenarios="1"/>
  <mergeCells count="283">
    <mergeCell ref="D58:I58"/>
    <mergeCell ref="D59:I59"/>
    <mergeCell ref="AS49:AS53"/>
    <mergeCell ref="J51:J53"/>
    <mergeCell ref="K51:K53"/>
    <mergeCell ref="M51:M53"/>
    <mergeCell ref="Q51:Q53"/>
    <mergeCell ref="T51:T53"/>
    <mergeCell ref="AI49:AI53"/>
    <mergeCell ref="AN49:AN53"/>
    <mergeCell ref="AO49:AO53"/>
    <mergeCell ref="AP49:AP53"/>
    <mergeCell ref="AQ49:AQ53"/>
    <mergeCell ref="AR49:AR53"/>
    <mergeCell ref="AC49:AC53"/>
    <mergeCell ref="AD49:AD53"/>
    <mergeCell ref="AE49:AE53"/>
    <mergeCell ref="AF49:AF53"/>
    <mergeCell ref="AG49:AG53"/>
    <mergeCell ref="AH49:AH53"/>
    <mergeCell ref="W49:W53"/>
    <mergeCell ref="X49:X53"/>
    <mergeCell ref="Y49:Y53"/>
    <mergeCell ref="Z49:Z53"/>
    <mergeCell ref="AA49:AA53"/>
    <mergeCell ref="AB49:AB53"/>
    <mergeCell ref="O49:O53"/>
    <mergeCell ref="P49:P53"/>
    <mergeCell ref="Q49:Q50"/>
    <mergeCell ref="R49:R53"/>
    <mergeCell ref="S49:S53"/>
    <mergeCell ref="T49:T50"/>
    <mergeCell ref="AQ44:AQ47"/>
    <mergeCell ref="X44:X47"/>
    <mergeCell ref="Y44:Y47"/>
    <mergeCell ref="Z44:Z47"/>
    <mergeCell ref="AR44:AR47"/>
    <mergeCell ref="AS44:AS47"/>
    <mergeCell ref="H48:L48"/>
    <mergeCell ref="H49:I53"/>
    <mergeCell ref="J49:J50"/>
    <mergeCell ref="K49:K50"/>
    <mergeCell ref="L49:L53"/>
    <mergeCell ref="M49:M50"/>
    <mergeCell ref="N49:N53"/>
    <mergeCell ref="AG44:AG47"/>
    <mergeCell ref="AH44:AH47"/>
    <mergeCell ref="AI44:AI47"/>
    <mergeCell ref="AN44:AN47"/>
    <mergeCell ref="AO44:AO47"/>
    <mergeCell ref="AP44:AP47"/>
    <mergeCell ref="AA44:AA47"/>
    <mergeCell ref="AB44:AB47"/>
    <mergeCell ref="AC44:AC47"/>
    <mergeCell ref="AD44:AD47"/>
    <mergeCell ref="AE44:AE47"/>
    <mergeCell ref="AF44:AF47"/>
    <mergeCell ref="S44:S47"/>
    <mergeCell ref="T44:T46"/>
    <mergeCell ref="W44:W47"/>
    <mergeCell ref="M44:M47"/>
    <mergeCell ref="N44:N47"/>
    <mergeCell ref="O44:O47"/>
    <mergeCell ref="P44:P47"/>
    <mergeCell ref="Q44:Q47"/>
    <mergeCell ref="R44:R47"/>
    <mergeCell ref="H43:L43"/>
    <mergeCell ref="E44:F53"/>
    <mergeCell ref="H44:I47"/>
    <mergeCell ref="J44:J47"/>
    <mergeCell ref="K44:K47"/>
    <mergeCell ref="L44:L47"/>
    <mergeCell ref="AR33:AR41"/>
    <mergeCell ref="AS33:AS41"/>
    <mergeCell ref="T39:T41"/>
    <mergeCell ref="U39:U40"/>
    <mergeCell ref="V39:V40"/>
    <mergeCell ref="E42:K42"/>
    <mergeCell ref="AL33:AL41"/>
    <mergeCell ref="AM33:AM41"/>
    <mergeCell ref="AN33:AN41"/>
    <mergeCell ref="AO33:AO41"/>
    <mergeCell ref="AP33:AP41"/>
    <mergeCell ref="AQ33:AQ41"/>
    <mergeCell ref="AF33:AF41"/>
    <mergeCell ref="AG33:AG41"/>
    <mergeCell ref="AH33:AH41"/>
    <mergeCell ref="AI33:AI41"/>
    <mergeCell ref="AJ33:AJ41"/>
    <mergeCell ref="AK33:AK41"/>
    <mergeCell ref="Z33:Z41"/>
    <mergeCell ref="AA33:AA41"/>
    <mergeCell ref="AB33:AB41"/>
    <mergeCell ref="AC33:AC41"/>
    <mergeCell ref="AD33:AD41"/>
    <mergeCell ref="AE33:AE41"/>
    <mergeCell ref="T33:T38"/>
    <mergeCell ref="U33:U34"/>
    <mergeCell ref="V33:V34"/>
    <mergeCell ref="W33:W41"/>
    <mergeCell ref="X33:X41"/>
    <mergeCell ref="Y33:Y41"/>
    <mergeCell ref="N33:N41"/>
    <mergeCell ref="O33:O41"/>
    <mergeCell ref="P33:P41"/>
    <mergeCell ref="Q33:Q41"/>
    <mergeCell ref="R33:R41"/>
    <mergeCell ref="S33:S41"/>
    <mergeCell ref="H32:K32"/>
    <mergeCell ref="H33:I41"/>
    <mergeCell ref="J33:J41"/>
    <mergeCell ref="K33:K41"/>
    <mergeCell ref="L33:L41"/>
    <mergeCell ref="M33:M41"/>
    <mergeCell ref="AN28:AN31"/>
    <mergeCell ref="AO28:AO31"/>
    <mergeCell ref="AP28:AP31"/>
    <mergeCell ref="AB28:AB31"/>
    <mergeCell ref="AC28:AC31"/>
    <mergeCell ref="AD28:AD31"/>
    <mergeCell ref="AE28:AE31"/>
    <mergeCell ref="AF28:AF31"/>
    <mergeCell ref="AG28:AG31"/>
    <mergeCell ref="V28:V30"/>
    <mergeCell ref="W28:W31"/>
    <mergeCell ref="X28:X31"/>
    <mergeCell ref="Y28:Y31"/>
    <mergeCell ref="Z28:Z31"/>
    <mergeCell ref="AA28:AA31"/>
    <mergeCell ref="P28:P31"/>
    <mergeCell ref="Q28:Q31"/>
    <mergeCell ref="R28:R31"/>
    <mergeCell ref="AQ28:AQ31"/>
    <mergeCell ref="AR28:AR31"/>
    <mergeCell ref="AS28:AS31"/>
    <mergeCell ref="AH28:AH31"/>
    <mergeCell ref="AI28:AI31"/>
    <mergeCell ref="AJ28:AJ31"/>
    <mergeCell ref="AK28:AK31"/>
    <mergeCell ref="AL28:AL31"/>
    <mergeCell ref="AM28:AM31"/>
    <mergeCell ref="J23:J26"/>
    <mergeCell ref="K23:K26"/>
    <mergeCell ref="L23:L26"/>
    <mergeCell ref="M23:M26"/>
    <mergeCell ref="Q23:Q26"/>
    <mergeCell ref="T23:T26"/>
    <mergeCell ref="U23:U24"/>
    <mergeCell ref="V23:V24"/>
    <mergeCell ref="S28:S31"/>
    <mergeCell ref="T28:T31"/>
    <mergeCell ref="U28:U30"/>
    <mergeCell ref="H27:K27"/>
    <mergeCell ref="H28:I31"/>
    <mergeCell ref="J28:J31"/>
    <mergeCell ref="K28:K31"/>
    <mergeCell ref="L28:L31"/>
    <mergeCell ref="M28:M31"/>
    <mergeCell ref="N28:N31"/>
    <mergeCell ref="O28:O31"/>
    <mergeCell ref="W13:W14"/>
    <mergeCell ref="X13:X14"/>
    <mergeCell ref="AQ15:AQ26"/>
    <mergeCell ref="AR15:AR26"/>
    <mergeCell ref="AS15:AS26"/>
    <mergeCell ref="J19:J22"/>
    <mergeCell ref="K19:K22"/>
    <mergeCell ref="L19:L22"/>
    <mergeCell ref="M19:M22"/>
    <mergeCell ref="Q19:Q22"/>
    <mergeCell ref="T19:T22"/>
    <mergeCell ref="U19:U20"/>
    <mergeCell ref="AK15:AK26"/>
    <mergeCell ref="AL15:AL26"/>
    <mergeCell ref="AM15:AM26"/>
    <mergeCell ref="AN15:AN26"/>
    <mergeCell ref="AO15:AO26"/>
    <mergeCell ref="AP15:AP26"/>
    <mergeCell ref="AE15:AE26"/>
    <mergeCell ref="AF15:AF26"/>
    <mergeCell ref="AG15:AG26"/>
    <mergeCell ref="AH15:AH26"/>
    <mergeCell ref="AI15:AI26"/>
    <mergeCell ref="AJ15:AJ26"/>
    <mergeCell ref="AA15:AA26"/>
    <mergeCell ref="AB15:AB26"/>
    <mergeCell ref="AC15:AC26"/>
    <mergeCell ref="AD15:AD26"/>
    <mergeCell ref="Q15:Q18"/>
    <mergeCell ref="R15:R26"/>
    <mergeCell ref="S15:S26"/>
    <mergeCell ref="T15:T18"/>
    <mergeCell ref="U15:U16"/>
    <mergeCell ref="V15:V16"/>
    <mergeCell ref="V19:V20"/>
    <mergeCell ref="W19:W20"/>
    <mergeCell ref="X19:X20"/>
    <mergeCell ref="W23:W24"/>
    <mergeCell ref="X23:X24"/>
    <mergeCell ref="Y15:Y26"/>
    <mergeCell ref="Z15:Z26"/>
    <mergeCell ref="AS13:AS14"/>
    <mergeCell ref="J15:J18"/>
    <mergeCell ref="K15:K18"/>
    <mergeCell ref="L15:L18"/>
    <mergeCell ref="M15:M18"/>
    <mergeCell ref="N15:N26"/>
    <mergeCell ref="O15:O26"/>
    <mergeCell ref="P15:P26"/>
    <mergeCell ref="AK13:AK14"/>
    <mergeCell ref="AL13:AL14"/>
    <mergeCell ref="AM13:AM14"/>
    <mergeCell ref="AN13:AN14"/>
    <mergeCell ref="AO13:AO14"/>
    <mergeCell ref="AP13:AP14"/>
    <mergeCell ref="AE13:AE14"/>
    <mergeCell ref="AF13:AF14"/>
    <mergeCell ref="AG13:AG14"/>
    <mergeCell ref="AH13:AH14"/>
    <mergeCell ref="AI13:AI14"/>
    <mergeCell ref="AJ13:AJ14"/>
    <mergeCell ref="M13:M14"/>
    <mergeCell ref="N13:N14"/>
    <mergeCell ref="Y13:Y14"/>
    <mergeCell ref="Z13:Z14"/>
    <mergeCell ref="O13:O14"/>
    <mergeCell ref="P13:P14"/>
    <mergeCell ref="Q13:Q14"/>
    <mergeCell ref="R13:R14"/>
    <mergeCell ref="AO10:AS10"/>
    <mergeCell ref="E11:K11"/>
    <mergeCell ref="AO11:AS11"/>
    <mergeCell ref="H12:K12"/>
    <mergeCell ref="AO12:AS12"/>
    <mergeCell ref="G13:G26"/>
    <mergeCell ref="H13:I26"/>
    <mergeCell ref="J13:J14"/>
    <mergeCell ref="K13:K14"/>
    <mergeCell ref="L13:L14"/>
    <mergeCell ref="AA13:AA14"/>
    <mergeCell ref="AB13:AB14"/>
    <mergeCell ref="AC13:AC14"/>
    <mergeCell ref="AD13:AD14"/>
    <mergeCell ref="S13:S14"/>
    <mergeCell ref="T13:T14"/>
    <mergeCell ref="U13:U14"/>
    <mergeCell ref="V13:V14"/>
    <mergeCell ref="AQ13:AQ14"/>
    <mergeCell ref="AR13:AR14"/>
    <mergeCell ref="AN7:AN8"/>
    <mergeCell ref="AO7:AP8"/>
    <mergeCell ref="AQ7:AR8"/>
    <mergeCell ref="AS7:AS9"/>
    <mergeCell ref="U7:U9"/>
    <mergeCell ref="V7:V9"/>
    <mergeCell ref="W7:W9"/>
    <mergeCell ref="X7:X9"/>
    <mergeCell ref="Y7:Z7"/>
    <mergeCell ref="AA7:AD7"/>
    <mergeCell ref="A1:AQ4"/>
    <mergeCell ref="A5:M6"/>
    <mergeCell ref="P5:AS5"/>
    <mergeCell ref="P6:X6"/>
    <mergeCell ref="AO6:AS6"/>
    <mergeCell ref="A7:A9"/>
    <mergeCell ref="B7:C9"/>
    <mergeCell ref="D7:D9"/>
    <mergeCell ref="E7:F9"/>
    <mergeCell ref="G7:G9"/>
    <mergeCell ref="O7:O9"/>
    <mergeCell ref="P7:P9"/>
    <mergeCell ref="Q7:Q9"/>
    <mergeCell ref="R7:R9"/>
    <mergeCell ref="S7:S9"/>
    <mergeCell ref="T7:T9"/>
    <mergeCell ref="H7:I9"/>
    <mergeCell ref="J7:J9"/>
    <mergeCell ref="K7:K9"/>
    <mergeCell ref="L7:L9"/>
    <mergeCell ref="M7:M9"/>
    <mergeCell ref="N7:N9"/>
    <mergeCell ref="AE7:AJ7"/>
    <mergeCell ref="AK7:AM7"/>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K95"/>
  <sheetViews>
    <sheetView showGridLines="0" topLeftCell="S1" zoomScale="60" zoomScaleNormal="60" workbookViewId="0">
      <selection activeCell="AP1" sqref="AP1"/>
    </sheetView>
  </sheetViews>
  <sheetFormatPr baseColWidth="10" defaultColWidth="11.42578125" defaultRowHeight="11.25" customHeight="1" x14ac:dyDescent="0.2"/>
  <cols>
    <col min="1" max="1" width="13.140625" style="455" customWidth="1"/>
    <col min="2" max="2" width="4" style="337" customWidth="1"/>
    <col min="3" max="3" width="18.140625" style="337" customWidth="1"/>
    <col min="4" max="4" width="15.7109375" style="337" customWidth="1"/>
    <col min="5" max="5" width="10" style="337" customWidth="1"/>
    <col min="6" max="6" width="8.140625" style="337" customWidth="1"/>
    <col min="7" max="7" width="20" style="337" customWidth="1"/>
    <col min="8" max="8" width="8.5703125" style="337" customWidth="1"/>
    <col min="9" max="9" width="18.7109375" style="337" customWidth="1"/>
    <col min="10" max="10" width="13.7109375" style="337" customWidth="1"/>
    <col min="11" max="11" width="24.7109375" style="456" customWidth="1"/>
    <col min="12" max="12" width="20.28515625" style="457" customWidth="1"/>
    <col min="13" max="13" width="14.85546875" style="345" customWidth="1"/>
    <col min="14" max="14" width="34.140625" style="345" customWidth="1"/>
    <col min="15" max="15" width="19" style="354" customWidth="1"/>
    <col min="16" max="16" width="25" style="456" customWidth="1"/>
    <col min="17" max="17" width="12.7109375" style="458" customWidth="1"/>
    <col min="18" max="18" width="27.140625" style="459" customWidth="1"/>
    <col min="19" max="19" width="23.5703125" style="456" customWidth="1"/>
    <col min="20" max="20" width="30.5703125" style="456" customWidth="1"/>
    <col min="21" max="21" width="31.140625" style="456" customWidth="1"/>
    <col min="22" max="22" width="29.5703125" style="467" customWidth="1"/>
    <col min="23" max="23" width="12.5703125" style="461" customWidth="1"/>
    <col min="24" max="24" width="17.28515625" style="462" customWidth="1"/>
    <col min="25" max="25" width="11" style="463" customWidth="1"/>
    <col min="26" max="26" width="11.85546875" style="463" customWidth="1"/>
    <col min="27" max="39" width="10.5703125" style="337" customWidth="1"/>
    <col min="40" max="40" width="15.140625" style="463" customWidth="1"/>
    <col min="41" max="41" width="16.28515625" style="464" customWidth="1"/>
    <col min="42" max="42" width="20.7109375" style="464" customWidth="1"/>
    <col min="43" max="43" width="24" style="465" customWidth="1"/>
    <col min="44" max="256" width="11.42578125" style="337"/>
    <col min="257" max="257" width="13.140625" style="337" customWidth="1"/>
    <col min="258" max="258" width="4" style="337" customWidth="1"/>
    <col min="259" max="259" width="12.85546875" style="337" customWidth="1"/>
    <col min="260" max="260" width="14.7109375" style="337" customWidth="1"/>
    <col min="261" max="261" width="10" style="337" customWidth="1"/>
    <col min="262" max="262" width="6.28515625" style="337" customWidth="1"/>
    <col min="263" max="263" width="12.28515625" style="337" customWidth="1"/>
    <col min="264" max="264" width="8.5703125" style="337" customWidth="1"/>
    <col min="265" max="265" width="13.7109375" style="337" customWidth="1"/>
    <col min="266" max="266" width="11.5703125" style="337" customWidth="1"/>
    <col min="267" max="267" width="24.7109375" style="337" customWidth="1"/>
    <col min="268" max="268" width="17.42578125" style="337" customWidth="1"/>
    <col min="269" max="269" width="20.85546875" style="337" customWidth="1"/>
    <col min="270" max="270" width="26.85546875" style="337" customWidth="1"/>
    <col min="271" max="271" width="8" style="337" customWidth="1"/>
    <col min="272" max="272" width="25" style="337" customWidth="1"/>
    <col min="273" max="273" width="12.7109375" style="337" customWidth="1"/>
    <col min="274" max="274" width="16.42578125" style="337" customWidth="1"/>
    <col min="275" max="275" width="23.5703125" style="337" customWidth="1"/>
    <col min="276" max="276" width="33.7109375" style="337" customWidth="1"/>
    <col min="277" max="277" width="31.140625" style="337" customWidth="1"/>
    <col min="278" max="278" width="19.28515625" style="337" customWidth="1"/>
    <col min="279" max="279" width="11.7109375" style="337" customWidth="1"/>
    <col min="280" max="280" width="15.42578125" style="337" customWidth="1"/>
    <col min="281" max="281" width="5.5703125" style="337" customWidth="1"/>
    <col min="282" max="282" width="4.7109375" style="337" customWidth="1"/>
    <col min="283" max="284" width="7.28515625" style="337" customWidth="1"/>
    <col min="285" max="285" width="8.42578125" style="337" customWidth="1"/>
    <col min="286" max="286" width="9.5703125" style="337" customWidth="1"/>
    <col min="287" max="287" width="6.28515625" style="337" customWidth="1"/>
    <col min="288" max="288" width="5.85546875" style="337" customWidth="1"/>
    <col min="289" max="290" width="4.42578125" style="337" customWidth="1"/>
    <col min="291" max="291" width="5" style="337" customWidth="1"/>
    <col min="292" max="292" width="5.85546875" style="337" customWidth="1"/>
    <col min="293" max="293" width="6.140625" style="337" customWidth="1"/>
    <col min="294" max="294" width="6.28515625" style="337" customWidth="1"/>
    <col min="295" max="295" width="4.85546875" style="337" customWidth="1"/>
    <col min="296" max="296" width="8.140625" style="337" customWidth="1"/>
    <col min="297" max="297" width="11.5703125" style="337" customWidth="1"/>
    <col min="298" max="298" width="13.7109375" style="337" customWidth="1"/>
    <col min="299" max="299" width="20.85546875" style="337" customWidth="1"/>
    <col min="300" max="512" width="11.42578125" style="337"/>
    <col min="513" max="513" width="13.140625" style="337" customWidth="1"/>
    <col min="514" max="514" width="4" style="337" customWidth="1"/>
    <col min="515" max="515" width="12.85546875" style="337" customWidth="1"/>
    <col min="516" max="516" width="14.7109375" style="337" customWidth="1"/>
    <col min="517" max="517" width="10" style="337" customWidth="1"/>
    <col min="518" max="518" width="6.28515625" style="337" customWidth="1"/>
    <col min="519" max="519" width="12.28515625" style="337" customWidth="1"/>
    <col min="520" max="520" width="8.5703125" style="337" customWidth="1"/>
    <col min="521" max="521" width="13.7109375" style="337" customWidth="1"/>
    <col min="522" max="522" width="11.5703125" style="337" customWidth="1"/>
    <col min="523" max="523" width="24.7109375" style="337" customWidth="1"/>
    <col min="524" max="524" width="17.42578125" style="337" customWidth="1"/>
    <col min="525" max="525" width="20.85546875" style="337" customWidth="1"/>
    <col min="526" max="526" width="26.85546875" style="337" customWidth="1"/>
    <col min="527" max="527" width="8" style="337" customWidth="1"/>
    <col min="528" max="528" width="25" style="337" customWidth="1"/>
    <col min="529" max="529" width="12.7109375" style="337" customWidth="1"/>
    <col min="530" max="530" width="16.42578125" style="337" customWidth="1"/>
    <col min="531" max="531" width="23.5703125" style="337" customWidth="1"/>
    <col min="532" max="532" width="33.7109375" style="337" customWidth="1"/>
    <col min="533" max="533" width="31.140625" style="337" customWidth="1"/>
    <col min="534" max="534" width="19.28515625" style="337" customWidth="1"/>
    <col min="535" max="535" width="11.7109375" style="337" customWidth="1"/>
    <col min="536" max="536" width="15.42578125" style="337" customWidth="1"/>
    <col min="537" max="537" width="5.5703125" style="337" customWidth="1"/>
    <col min="538" max="538" width="4.7109375" style="337" customWidth="1"/>
    <col min="539" max="540" width="7.28515625" style="337" customWidth="1"/>
    <col min="541" max="541" width="8.42578125" style="337" customWidth="1"/>
    <col min="542" max="542" width="9.5703125" style="337" customWidth="1"/>
    <col min="543" max="543" width="6.28515625" style="337" customWidth="1"/>
    <col min="544" max="544" width="5.85546875" style="337" customWidth="1"/>
    <col min="545" max="546" width="4.42578125" style="337" customWidth="1"/>
    <col min="547" max="547" width="5" style="337" customWidth="1"/>
    <col min="548" max="548" width="5.85546875" style="337" customWidth="1"/>
    <col min="549" max="549" width="6.140625" style="337" customWidth="1"/>
    <col min="550" max="550" width="6.28515625" style="337" customWidth="1"/>
    <col min="551" max="551" width="4.85546875" style="337" customWidth="1"/>
    <col min="552" max="552" width="8.140625" style="337" customWidth="1"/>
    <col min="553" max="553" width="11.5703125" style="337" customWidth="1"/>
    <col min="554" max="554" width="13.7109375" style="337" customWidth="1"/>
    <col min="555" max="555" width="20.85546875" style="337" customWidth="1"/>
    <col min="556" max="768" width="11.42578125" style="337"/>
    <col min="769" max="769" width="13.140625" style="337" customWidth="1"/>
    <col min="770" max="770" width="4" style="337" customWidth="1"/>
    <col min="771" max="771" width="12.85546875" style="337" customWidth="1"/>
    <col min="772" max="772" width="14.7109375" style="337" customWidth="1"/>
    <col min="773" max="773" width="10" style="337" customWidth="1"/>
    <col min="774" max="774" width="6.28515625" style="337" customWidth="1"/>
    <col min="775" max="775" width="12.28515625" style="337" customWidth="1"/>
    <col min="776" max="776" width="8.5703125" style="337" customWidth="1"/>
    <col min="777" max="777" width="13.7109375" style="337" customWidth="1"/>
    <col min="778" max="778" width="11.5703125" style="337" customWidth="1"/>
    <col min="779" max="779" width="24.7109375" style="337" customWidth="1"/>
    <col min="780" max="780" width="17.42578125" style="337" customWidth="1"/>
    <col min="781" max="781" width="20.85546875" style="337" customWidth="1"/>
    <col min="782" max="782" width="26.85546875" style="337" customWidth="1"/>
    <col min="783" max="783" width="8" style="337" customWidth="1"/>
    <col min="784" max="784" width="25" style="337" customWidth="1"/>
    <col min="785" max="785" width="12.7109375" style="337" customWidth="1"/>
    <col min="786" max="786" width="16.42578125" style="337" customWidth="1"/>
    <col min="787" max="787" width="23.5703125" style="337" customWidth="1"/>
    <col min="788" max="788" width="33.7109375" style="337" customWidth="1"/>
    <col min="789" max="789" width="31.140625" style="337" customWidth="1"/>
    <col min="790" max="790" width="19.28515625" style="337" customWidth="1"/>
    <col min="791" max="791" width="11.7109375" style="337" customWidth="1"/>
    <col min="792" max="792" width="15.42578125" style="337" customWidth="1"/>
    <col min="793" max="793" width="5.5703125" style="337" customWidth="1"/>
    <col min="794" max="794" width="4.7109375" style="337" customWidth="1"/>
    <col min="795" max="796" width="7.28515625" style="337" customWidth="1"/>
    <col min="797" max="797" width="8.42578125" style="337" customWidth="1"/>
    <col min="798" max="798" width="9.5703125" style="337" customWidth="1"/>
    <col min="799" max="799" width="6.28515625" style="337" customWidth="1"/>
    <col min="800" max="800" width="5.85546875" style="337" customWidth="1"/>
    <col min="801" max="802" width="4.42578125" style="337" customWidth="1"/>
    <col min="803" max="803" width="5" style="337" customWidth="1"/>
    <col min="804" max="804" width="5.85546875" style="337" customWidth="1"/>
    <col min="805" max="805" width="6.140625" style="337" customWidth="1"/>
    <col min="806" max="806" width="6.28515625" style="337" customWidth="1"/>
    <col min="807" max="807" width="4.85546875" style="337" customWidth="1"/>
    <col min="808" max="808" width="8.140625" style="337" customWidth="1"/>
    <col min="809" max="809" width="11.5703125" style="337" customWidth="1"/>
    <col min="810" max="810" width="13.7109375" style="337" customWidth="1"/>
    <col min="811" max="811" width="20.85546875" style="337" customWidth="1"/>
    <col min="812" max="1024" width="11.42578125" style="337"/>
    <col min="1025" max="1025" width="13.140625" style="337" customWidth="1"/>
    <col min="1026" max="1026" width="4" style="337" customWidth="1"/>
    <col min="1027" max="1027" width="12.85546875" style="337" customWidth="1"/>
    <col min="1028" max="1028" width="14.7109375" style="337" customWidth="1"/>
    <col min="1029" max="1029" width="10" style="337" customWidth="1"/>
    <col min="1030" max="1030" width="6.28515625" style="337" customWidth="1"/>
    <col min="1031" max="1031" width="12.28515625" style="337" customWidth="1"/>
    <col min="1032" max="1032" width="8.5703125" style="337" customWidth="1"/>
    <col min="1033" max="1033" width="13.7109375" style="337" customWidth="1"/>
    <col min="1034" max="1034" width="11.5703125" style="337" customWidth="1"/>
    <col min="1035" max="1035" width="24.7109375" style="337" customWidth="1"/>
    <col min="1036" max="1036" width="17.42578125" style="337" customWidth="1"/>
    <col min="1037" max="1037" width="20.85546875" style="337" customWidth="1"/>
    <col min="1038" max="1038" width="26.85546875" style="337" customWidth="1"/>
    <col min="1039" max="1039" width="8" style="337" customWidth="1"/>
    <col min="1040" max="1040" width="25" style="337" customWidth="1"/>
    <col min="1041" max="1041" width="12.7109375" style="337" customWidth="1"/>
    <col min="1042" max="1042" width="16.42578125" style="337" customWidth="1"/>
    <col min="1043" max="1043" width="23.5703125" style="337" customWidth="1"/>
    <col min="1044" max="1044" width="33.7109375" style="337" customWidth="1"/>
    <col min="1045" max="1045" width="31.140625" style="337" customWidth="1"/>
    <col min="1046" max="1046" width="19.28515625" style="337" customWidth="1"/>
    <col min="1047" max="1047" width="11.7109375" style="337" customWidth="1"/>
    <col min="1048" max="1048" width="15.42578125" style="337" customWidth="1"/>
    <col min="1049" max="1049" width="5.5703125" style="337" customWidth="1"/>
    <col min="1050" max="1050" width="4.7109375" style="337" customWidth="1"/>
    <col min="1051" max="1052" width="7.28515625" style="337" customWidth="1"/>
    <col min="1053" max="1053" width="8.42578125" style="337" customWidth="1"/>
    <col min="1054" max="1054" width="9.5703125" style="337" customWidth="1"/>
    <col min="1055" max="1055" width="6.28515625" style="337" customWidth="1"/>
    <col min="1056" max="1056" width="5.85546875" style="337" customWidth="1"/>
    <col min="1057" max="1058" width="4.42578125" style="337" customWidth="1"/>
    <col min="1059" max="1059" width="5" style="337" customWidth="1"/>
    <col min="1060" max="1060" width="5.85546875" style="337" customWidth="1"/>
    <col min="1061" max="1061" width="6.140625" style="337" customWidth="1"/>
    <col min="1062" max="1062" width="6.28515625" style="337" customWidth="1"/>
    <col min="1063" max="1063" width="4.85546875" style="337" customWidth="1"/>
    <col min="1064" max="1064" width="8.140625" style="337" customWidth="1"/>
    <col min="1065" max="1065" width="11.5703125" style="337" customWidth="1"/>
    <col min="1066" max="1066" width="13.7109375" style="337" customWidth="1"/>
    <col min="1067" max="1067" width="20.85546875" style="337" customWidth="1"/>
    <col min="1068" max="1280" width="11.42578125" style="337"/>
    <col min="1281" max="1281" width="13.140625" style="337" customWidth="1"/>
    <col min="1282" max="1282" width="4" style="337" customWidth="1"/>
    <col min="1283" max="1283" width="12.85546875" style="337" customWidth="1"/>
    <col min="1284" max="1284" width="14.7109375" style="337" customWidth="1"/>
    <col min="1285" max="1285" width="10" style="337" customWidth="1"/>
    <col min="1286" max="1286" width="6.28515625" style="337" customWidth="1"/>
    <col min="1287" max="1287" width="12.28515625" style="337" customWidth="1"/>
    <col min="1288" max="1288" width="8.5703125" style="337" customWidth="1"/>
    <col min="1289" max="1289" width="13.7109375" style="337" customWidth="1"/>
    <col min="1290" max="1290" width="11.5703125" style="337" customWidth="1"/>
    <col min="1291" max="1291" width="24.7109375" style="337" customWidth="1"/>
    <col min="1292" max="1292" width="17.42578125" style="337" customWidth="1"/>
    <col min="1293" max="1293" width="20.85546875" style="337" customWidth="1"/>
    <col min="1294" max="1294" width="26.85546875" style="337" customWidth="1"/>
    <col min="1295" max="1295" width="8" style="337" customWidth="1"/>
    <col min="1296" max="1296" width="25" style="337" customWidth="1"/>
    <col min="1297" max="1297" width="12.7109375" style="337" customWidth="1"/>
    <col min="1298" max="1298" width="16.42578125" style="337" customWidth="1"/>
    <col min="1299" max="1299" width="23.5703125" style="337" customWidth="1"/>
    <col min="1300" max="1300" width="33.7109375" style="337" customWidth="1"/>
    <col min="1301" max="1301" width="31.140625" style="337" customWidth="1"/>
    <col min="1302" max="1302" width="19.28515625" style="337" customWidth="1"/>
    <col min="1303" max="1303" width="11.7109375" style="337" customWidth="1"/>
    <col min="1304" max="1304" width="15.42578125" style="337" customWidth="1"/>
    <col min="1305" max="1305" width="5.5703125" style="337" customWidth="1"/>
    <col min="1306" max="1306" width="4.7109375" style="337" customWidth="1"/>
    <col min="1307" max="1308" width="7.28515625" style="337" customWidth="1"/>
    <col min="1309" max="1309" width="8.42578125" style="337" customWidth="1"/>
    <col min="1310" max="1310" width="9.5703125" style="337" customWidth="1"/>
    <col min="1311" max="1311" width="6.28515625" style="337" customWidth="1"/>
    <col min="1312" max="1312" width="5.85546875" style="337" customWidth="1"/>
    <col min="1313" max="1314" width="4.42578125" style="337" customWidth="1"/>
    <col min="1315" max="1315" width="5" style="337" customWidth="1"/>
    <col min="1316" max="1316" width="5.85546875" style="337" customWidth="1"/>
    <col min="1317" max="1317" width="6.140625" style="337" customWidth="1"/>
    <col min="1318" max="1318" width="6.28515625" style="337" customWidth="1"/>
    <col min="1319" max="1319" width="4.85546875" style="337" customWidth="1"/>
    <col min="1320" max="1320" width="8.140625" style="337" customWidth="1"/>
    <col min="1321" max="1321" width="11.5703125" style="337" customWidth="1"/>
    <col min="1322" max="1322" width="13.7109375" style="337" customWidth="1"/>
    <col min="1323" max="1323" width="20.85546875" style="337" customWidth="1"/>
    <col min="1324" max="1536" width="11.42578125" style="337"/>
    <col min="1537" max="1537" width="13.140625" style="337" customWidth="1"/>
    <col min="1538" max="1538" width="4" style="337" customWidth="1"/>
    <col min="1539" max="1539" width="12.85546875" style="337" customWidth="1"/>
    <col min="1540" max="1540" width="14.7109375" style="337" customWidth="1"/>
    <col min="1541" max="1541" width="10" style="337" customWidth="1"/>
    <col min="1542" max="1542" width="6.28515625" style="337" customWidth="1"/>
    <col min="1543" max="1543" width="12.28515625" style="337" customWidth="1"/>
    <col min="1544" max="1544" width="8.5703125" style="337" customWidth="1"/>
    <col min="1545" max="1545" width="13.7109375" style="337" customWidth="1"/>
    <col min="1546" max="1546" width="11.5703125" style="337" customWidth="1"/>
    <col min="1547" max="1547" width="24.7109375" style="337" customWidth="1"/>
    <col min="1548" max="1548" width="17.42578125" style="337" customWidth="1"/>
    <col min="1549" max="1549" width="20.85546875" style="337" customWidth="1"/>
    <col min="1550" max="1550" width="26.85546875" style="337" customWidth="1"/>
    <col min="1551" max="1551" width="8" style="337" customWidth="1"/>
    <col min="1552" max="1552" width="25" style="337" customWidth="1"/>
    <col min="1553" max="1553" width="12.7109375" style="337" customWidth="1"/>
    <col min="1554" max="1554" width="16.42578125" style="337" customWidth="1"/>
    <col min="1555" max="1555" width="23.5703125" style="337" customWidth="1"/>
    <col min="1556" max="1556" width="33.7109375" style="337" customWidth="1"/>
    <col min="1557" max="1557" width="31.140625" style="337" customWidth="1"/>
    <col min="1558" max="1558" width="19.28515625" style="337" customWidth="1"/>
    <col min="1559" max="1559" width="11.7109375" style="337" customWidth="1"/>
    <col min="1560" max="1560" width="15.42578125" style="337" customWidth="1"/>
    <col min="1561" max="1561" width="5.5703125" style="337" customWidth="1"/>
    <col min="1562" max="1562" width="4.7109375" style="337" customWidth="1"/>
    <col min="1563" max="1564" width="7.28515625" style="337" customWidth="1"/>
    <col min="1565" max="1565" width="8.42578125" style="337" customWidth="1"/>
    <col min="1566" max="1566" width="9.5703125" style="337" customWidth="1"/>
    <col min="1567" max="1567" width="6.28515625" style="337" customWidth="1"/>
    <col min="1568" max="1568" width="5.85546875" style="337" customWidth="1"/>
    <col min="1569" max="1570" width="4.42578125" style="337" customWidth="1"/>
    <col min="1571" max="1571" width="5" style="337" customWidth="1"/>
    <col min="1572" max="1572" width="5.85546875" style="337" customWidth="1"/>
    <col min="1573" max="1573" width="6.140625" style="337" customWidth="1"/>
    <col min="1574" max="1574" width="6.28515625" style="337" customWidth="1"/>
    <col min="1575" max="1575" width="4.85546875" style="337" customWidth="1"/>
    <col min="1576" max="1576" width="8.140625" style="337" customWidth="1"/>
    <col min="1577" max="1577" width="11.5703125" style="337" customWidth="1"/>
    <col min="1578" max="1578" width="13.7109375" style="337" customWidth="1"/>
    <col min="1579" max="1579" width="20.85546875" style="337" customWidth="1"/>
    <col min="1580" max="1792" width="11.42578125" style="337"/>
    <col min="1793" max="1793" width="13.140625" style="337" customWidth="1"/>
    <col min="1794" max="1794" width="4" style="337" customWidth="1"/>
    <col min="1795" max="1795" width="12.85546875" style="337" customWidth="1"/>
    <col min="1796" max="1796" width="14.7109375" style="337" customWidth="1"/>
    <col min="1797" max="1797" width="10" style="337" customWidth="1"/>
    <col min="1798" max="1798" width="6.28515625" style="337" customWidth="1"/>
    <col min="1799" max="1799" width="12.28515625" style="337" customWidth="1"/>
    <col min="1800" max="1800" width="8.5703125" style="337" customWidth="1"/>
    <col min="1801" max="1801" width="13.7109375" style="337" customWidth="1"/>
    <col min="1802" max="1802" width="11.5703125" style="337" customWidth="1"/>
    <col min="1803" max="1803" width="24.7109375" style="337" customWidth="1"/>
    <col min="1804" max="1804" width="17.42578125" style="337" customWidth="1"/>
    <col min="1805" max="1805" width="20.85546875" style="337" customWidth="1"/>
    <col min="1806" max="1806" width="26.85546875" style="337" customWidth="1"/>
    <col min="1807" max="1807" width="8" style="337" customWidth="1"/>
    <col min="1808" max="1808" width="25" style="337" customWidth="1"/>
    <col min="1809" max="1809" width="12.7109375" style="337" customWidth="1"/>
    <col min="1810" max="1810" width="16.42578125" style="337" customWidth="1"/>
    <col min="1811" max="1811" width="23.5703125" style="337" customWidth="1"/>
    <col min="1812" max="1812" width="33.7109375" style="337" customWidth="1"/>
    <col min="1813" max="1813" width="31.140625" style="337" customWidth="1"/>
    <col min="1814" max="1814" width="19.28515625" style="337" customWidth="1"/>
    <col min="1815" max="1815" width="11.7109375" style="337" customWidth="1"/>
    <col min="1816" max="1816" width="15.42578125" style="337" customWidth="1"/>
    <col min="1817" max="1817" width="5.5703125" style="337" customWidth="1"/>
    <col min="1818" max="1818" width="4.7109375" style="337" customWidth="1"/>
    <col min="1819" max="1820" width="7.28515625" style="337" customWidth="1"/>
    <col min="1821" max="1821" width="8.42578125" style="337" customWidth="1"/>
    <col min="1822" max="1822" width="9.5703125" style="337" customWidth="1"/>
    <col min="1823" max="1823" width="6.28515625" style="337" customWidth="1"/>
    <col min="1824" max="1824" width="5.85546875" style="337" customWidth="1"/>
    <col min="1825" max="1826" width="4.42578125" style="337" customWidth="1"/>
    <col min="1827" max="1827" width="5" style="337" customWidth="1"/>
    <col min="1828" max="1828" width="5.85546875" style="337" customWidth="1"/>
    <col min="1829" max="1829" width="6.140625" style="337" customWidth="1"/>
    <col min="1830" max="1830" width="6.28515625" style="337" customWidth="1"/>
    <col min="1831" max="1831" width="4.85546875" style="337" customWidth="1"/>
    <col min="1832" max="1832" width="8.140625" style="337" customWidth="1"/>
    <col min="1833" max="1833" width="11.5703125" style="337" customWidth="1"/>
    <col min="1834" max="1834" width="13.7109375" style="337" customWidth="1"/>
    <col min="1835" max="1835" width="20.85546875" style="337" customWidth="1"/>
    <col min="1836" max="2048" width="11.42578125" style="337"/>
    <col min="2049" max="2049" width="13.140625" style="337" customWidth="1"/>
    <col min="2050" max="2050" width="4" style="337" customWidth="1"/>
    <col min="2051" max="2051" width="12.85546875" style="337" customWidth="1"/>
    <col min="2052" max="2052" width="14.7109375" style="337" customWidth="1"/>
    <col min="2053" max="2053" width="10" style="337" customWidth="1"/>
    <col min="2054" max="2054" width="6.28515625" style="337" customWidth="1"/>
    <col min="2055" max="2055" width="12.28515625" style="337" customWidth="1"/>
    <col min="2056" max="2056" width="8.5703125" style="337" customWidth="1"/>
    <col min="2057" max="2057" width="13.7109375" style="337" customWidth="1"/>
    <col min="2058" max="2058" width="11.5703125" style="337" customWidth="1"/>
    <col min="2059" max="2059" width="24.7109375" style="337" customWidth="1"/>
    <col min="2060" max="2060" width="17.42578125" style="337" customWidth="1"/>
    <col min="2061" max="2061" width="20.85546875" style="337" customWidth="1"/>
    <col min="2062" max="2062" width="26.85546875" style="337" customWidth="1"/>
    <col min="2063" max="2063" width="8" style="337" customWidth="1"/>
    <col min="2064" max="2064" width="25" style="337" customWidth="1"/>
    <col min="2065" max="2065" width="12.7109375" style="337" customWidth="1"/>
    <col min="2066" max="2066" width="16.42578125" style="337" customWidth="1"/>
    <col min="2067" max="2067" width="23.5703125" style="337" customWidth="1"/>
    <col min="2068" max="2068" width="33.7109375" style="337" customWidth="1"/>
    <col min="2069" max="2069" width="31.140625" style="337" customWidth="1"/>
    <col min="2070" max="2070" width="19.28515625" style="337" customWidth="1"/>
    <col min="2071" max="2071" width="11.7109375" style="337" customWidth="1"/>
    <col min="2072" max="2072" width="15.42578125" style="337" customWidth="1"/>
    <col min="2073" max="2073" width="5.5703125" style="337" customWidth="1"/>
    <col min="2074" max="2074" width="4.7109375" style="337" customWidth="1"/>
    <col min="2075" max="2076" width="7.28515625" style="337" customWidth="1"/>
    <col min="2077" max="2077" width="8.42578125" style="337" customWidth="1"/>
    <col min="2078" max="2078" width="9.5703125" style="337" customWidth="1"/>
    <col min="2079" max="2079" width="6.28515625" style="337" customWidth="1"/>
    <col min="2080" max="2080" width="5.85546875" style="337" customWidth="1"/>
    <col min="2081" max="2082" width="4.42578125" style="337" customWidth="1"/>
    <col min="2083" max="2083" width="5" style="337" customWidth="1"/>
    <col min="2084" max="2084" width="5.85546875" style="337" customWidth="1"/>
    <col min="2085" max="2085" width="6.140625" style="337" customWidth="1"/>
    <col min="2086" max="2086" width="6.28515625" style="337" customWidth="1"/>
    <col min="2087" max="2087" width="4.85546875" style="337" customWidth="1"/>
    <col min="2088" max="2088" width="8.140625" style="337" customWidth="1"/>
    <col min="2089" max="2089" width="11.5703125" style="337" customWidth="1"/>
    <col min="2090" max="2090" width="13.7109375" style="337" customWidth="1"/>
    <col min="2091" max="2091" width="20.85546875" style="337" customWidth="1"/>
    <col min="2092" max="2304" width="11.42578125" style="337"/>
    <col min="2305" max="2305" width="13.140625" style="337" customWidth="1"/>
    <col min="2306" max="2306" width="4" style="337" customWidth="1"/>
    <col min="2307" max="2307" width="12.85546875" style="337" customWidth="1"/>
    <col min="2308" max="2308" width="14.7109375" style="337" customWidth="1"/>
    <col min="2309" max="2309" width="10" style="337" customWidth="1"/>
    <col min="2310" max="2310" width="6.28515625" style="337" customWidth="1"/>
    <col min="2311" max="2311" width="12.28515625" style="337" customWidth="1"/>
    <col min="2312" max="2312" width="8.5703125" style="337" customWidth="1"/>
    <col min="2313" max="2313" width="13.7109375" style="337" customWidth="1"/>
    <col min="2314" max="2314" width="11.5703125" style="337" customWidth="1"/>
    <col min="2315" max="2315" width="24.7109375" style="337" customWidth="1"/>
    <col min="2316" max="2316" width="17.42578125" style="337" customWidth="1"/>
    <col min="2317" max="2317" width="20.85546875" style="337" customWidth="1"/>
    <col min="2318" max="2318" width="26.85546875" style="337" customWidth="1"/>
    <col min="2319" max="2319" width="8" style="337" customWidth="1"/>
    <col min="2320" max="2320" width="25" style="337" customWidth="1"/>
    <col min="2321" max="2321" width="12.7109375" style="337" customWidth="1"/>
    <col min="2322" max="2322" width="16.42578125" style="337" customWidth="1"/>
    <col min="2323" max="2323" width="23.5703125" style="337" customWidth="1"/>
    <col min="2324" max="2324" width="33.7109375" style="337" customWidth="1"/>
    <col min="2325" max="2325" width="31.140625" style="337" customWidth="1"/>
    <col min="2326" max="2326" width="19.28515625" style="337" customWidth="1"/>
    <col min="2327" max="2327" width="11.7109375" style="337" customWidth="1"/>
    <col min="2328" max="2328" width="15.42578125" style="337" customWidth="1"/>
    <col min="2329" max="2329" width="5.5703125" style="337" customWidth="1"/>
    <col min="2330" max="2330" width="4.7109375" style="337" customWidth="1"/>
    <col min="2331" max="2332" width="7.28515625" style="337" customWidth="1"/>
    <col min="2333" max="2333" width="8.42578125" style="337" customWidth="1"/>
    <col min="2334" max="2334" width="9.5703125" style="337" customWidth="1"/>
    <col min="2335" max="2335" width="6.28515625" style="337" customWidth="1"/>
    <col min="2336" max="2336" width="5.85546875" style="337" customWidth="1"/>
    <col min="2337" max="2338" width="4.42578125" style="337" customWidth="1"/>
    <col min="2339" max="2339" width="5" style="337" customWidth="1"/>
    <col min="2340" max="2340" width="5.85546875" style="337" customWidth="1"/>
    <col min="2341" max="2341" width="6.140625" style="337" customWidth="1"/>
    <col min="2342" max="2342" width="6.28515625" style="337" customWidth="1"/>
    <col min="2343" max="2343" width="4.85546875" style="337" customWidth="1"/>
    <col min="2344" max="2344" width="8.140625" style="337" customWidth="1"/>
    <col min="2345" max="2345" width="11.5703125" style="337" customWidth="1"/>
    <col min="2346" max="2346" width="13.7109375" style="337" customWidth="1"/>
    <col min="2347" max="2347" width="20.85546875" style="337" customWidth="1"/>
    <col min="2348" max="2560" width="11.42578125" style="337"/>
    <col min="2561" max="2561" width="13.140625" style="337" customWidth="1"/>
    <col min="2562" max="2562" width="4" style="337" customWidth="1"/>
    <col min="2563" max="2563" width="12.85546875" style="337" customWidth="1"/>
    <col min="2564" max="2564" width="14.7109375" style="337" customWidth="1"/>
    <col min="2565" max="2565" width="10" style="337" customWidth="1"/>
    <col min="2566" max="2566" width="6.28515625" style="337" customWidth="1"/>
    <col min="2567" max="2567" width="12.28515625" style="337" customWidth="1"/>
    <col min="2568" max="2568" width="8.5703125" style="337" customWidth="1"/>
    <col min="2569" max="2569" width="13.7109375" style="337" customWidth="1"/>
    <col min="2570" max="2570" width="11.5703125" style="337" customWidth="1"/>
    <col min="2571" max="2571" width="24.7109375" style="337" customWidth="1"/>
    <col min="2572" max="2572" width="17.42578125" style="337" customWidth="1"/>
    <col min="2573" max="2573" width="20.85546875" style="337" customWidth="1"/>
    <col min="2574" max="2574" width="26.85546875" style="337" customWidth="1"/>
    <col min="2575" max="2575" width="8" style="337" customWidth="1"/>
    <col min="2576" max="2576" width="25" style="337" customWidth="1"/>
    <col min="2577" max="2577" width="12.7109375" style="337" customWidth="1"/>
    <col min="2578" max="2578" width="16.42578125" style="337" customWidth="1"/>
    <col min="2579" max="2579" width="23.5703125" style="337" customWidth="1"/>
    <col min="2580" max="2580" width="33.7109375" style="337" customWidth="1"/>
    <col min="2581" max="2581" width="31.140625" style="337" customWidth="1"/>
    <col min="2582" max="2582" width="19.28515625" style="337" customWidth="1"/>
    <col min="2583" max="2583" width="11.7109375" style="337" customWidth="1"/>
    <col min="2584" max="2584" width="15.42578125" style="337" customWidth="1"/>
    <col min="2585" max="2585" width="5.5703125" style="337" customWidth="1"/>
    <col min="2586" max="2586" width="4.7109375" style="337" customWidth="1"/>
    <col min="2587" max="2588" width="7.28515625" style="337" customWidth="1"/>
    <col min="2589" max="2589" width="8.42578125" style="337" customWidth="1"/>
    <col min="2590" max="2590" width="9.5703125" style="337" customWidth="1"/>
    <col min="2591" max="2591" width="6.28515625" style="337" customWidth="1"/>
    <col min="2592" max="2592" width="5.85546875" style="337" customWidth="1"/>
    <col min="2593" max="2594" width="4.42578125" style="337" customWidth="1"/>
    <col min="2595" max="2595" width="5" style="337" customWidth="1"/>
    <col min="2596" max="2596" width="5.85546875" style="337" customWidth="1"/>
    <col min="2597" max="2597" width="6.140625" style="337" customWidth="1"/>
    <col min="2598" max="2598" width="6.28515625" style="337" customWidth="1"/>
    <col min="2599" max="2599" width="4.85546875" style="337" customWidth="1"/>
    <col min="2600" max="2600" width="8.140625" style="337" customWidth="1"/>
    <col min="2601" max="2601" width="11.5703125" style="337" customWidth="1"/>
    <col min="2602" max="2602" width="13.7109375" style="337" customWidth="1"/>
    <col min="2603" max="2603" width="20.85546875" style="337" customWidth="1"/>
    <col min="2604" max="2816" width="11.42578125" style="337"/>
    <col min="2817" max="2817" width="13.140625" style="337" customWidth="1"/>
    <col min="2818" max="2818" width="4" style="337" customWidth="1"/>
    <col min="2819" max="2819" width="12.85546875" style="337" customWidth="1"/>
    <col min="2820" max="2820" width="14.7109375" style="337" customWidth="1"/>
    <col min="2821" max="2821" width="10" style="337" customWidth="1"/>
    <col min="2822" max="2822" width="6.28515625" style="337" customWidth="1"/>
    <col min="2823" max="2823" width="12.28515625" style="337" customWidth="1"/>
    <col min="2824" max="2824" width="8.5703125" style="337" customWidth="1"/>
    <col min="2825" max="2825" width="13.7109375" style="337" customWidth="1"/>
    <col min="2826" max="2826" width="11.5703125" style="337" customWidth="1"/>
    <col min="2827" max="2827" width="24.7109375" style="337" customWidth="1"/>
    <col min="2828" max="2828" width="17.42578125" style="337" customWidth="1"/>
    <col min="2829" max="2829" width="20.85546875" style="337" customWidth="1"/>
    <col min="2830" max="2830" width="26.85546875" style="337" customWidth="1"/>
    <col min="2831" max="2831" width="8" style="337" customWidth="1"/>
    <col min="2832" max="2832" width="25" style="337" customWidth="1"/>
    <col min="2833" max="2833" width="12.7109375" style="337" customWidth="1"/>
    <col min="2834" max="2834" width="16.42578125" style="337" customWidth="1"/>
    <col min="2835" max="2835" width="23.5703125" style="337" customWidth="1"/>
    <col min="2836" max="2836" width="33.7109375" style="337" customWidth="1"/>
    <col min="2837" max="2837" width="31.140625" style="337" customWidth="1"/>
    <col min="2838" max="2838" width="19.28515625" style="337" customWidth="1"/>
    <col min="2839" max="2839" width="11.7109375" style="337" customWidth="1"/>
    <col min="2840" max="2840" width="15.42578125" style="337" customWidth="1"/>
    <col min="2841" max="2841" width="5.5703125" style="337" customWidth="1"/>
    <col min="2842" max="2842" width="4.7109375" style="337" customWidth="1"/>
    <col min="2843" max="2844" width="7.28515625" style="337" customWidth="1"/>
    <col min="2845" max="2845" width="8.42578125" style="337" customWidth="1"/>
    <col min="2846" max="2846" width="9.5703125" style="337" customWidth="1"/>
    <col min="2847" max="2847" width="6.28515625" style="337" customWidth="1"/>
    <col min="2848" max="2848" width="5.85546875" style="337" customWidth="1"/>
    <col min="2849" max="2850" width="4.42578125" style="337" customWidth="1"/>
    <col min="2851" max="2851" width="5" style="337" customWidth="1"/>
    <col min="2852" max="2852" width="5.85546875" style="337" customWidth="1"/>
    <col min="2853" max="2853" width="6.140625" style="337" customWidth="1"/>
    <col min="2854" max="2854" width="6.28515625" style="337" customWidth="1"/>
    <col min="2855" max="2855" width="4.85546875" style="337" customWidth="1"/>
    <col min="2856" max="2856" width="8.140625" style="337" customWidth="1"/>
    <col min="2857" max="2857" width="11.5703125" style="337" customWidth="1"/>
    <col min="2858" max="2858" width="13.7109375" style="337" customWidth="1"/>
    <col min="2859" max="2859" width="20.85546875" style="337" customWidth="1"/>
    <col min="2860" max="3072" width="11.42578125" style="337"/>
    <col min="3073" max="3073" width="13.140625" style="337" customWidth="1"/>
    <col min="3074" max="3074" width="4" style="337" customWidth="1"/>
    <col min="3075" max="3075" width="12.85546875" style="337" customWidth="1"/>
    <col min="3076" max="3076" width="14.7109375" style="337" customWidth="1"/>
    <col min="3077" max="3077" width="10" style="337" customWidth="1"/>
    <col min="3078" max="3078" width="6.28515625" style="337" customWidth="1"/>
    <col min="3079" max="3079" width="12.28515625" style="337" customWidth="1"/>
    <col min="3080" max="3080" width="8.5703125" style="337" customWidth="1"/>
    <col min="3081" max="3081" width="13.7109375" style="337" customWidth="1"/>
    <col min="3082" max="3082" width="11.5703125" style="337" customWidth="1"/>
    <col min="3083" max="3083" width="24.7109375" style="337" customWidth="1"/>
    <col min="3084" max="3084" width="17.42578125" style="337" customWidth="1"/>
    <col min="3085" max="3085" width="20.85546875" style="337" customWidth="1"/>
    <col min="3086" max="3086" width="26.85546875" style="337" customWidth="1"/>
    <col min="3087" max="3087" width="8" style="337" customWidth="1"/>
    <col min="3088" max="3088" width="25" style="337" customWidth="1"/>
    <col min="3089" max="3089" width="12.7109375" style="337" customWidth="1"/>
    <col min="3090" max="3090" width="16.42578125" style="337" customWidth="1"/>
    <col min="3091" max="3091" width="23.5703125" style="337" customWidth="1"/>
    <col min="3092" max="3092" width="33.7109375" style="337" customWidth="1"/>
    <col min="3093" max="3093" width="31.140625" style="337" customWidth="1"/>
    <col min="3094" max="3094" width="19.28515625" style="337" customWidth="1"/>
    <col min="3095" max="3095" width="11.7109375" style="337" customWidth="1"/>
    <col min="3096" max="3096" width="15.42578125" style="337" customWidth="1"/>
    <col min="3097" max="3097" width="5.5703125" style="337" customWidth="1"/>
    <col min="3098" max="3098" width="4.7109375" style="337" customWidth="1"/>
    <col min="3099" max="3100" width="7.28515625" style="337" customWidth="1"/>
    <col min="3101" max="3101" width="8.42578125" style="337" customWidth="1"/>
    <col min="3102" max="3102" width="9.5703125" style="337" customWidth="1"/>
    <col min="3103" max="3103" width="6.28515625" style="337" customWidth="1"/>
    <col min="3104" max="3104" width="5.85546875" style="337" customWidth="1"/>
    <col min="3105" max="3106" width="4.42578125" style="337" customWidth="1"/>
    <col min="3107" max="3107" width="5" style="337" customWidth="1"/>
    <col min="3108" max="3108" width="5.85546875" style="337" customWidth="1"/>
    <col min="3109" max="3109" width="6.140625" style="337" customWidth="1"/>
    <col min="3110" max="3110" width="6.28515625" style="337" customWidth="1"/>
    <col min="3111" max="3111" width="4.85546875" style="337" customWidth="1"/>
    <col min="3112" max="3112" width="8.140625" style="337" customWidth="1"/>
    <col min="3113" max="3113" width="11.5703125" style="337" customWidth="1"/>
    <col min="3114" max="3114" width="13.7109375" style="337" customWidth="1"/>
    <col min="3115" max="3115" width="20.85546875" style="337" customWidth="1"/>
    <col min="3116" max="3328" width="11.42578125" style="337"/>
    <col min="3329" max="3329" width="13.140625" style="337" customWidth="1"/>
    <col min="3330" max="3330" width="4" style="337" customWidth="1"/>
    <col min="3331" max="3331" width="12.85546875" style="337" customWidth="1"/>
    <col min="3332" max="3332" width="14.7109375" style="337" customWidth="1"/>
    <col min="3333" max="3333" width="10" style="337" customWidth="1"/>
    <col min="3334" max="3334" width="6.28515625" style="337" customWidth="1"/>
    <col min="3335" max="3335" width="12.28515625" style="337" customWidth="1"/>
    <col min="3336" max="3336" width="8.5703125" style="337" customWidth="1"/>
    <col min="3337" max="3337" width="13.7109375" style="337" customWidth="1"/>
    <col min="3338" max="3338" width="11.5703125" style="337" customWidth="1"/>
    <col min="3339" max="3339" width="24.7109375" style="337" customWidth="1"/>
    <col min="3340" max="3340" width="17.42578125" style="337" customWidth="1"/>
    <col min="3341" max="3341" width="20.85546875" style="337" customWidth="1"/>
    <col min="3342" max="3342" width="26.85546875" style="337" customWidth="1"/>
    <col min="3343" max="3343" width="8" style="337" customWidth="1"/>
    <col min="3344" max="3344" width="25" style="337" customWidth="1"/>
    <col min="3345" max="3345" width="12.7109375" style="337" customWidth="1"/>
    <col min="3346" max="3346" width="16.42578125" style="337" customWidth="1"/>
    <col min="3347" max="3347" width="23.5703125" style="337" customWidth="1"/>
    <col min="3348" max="3348" width="33.7109375" style="337" customWidth="1"/>
    <col min="3349" max="3349" width="31.140625" style="337" customWidth="1"/>
    <col min="3350" max="3350" width="19.28515625" style="337" customWidth="1"/>
    <col min="3351" max="3351" width="11.7109375" style="337" customWidth="1"/>
    <col min="3352" max="3352" width="15.42578125" style="337" customWidth="1"/>
    <col min="3353" max="3353" width="5.5703125" style="337" customWidth="1"/>
    <col min="3354" max="3354" width="4.7109375" style="337" customWidth="1"/>
    <col min="3355" max="3356" width="7.28515625" style="337" customWidth="1"/>
    <col min="3357" max="3357" width="8.42578125" style="337" customWidth="1"/>
    <col min="3358" max="3358" width="9.5703125" style="337" customWidth="1"/>
    <col min="3359" max="3359" width="6.28515625" style="337" customWidth="1"/>
    <col min="3360" max="3360" width="5.85546875" style="337" customWidth="1"/>
    <col min="3361" max="3362" width="4.42578125" style="337" customWidth="1"/>
    <col min="3363" max="3363" width="5" style="337" customWidth="1"/>
    <col min="3364" max="3364" width="5.85546875" style="337" customWidth="1"/>
    <col min="3365" max="3365" width="6.140625" style="337" customWidth="1"/>
    <col min="3366" max="3366" width="6.28515625" style="337" customWidth="1"/>
    <col min="3367" max="3367" width="4.85546875" style="337" customWidth="1"/>
    <col min="3368" max="3368" width="8.140625" style="337" customWidth="1"/>
    <col min="3369" max="3369" width="11.5703125" style="337" customWidth="1"/>
    <col min="3370" max="3370" width="13.7109375" style="337" customWidth="1"/>
    <col min="3371" max="3371" width="20.85546875" style="337" customWidth="1"/>
    <col min="3372" max="3584" width="11.42578125" style="337"/>
    <col min="3585" max="3585" width="13.140625" style="337" customWidth="1"/>
    <col min="3586" max="3586" width="4" style="337" customWidth="1"/>
    <col min="3587" max="3587" width="12.85546875" style="337" customWidth="1"/>
    <col min="3588" max="3588" width="14.7109375" style="337" customWidth="1"/>
    <col min="3589" max="3589" width="10" style="337" customWidth="1"/>
    <col min="3590" max="3590" width="6.28515625" style="337" customWidth="1"/>
    <col min="3591" max="3591" width="12.28515625" style="337" customWidth="1"/>
    <col min="3592" max="3592" width="8.5703125" style="337" customWidth="1"/>
    <col min="3593" max="3593" width="13.7109375" style="337" customWidth="1"/>
    <col min="3594" max="3594" width="11.5703125" style="337" customWidth="1"/>
    <col min="3595" max="3595" width="24.7109375" style="337" customWidth="1"/>
    <col min="3596" max="3596" width="17.42578125" style="337" customWidth="1"/>
    <col min="3597" max="3597" width="20.85546875" style="337" customWidth="1"/>
    <col min="3598" max="3598" width="26.85546875" style="337" customWidth="1"/>
    <col min="3599" max="3599" width="8" style="337" customWidth="1"/>
    <col min="3600" max="3600" width="25" style="337" customWidth="1"/>
    <col min="3601" max="3601" width="12.7109375" style="337" customWidth="1"/>
    <col min="3602" max="3602" width="16.42578125" style="337" customWidth="1"/>
    <col min="3603" max="3603" width="23.5703125" style="337" customWidth="1"/>
    <col min="3604" max="3604" width="33.7109375" style="337" customWidth="1"/>
    <col min="3605" max="3605" width="31.140625" style="337" customWidth="1"/>
    <col min="3606" max="3606" width="19.28515625" style="337" customWidth="1"/>
    <col min="3607" max="3607" width="11.7109375" style="337" customWidth="1"/>
    <col min="3608" max="3608" width="15.42578125" style="337" customWidth="1"/>
    <col min="3609" max="3609" width="5.5703125" style="337" customWidth="1"/>
    <col min="3610" max="3610" width="4.7109375" style="337" customWidth="1"/>
    <col min="3611" max="3612" width="7.28515625" style="337" customWidth="1"/>
    <col min="3613" max="3613" width="8.42578125" style="337" customWidth="1"/>
    <col min="3614" max="3614" width="9.5703125" style="337" customWidth="1"/>
    <col min="3615" max="3615" width="6.28515625" style="337" customWidth="1"/>
    <col min="3616" max="3616" width="5.85546875" style="337" customWidth="1"/>
    <col min="3617" max="3618" width="4.42578125" style="337" customWidth="1"/>
    <col min="3619" max="3619" width="5" style="337" customWidth="1"/>
    <col min="3620" max="3620" width="5.85546875" style="337" customWidth="1"/>
    <col min="3621" max="3621" width="6.140625" style="337" customWidth="1"/>
    <col min="3622" max="3622" width="6.28515625" style="337" customWidth="1"/>
    <col min="3623" max="3623" width="4.85546875" style="337" customWidth="1"/>
    <col min="3624" max="3624" width="8.140625" style="337" customWidth="1"/>
    <col min="3625" max="3625" width="11.5703125" style="337" customWidth="1"/>
    <col min="3626" max="3626" width="13.7109375" style="337" customWidth="1"/>
    <col min="3627" max="3627" width="20.85546875" style="337" customWidth="1"/>
    <col min="3628" max="3840" width="11.42578125" style="337"/>
    <col min="3841" max="3841" width="13.140625" style="337" customWidth="1"/>
    <col min="3842" max="3842" width="4" style="337" customWidth="1"/>
    <col min="3843" max="3843" width="12.85546875" style="337" customWidth="1"/>
    <col min="3844" max="3844" width="14.7109375" style="337" customWidth="1"/>
    <col min="3845" max="3845" width="10" style="337" customWidth="1"/>
    <col min="3846" max="3846" width="6.28515625" style="337" customWidth="1"/>
    <col min="3847" max="3847" width="12.28515625" style="337" customWidth="1"/>
    <col min="3848" max="3848" width="8.5703125" style="337" customWidth="1"/>
    <col min="3849" max="3849" width="13.7109375" style="337" customWidth="1"/>
    <col min="3850" max="3850" width="11.5703125" style="337" customWidth="1"/>
    <col min="3851" max="3851" width="24.7109375" style="337" customWidth="1"/>
    <col min="3852" max="3852" width="17.42578125" style="337" customWidth="1"/>
    <col min="3853" max="3853" width="20.85546875" style="337" customWidth="1"/>
    <col min="3854" max="3854" width="26.85546875" style="337" customWidth="1"/>
    <col min="3855" max="3855" width="8" style="337" customWidth="1"/>
    <col min="3856" max="3856" width="25" style="337" customWidth="1"/>
    <col min="3857" max="3857" width="12.7109375" style="337" customWidth="1"/>
    <col min="3858" max="3858" width="16.42578125" style="337" customWidth="1"/>
    <col min="3859" max="3859" width="23.5703125" style="337" customWidth="1"/>
    <col min="3860" max="3860" width="33.7109375" style="337" customWidth="1"/>
    <col min="3861" max="3861" width="31.140625" style="337" customWidth="1"/>
    <col min="3862" max="3862" width="19.28515625" style="337" customWidth="1"/>
    <col min="3863" max="3863" width="11.7109375" style="337" customWidth="1"/>
    <col min="3864" max="3864" width="15.42578125" style="337" customWidth="1"/>
    <col min="3865" max="3865" width="5.5703125" style="337" customWidth="1"/>
    <col min="3866" max="3866" width="4.7109375" style="337" customWidth="1"/>
    <col min="3867" max="3868" width="7.28515625" style="337" customWidth="1"/>
    <col min="3869" max="3869" width="8.42578125" style="337" customWidth="1"/>
    <col min="3870" max="3870" width="9.5703125" style="337" customWidth="1"/>
    <col min="3871" max="3871" width="6.28515625" style="337" customWidth="1"/>
    <col min="3872" max="3872" width="5.85546875" style="337" customWidth="1"/>
    <col min="3873" max="3874" width="4.42578125" style="337" customWidth="1"/>
    <col min="3875" max="3875" width="5" style="337" customWidth="1"/>
    <col min="3876" max="3876" width="5.85546875" style="337" customWidth="1"/>
    <col min="3877" max="3877" width="6.140625" style="337" customWidth="1"/>
    <col min="3878" max="3878" width="6.28515625" style="337" customWidth="1"/>
    <col min="3879" max="3879" width="4.85546875" style="337" customWidth="1"/>
    <col min="3880" max="3880" width="8.140625" style="337" customWidth="1"/>
    <col min="3881" max="3881" width="11.5703125" style="337" customWidth="1"/>
    <col min="3882" max="3882" width="13.7109375" style="337" customWidth="1"/>
    <col min="3883" max="3883" width="20.85546875" style="337" customWidth="1"/>
    <col min="3884" max="4096" width="11.42578125" style="337"/>
    <col min="4097" max="4097" width="13.140625" style="337" customWidth="1"/>
    <col min="4098" max="4098" width="4" style="337" customWidth="1"/>
    <col min="4099" max="4099" width="12.85546875" style="337" customWidth="1"/>
    <col min="4100" max="4100" width="14.7109375" style="337" customWidth="1"/>
    <col min="4101" max="4101" width="10" style="337" customWidth="1"/>
    <col min="4102" max="4102" width="6.28515625" style="337" customWidth="1"/>
    <col min="4103" max="4103" width="12.28515625" style="337" customWidth="1"/>
    <col min="4104" max="4104" width="8.5703125" style="337" customWidth="1"/>
    <col min="4105" max="4105" width="13.7109375" style="337" customWidth="1"/>
    <col min="4106" max="4106" width="11.5703125" style="337" customWidth="1"/>
    <col min="4107" max="4107" width="24.7109375" style="337" customWidth="1"/>
    <col min="4108" max="4108" width="17.42578125" style="337" customWidth="1"/>
    <col min="4109" max="4109" width="20.85546875" style="337" customWidth="1"/>
    <col min="4110" max="4110" width="26.85546875" style="337" customWidth="1"/>
    <col min="4111" max="4111" width="8" style="337" customWidth="1"/>
    <col min="4112" max="4112" width="25" style="337" customWidth="1"/>
    <col min="4113" max="4113" width="12.7109375" style="337" customWidth="1"/>
    <col min="4114" max="4114" width="16.42578125" style="337" customWidth="1"/>
    <col min="4115" max="4115" width="23.5703125" style="337" customWidth="1"/>
    <col min="4116" max="4116" width="33.7109375" style="337" customWidth="1"/>
    <col min="4117" max="4117" width="31.140625" style="337" customWidth="1"/>
    <col min="4118" max="4118" width="19.28515625" style="337" customWidth="1"/>
    <col min="4119" max="4119" width="11.7109375" style="337" customWidth="1"/>
    <col min="4120" max="4120" width="15.42578125" style="337" customWidth="1"/>
    <col min="4121" max="4121" width="5.5703125" style="337" customWidth="1"/>
    <col min="4122" max="4122" width="4.7109375" style="337" customWidth="1"/>
    <col min="4123" max="4124" width="7.28515625" style="337" customWidth="1"/>
    <col min="4125" max="4125" width="8.42578125" style="337" customWidth="1"/>
    <col min="4126" max="4126" width="9.5703125" style="337" customWidth="1"/>
    <col min="4127" max="4127" width="6.28515625" style="337" customWidth="1"/>
    <col min="4128" max="4128" width="5.85546875" style="337" customWidth="1"/>
    <col min="4129" max="4130" width="4.42578125" style="337" customWidth="1"/>
    <col min="4131" max="4131" width="5" style="337" customWidth="1"/>
    <col min="4132" max="4132" width="5.85546875" style="337" customWidth="1"/>
    <col min="4133" max="4133" width="6.140625" style="337" customWidth="1"/>
    <col min="4134" max="4134" width="6.28515625" style="337" customWidth="1"/>
    <col min="4135" max="4135" width="4.85546875" style="337" customWidth="1"/>
    <col min="4136" max="4136" width="8.140625" style="337" customWidth="1"/>
    <col min="4137" max="4137" width="11.5703125" style="337" customWidth="1"/>
    <col min="4138" max="4138" width="13.7109375" style="337" customWidth="1"/>
    <col min="4139" max="4139" width="20.85546875" style="337" customWidth="1"/>
    <col min="4140" max="4352" width="11.42578125" style="337"/>
    <col min="4353" max="4353" width="13.140625" style="337" customWidth="1"/>
    <col min="4354" max="4354" width="4" style="337" customWidth="1"/>
    <col min="4355" max="4355" width="12.85546875" style="337" customWidth="1"/>
    <col min="4356" max="4356" width="14.7109375" style="337" customWidth="1"/>
    <col min="4357" max="4357" width="10" style="337" customWidth="1"/>
    <col min="4358" max="4358" width="6.28515625" style="337" customWidth="1"/>
    <col min="4359" max="4359" width="12.28515625" style="337" customWidth="1"/>
    <col min="4360" max="4360" width="8.5703125" style="337" customWidth="1"/>
    <col min="4361" max="4361" width="13.7109375" style="337" customWidth="1"/>
    <col min="4362" max="4362" width="11.5703125" style="337" customWidth="1"/>
    <col min="4363" max="4363" width="24.7109375" style="337" customWidth="1"/>
    <col min="4364" max="4364" width="17.42578125" style="337" customWidth="1"/>
    <col min="4365" max="4365" width="20.85546875" style="337" customWidth="1"/>
    <col min="4366" max="4366" width="26.85546875" style="337" customWidth="1"/>
    <col min="4367" max="4367" width="8" style="337" customWidth="1"/>
    <col min="4368" max="4368" width="25" style="337" customWidth="1"/>
    <col min="4369" max="4369" width="12.7109375" style="337" customWidth="1"/>
    <col min="4370" max="4370" width="16.42578125" style="337" customWidth="1"/>
    <col min="4371" max="4371" width="23.5703125" style="337" customWidth="1"/>
    <col min="4372" max="4372" width="33.7109375" style="337" customWidth="1"/>
    <col min="4373" max="4373" width="31.140625" style="337" customWidth="1"/>
    <col min="4374" max="4374" width="19.28515625" style="337" customWidth="1"/>
    <col min="4375" max="4375" width="11.7109375" style="337" customWidth="1"/>
    <col min="4376" max="4376" width="15.42578125" style="337" customWidth="1"/>
    <col min="4377" max="4377" width="5.5703125" style="337" customWidth="1"/>
    <col min="4378" max="4378" width="4.7109375" style="337" customWidth="1"/>
    <col min="4379" max="4380" width="7.28515625" style="337" customWidth="1"/>
    <col min="4381" max="4381" width="8.42578125" style="337" customWidth="1"/>
    <col min="4382" max="4382" width="9.5703125" style="337" customWidth="1"/>
    <col min="4383" max="4383" width="6.28515625" style="337" customWidth="1"/>
    <col min="4384" max="4384" width="5.85546875" style="337" customWidth="1"/>
    <col min="4385" max="4386" width="4.42578125" style="337" customWidth="1"/>
    <col min="4387" max="4387" width="5" style="337" customWidth="1"/>
    <col min="4388" max="4388" width="5.85546875" style="337" customWidth="1"/>
    <col min="4389" max="4389" width="6.140625" style="337" customWidth="1"/>
    <col min="4390" max="4390" width="6.28515625" style="337" customWidth="1"/>
    <col min="4391" max="4391" width="4.85546875" style="337" customWidth="1"/>
    <col min="4392" max="4392" width="8.140625" style="337" customWidth="1"/>
    <col min="4393" max="4393" width="11.5703125" style="337" customWidth="1"/>
    <col min="4394" max="4394" width="13.7109375" style="337" customWidth="1"/>
    <col min="4395" max="4395" width="20.85546875" style="337" customWidth="1"/>
    <col min="4396" max="4608" width="11.42578125" style="337"/>
    <col min="4609" max="4609" width="13.140625" style="337" customWidth="1"/>
    <col min="4610" max="4610" width="4" style="337" customWidth="1"/>
    <col min="4611" max="4611" width="12.85546875" style="337" customWidth="1"/>
    <col min="4612" max="4612" width="14.7109375" style="337" customWidth="1"/>
    <col min="4613" max="4613" width="10" style="337" customWidth="1"/>
    <col min="4614" max="4614" width="6.28515625" style="337" customWidth="1"/>
    <col min="4615" max="4615" width="12.28515625" style="337" customWidth="1"/>
    <col min="4616" max="4616" width="8.5703125" style="337" customWidth="1"/>
    <col min="4617" max="4617" width="13.7109375" style="337" customWidth="1"/>
    <col min="4618" max="4618" width="11.5703125" style="337" customWidth="1"/>
    <col min="4619" max="4619" width="24.7109375" style="337" customWidth="1"/>
    <col min="4620" max="4620" width="17.42578125" style="337" customWidth="1"/>
    <col min="4621" max="4621" width="20.85546875" style="337" customWidth="1"/>
    <col min="4622" max="4622" width="26.85546875" style="337" customWidth="1"/>
    <col min="4623" max="4623" width="8" style="337" customWidth="1"/>
    <col min="4624" max="4624" width="25" style="337" customWidth="1"/>
    <col min="4625" max="4625" width="12.7109375" style="337" customWidth="1"/>
    <col min="4626" max="4626" width="16.42578125" style="337" customWidth="1"/>
    <col min="4627" max="4627" width="23.5703125" style="337" customWidth="1"/>
    <col min="4628" max="4628" width="33.7109375" style="337" customWidth="1"/>
    <col min="4629" max="4629" width="31.140625" style="337" customWidth="1"/>
    <col min="4630" max="4630" width="19.28515625" style="337" customWidth="1"/>
    <col min="4631" max="4631" width="11.7109375" style="337" customWidth="1"/>
    <col min="4632" max="4632" width="15.42578125" style="337" customWidth="1"/>
    <col min="4633" max="4633" width="5.5703125" style="337" customWidth="1"/>
    <col min="4634" max="4634" width="4.7109375" style="337" customWidth="1"/>
    <col min="4635" max="4636" width="7.28515625" style="337" customWidth="1"/>
    <col min="4637" max="4637" width="8.42578125" style="337" customWidth="1"/>
    <col min="4638" max="4638" width="9.5703125" style="337" customWidth="1"/>
    <col min="4639" max="4639" width="6.28515625" style="337" customWidth="1"/>
    <col min="4640" max="4640" width="5.85546875" style="337" customWidth="1"/>
    <col min="4641" max="4642" width="4.42578125" style="337" customWidth="1"/>
    <col min="4643" max="4643" width="5" style="337" customWidth="1"/>
    <col min="4644" max="4644" width="5.85546875" style="337" customWidth="1"/>
    <col min="4645" max="4645" width="6.140625" style="337" customWidth="1"/>
    <col min="4646" max="4646" width="6.28515625" style="337" customWidth="1"/>
    <col min="4647" max="4647" width="4.85546875" style="337" customWidth="1"/>
    <col min="4648" max="4648" width="8.140625" style="337" customWidth="1"/>
    <col min="4649" max="4649" width="11.5703125" style="337" customWidth="1"/>
    <col min="4650" max="4650" width="13.7109375" style="337" customWidth="1"/>
    <col min="4651" max="4651" width="20.85546875" style="337" customWidth="1"/>
    <col min="4652" max="4864" width="11.42578125" style="337"/>
    <col min="4865" max="4865" width="13.140625" style="337" customWidth="1"/>
    <col min="4866" max="4866" width="4" style="337" customWidth="1"/>
    <col min="4867" max="4867" width="12.85546875" style="337" customWidth="1"/>
    <col min="4868" max="4868" width="14.7109375" style="337" customWidth="1"/>
    <col min="4869" max="4869" width="10" style="337" customWidth="1"/>
    <col min="4870" max="4870" width="6.28515625" style="337" customWidth="1"/>
    <col min="4871" max="4871" width="12.28515625" style="337" customWidth="1"/>
    <col min="4872" max="4872" width="8.5703125" style="337" customWidth="1"/>
    <col min="4873" max="4873" width="13.7109375" style="337" customWidth="1"/>
    <col min="4874" max="4874" width="11.5703125" style="337" customWidth="1"/>
    <col min="4875" max="4875" width="24.7109375" style="337" customWidth="1"/>
    <col min="4876" max="4876" width="17.42578125" style="337" customWidth="1"/>
    <col min="4877" max="4877" width="20.85546875" style="337" customWidth="1"/>
    <col min="4878" max="4878" width="26.85546875" style="337" customWidth="1"/>
    <col min="4879" max="4879" width="8" style="337" customWidth="1"/>
    <col min="4880" max="4880" width="25" style="337" customWidth="1"/>
    <col min="4881" max="4881" width="12.7109375" style="337" customWidth="1"/>
    <col min="4882" max="4882" width="16.42578125" style="337" customWidth="1"/>
    <col min="4883" max="4883" width="23.5703125" style="337" customWidth="1"/>
    <col min="4884" max="4884" width="33.7109375" style="337" customWidth="1"/>
    <col min="4885" max="4885" width="31.140625" style="337" customWidth="1"/>
    <col min="4886" max="4886" width="19.28515625" style="337" customWidth="1"/>
    <col min="4887" max="4887" width="11.7109375" style="337" customWidth="1"/>
    <col min="4888" max="4888" width="15.42578125" style="337" customWidth="1"/>
    <col min="4889" max="4889" width="5.5703125" style="337" customWidth="1"/>
    <col min="4890" max="4890" width="4.7109375" style="337" customWidth="1"/>
    <col min="4891" max="4892" width="7.28515625" style="337" customWidth="1"/>
    <col min="4893" max="4893" width="8.42578125" style="337" customWidth="1"/>
    <col min="4894" max="4894" width="9.5703125" style="337" customWidth="1"/>
    <col min="4895" max="4895" width="6.28515625" style="337" customWidth="1"/>
    <col min="4896" max="4896" width="5.85546875" style="337" customWidth="1"/>
    <col min="4897" max="4898" width="4.42578125" style="337" customWidth="1"/>
    <col min="4899" max="4899" width="5" style="337" customWidth="1"/>
    <col min="4900" max="4900" width="5.85546875" style="337" customWidth="1"/>
    <col min="4901" max="4901" width="6.140625" style="337" customWidth="1"/>
    <col min="4902" max="4902" width="6.28515625" style="337" customWidth="1"/>
    <col min="4903" max="4903" width="4.85546875" style="337" customWidth="1"/>
    <col min="4904" max="4904" width="8.140625" style="337" customWidth="1"/>
    <col min="4905" max="4905" width="11.5703125" style="337" customWidth="1"/>
    <col min="4906" max="4906" width="13.7109375" style="337" customWidth="1"/>
    <col min="4907" max="4907" width="20.85546875" style="337" customWidth="1"/>
    <col min="4908" max="5120" width="11.42578125" style="337"/>
    <col min="5121" max="5121" width="13.140625" style="337" customWidth="1"/>
    <col min="5122" max="5122" width="4" style="337" customWidth="1"/>
    <col min="5123" max="5123" width="12.85546875" style="337" customWidth="1"/>
    <col min="5124" max="5124" width="14.7109375" style="337" customWidth="1"/>
    <col min="5125" max="5125" width="10" style="337" customWidth="1"/>
    <col min="5126" max="5126" width="6.28515625" style="337" customWidth="1"/>
    <col min="5127" max="5127" width="12.28515625" style="337" customWidth="1"/>
    <col min="5128" max="5128" width="8.5703125" style="337" customWidth="1"/>
    <col min="5129" max="5129" width="13.7109375" style="337" customWidth="1"/>
    <col min="5130" max="5130" width="11.5703125" style="337" customWidth="1"/>
    <col min="5131" max="5131" width="24.7109375" style="337" customWidth="1"/>
    <col min="5132" max="5132" width="17.42578125" style="337" customWidth="1"/>
    <col min="5133" max="5133" width="20.85546875" style="337" customWidth="1"/>
    <col min="5134" max="5134" width="26.85546875" style="337" customWidth="1"/>
    <col min="5135" max="5135" width="8" style="337" customWidth="1"/>
    <col min="5136" max="5136" width="25" style="337" customWidth="1"/>
    <col min="5137" max="5137" width="12.7109375" style="337" customWidth="1"/>
    <col min="5138" max="5138" width="16.42578125" style="337" customWidth="1"/>
    <col min="5139" max="5139" width="23.5703125" style="337" customWidth="1"/>
    <col min="5140" max="5140" width="33.7109375" style="337" customWidth="1"/>
    <col min="5141" max="5141" width="31.140625" style="337" customWidth="1"/>
    <col min="5142" max="5142" width="19.28515625" style="337" customWidth="1"/>
    <col min="5143" max="5143" width="11.7109375" style="337" customWidth="1"/>
    <col min="5144" max="5144" width="15.42578125" style="337" customWidth="1"/>
    <col min="5145" max="5145" width="5.5703125" style="337" customWidth="1"/>
    <col min="5146" max="5146" width="4.7109375" style="337" customWidth="1"/>
    <col min="5147" max="5148" width="7.28515625" style="337" customWidth="1"/>
    <col min="5149" max="5149" width="8.42578125" style="337" customWidth="1"/>
    <col min="5150" max="5150" width="9.5703125" style="337" customWidth="1"/>
    <col min="5151" max="5151" width="6.28515625" style="337" customWidth="1"/>
    <col min="5152" max="5152" width="5.85546875" style="337" customWidth="1"/>
    <col min="5153" max="5154" width="4.42578125" style="337" customWidth="1"/>
    <col min="5155" max="5155" width="5" style="337" customWidth="1"/>
    <col min="5156" max="5156" width="5.85546875" style="337" customWidth="1"/>
    <col min="5157" max="5157" width="6.140625" style="337" customWidth="1"/>
    <col min="5158" max="5158" width="6.28515625" style="337" customWidth="1"/>
    <col min="5159" max="5159" width="4.85546875" style="337" customWidth="1"/>
    <col min="5160" max="5160" width="8.140625" style="337" customWidth="1"/>
    <col min="5161" max="5161" width="11.5703125" style="337" customWidth="1"/>
    <col min="5162" max="5162" width="13.7109375" style="337" customWidth="1"/>
    <col min="5163" max="5163" width="20.85546875" style="337" customWidth="1"/>
    <col min="5164" max="5376" width="11.42578125" style="337"/>
    <col min="5377" max="5377" width="13.140625" style="337" customWidth="1"/>
    <col min="5378" max="5378" width="4" style="337" customWidth="1"/>
    <col min="5379" max="5379" width="12.85546875" style="337" customWidth="1"/>
    <col min="5380" max="5380" width="14.7109375" style="337" customWidth="1"/>
    <col min="5381" max="5381" width="10" style="337" customWidth="1"/>
    <col min="5382" max="5382" width="6.28515625" style="337" customWidth="1"/>
    <col min="5383" max="5383" width="12.28515625" style="337" customWidth="1"/>
    <col min="5384" max="5384" width="8.5703125" style="337" customWidth="1"/>
    <col min="5385" max="5385" width="13.7109375" style="337" customWidth="1"/>
    <col min="5386" max="5386" width="11.5703125" style="337" customWidth="1"/>
    <col min="5387" max="5387" width="24.7109375" style="337" customWidth="1"/>
    <col min="5388" max="5388" width="17.42578125" style="337" customWidth="1"/>
    <col min="5389" max="5389" width="20.85546875" style="337" customWidth="1"/>
    <col min="5390" max="5390" width="26.85546875" style="337" customWidth="1"/>
    <col min="5391" max="5391" width="8" style="337" customWidth="1"/>
    <col min="5392" max="5392" width="25" style="337" customWidth="1"/>
    <col min="5393" max="5393" width="12.7109375" style="337" customWidth="1"/>
    <col min="5394" max="5394" width="16.42578125" style="337" customWidth="1"/>
    <col min="5395" max="5395" width="23.5703125" style="337" customWidth="1"/>
    <col min="5396" max="5396" width="33.7109375" style="337" customWidth="1"/>
    <col min="5397" max="5397" width="31.140625" style="337" customWidth="1"/>
    <col min="5398" max="5398" width="19.28515625" style="337" customWidth="1"/>
    <col min="5399" max="5399" width="11.7109375" style="337" customWidth="1"/>
    <col min="5400" max="5400" width="15.42578125" style="337" customWidth="1"/>
    <col min="5401" max="5401" width="5.5703125" style="337" customWidth="1"/>
    <col min="5402" max="5402" width="4.7109375" style="337" customWidth="1"/>
    <col min="5403" max="5404" width="7.28515625" style="337" customWidth="1"/>
    <col min="5405" max="5405" width="8.42578125" style="337" customWidth="1"/>
    <col min="5406" max="5406" width="9.5703125" style="337" customWidth="1"/>
    <col min="5407" max="5407" width="6.28515625" style="337" customWidth="1"/>
    <col min="5408" max="5408" width="5.85546875" style="337" customWidth="1"/>
    <col min="5409" max="5410" width="4.42578125" style="337" customWidth="1"/>
    <col min="5411" max="5411" width="5" style="337" customWidth="1"/>
    <col min="5412" max="5412" width="5.85546875" style="337" customWidth="1"/>
    <col min="5413" max="5413" width="6.140625" style="337" customWidth="1"/>
    <col min="5414" max="5414" width="6.28515625" style="337" customWidth="1"/>
    <col min="5415" max="5415" width="4.85546875" style="337" customWidth="1"/>
    <col min="5416" max="5416" width="8.140625" style="337" customWidth="1"/>
    <col min="5417" max="5417" width="11.5703125" style="337" customWidth="1"/>
    <col min="5418" max="5418" width="13.7109375" style="337" customWidth="1"/>
    <col min="5419" max="5419" width="20.85546875" style="337" customWidth="1"/>
    <col min="5420" max="5632" width="11.42578125" style="337"/>
    <col min="5633" max="5633" width="13.140625" style="337" customWidth="1"/>
    <col min="5634" max="5634" width="4" style="337" customWidth="1"/>
    <col min="5635" max="5635" width="12.85546875" style="337" customWidth="1"/>
    <col min="5636" max="5636" width="14.7109375" style="337" customWidth="1"/>
    <col min="5637" max="5637" width="10" style="337" customWidth="1"/>
    <col min="5638" max="5638" width="6.28515625" style="337" customWidth="1"/>
    <col min="5639" max="5639" width="12.28515625" style="337" customWidth="1"/>
    <col min="5640" max="5640" width="8.5703125" style="337" customWidth="1"/>
    <col min="5641" max="5641" width="13.7109375" style="337" customWidth="1"/>
    <col min="5642" max="5642" width="11.5703125" style="337" customWidth="1"/>
    <col min="5643" max="5643" width="24.7109375" style="337" customWidth="1"/>
    <col min="5644" max="5644" width="17.42578125" style="337" customWidth="1"/>
    <col min="5645" max="5645" width="20.85546875" style="337" customWidth="1"/>
    <col min="5646" max="5646" width="26.85546875" style="337" customWidth="1"/>
    <col min="5647" max="5647" width="8" style="337" customWidth="1"/>
    <col min="5648" max="5648" width="25" style="337" customWidth="1"/>
    <col min="5649" max="5649" width="12.7109375" style="337" customWidth="1"/>
    <col min="5650" max="5650" width="16.42578125" style="337" customWidth="1"/>
    <col min="5651" max="5651" width="23.5703125" style="337" customWidth="1"/>
    <col min="5652" max="5652" width="33.7109375" style="337" customWidth="1"/>
    <col min="5653" max="5653" width="31.140625" style="337" customWidth="1"/>
    <col min="5654" max="5654" width="19.28515625" style="337" customWidth="1"/>
    <col min="5655" max="5655" width="11.7109375" style="337" customWidth="1"/>
    <col min="5656" max="5656" width="15.42578125" style="337" customWidth="1"/>
    <col min="5657" max="5657" width="5.5703125" style="337" customWidth="1"/>
    <col min="5658" max="5658" width="4.7109375" style="337" customWidth="1"/>
    <col min="5659" max="5660" width="7.28515625" style="337" customWidth="1"/>
    <col min="5661" max="5661" width="8.42578125" style="337" customWidth="1"/>
    <col min="5662" max="5662" width="9.5703125" style="337" customWidth="1"/>
    <col min="5663" max="5663" width="6.28515625" style="337" customWidth="1"/>
    <col min="5664" max="5664" width="5.85546875" style="337" customWidth="1"/>
    <col min="5665" max="5666" width="4.42578125" style="337" customWidth="1"/>
    <col min="5667" max="5667" width="5" style="337" customWidth="1"/>
    <col min="5668" max="5668" width="5.85546875" style="337" customWidth="1"/>
    <col min="5669" max="5669" width="6.140625" style="337" customWidth="1"/>
    <col min="5670" max="5670" width="6.28515625" style="337" customWidth="1"/>
    <col min="5671" max="5671" width="4.85546875" style="337" customWidth="1"/>
    <col min="5672" max="5672" width="8.140625" style="337" customWidth="1"/>
    <col min="5673" max="5673" width="11.5703125" style="337" customWidth="1"/>
    <col min="5674" max="5674" width="13.7109375" style="337" customWidth="1"/>
    <col min="5675" max="5675" width="20.85546875" style="337" customWidth="1"/>
    <col min="5676" max="5888" width="11.42578125" style="337"/>
    <col min="5889" max="5889" width="13.140625" style="337" customWidth="1"/>
    <col min="5890" max="5890" width="4" style="337" customWidth="1"/>
    <col min="5891" max="5891" width="12.85546875" style="337" customWidth="1"/>
    <col min="5892" max="5892" width="14.7109375" style="337" customWidth="1"/>
    <col min="5893" max="5893" width="10" style="337" customWidth="1"/>
    <col min="5894" max="5894" width="6.28515625" style="337" customWidth="1"/>
    <col min="5895" max="5895" width="12.28515625" style="337" customWidth="1"/>
    <col min="5896" max="5896" width="8.5703125" style="337" customWidth="1"/>
    <col min="5897" max="5897" width="13.7109375" style="337" customWidth="1"/>
    <col min="5898" max="5898" width="11.5703125" style="337" customWidth="1"/>
    <col min="5899" max="5899" width="24.7109375" style="337" customWidth="1"/>
    <col min="5900" max="5900" width="17.42578125" style="337" customWidth="1"/>
    <col min="5901" max="5901" width="20.85546875" style="337" customWidth="1"/>
    <col min="5902" max="5902" width="26.85546875" style="337" customWidth="1"/>
    <col min="5903" max="5903" width="8" style="337" customWidth="1"/>
    <col min="5904" max="5904" width="25" style="337" customWidth="1"/>
    <col min="5905" max="5905" width="12.7109375" style="337" customWidth="1"/>
    <col min="5906" max="5906" width="16.42578125" style="337" customWidth="1"/>
    <col min="5907" max="5907" width="23.5703125" style="337" customWidth="1"/>
    <col min="5908" max="5908" width="33.7109375" style="337" customWidth="1"/>
    <col min="5909" max="5909" width="31.140625" style="337" customWidth="1"/>
    <col min="5910" max="5910" width="19.28515625" style="337" customWidth="1"/>
    <col min="5911" max="5911" width="11.7109375" style="337" customWidth="1"/>
    <col min="5912" max="5912" width="15.42578125" style="337" customWidth="1"/>
    <col min="5913" max="5913" width="5.5703125" style="337" customWidth="1"/>
    <col min="5914" max="5914" width="4.7109375" style="337" customWidth="1"/>
    <col min="5915" max="5916" width="7.28515625" style="337" customWidth="1"/>
    <col min="5917" max="5917" width="8.42578125" style="337" customWidth="1"/>
    <col min="5918" max="5918" width="9.5703125" style="337" customWidth="1"/>
    <col min="5919" max="5919" width="6.28515625" style="337" customWidth="1"/>
    <col min="5920" max="5920" width="5.85546875" style="337" customWidth="1"/>
    <col min="5921" max="5922" width="4.42578125" style="337" customWidth="1"/>
    <col min="5923" max="5923" width="5" style="337" customWidth="1"/>
    <col min="5924" max="5924" width="5.85546875" style="337" customWidth="1"/>
    <col min="5925" max="5925" width="6.140625" style="337" customWidth="1"/>
    <col min="5926" max="5926" width="6.28515625" style="337" customWidth="1"/>
    <col min="5927" max="5927" width="4.85546875" style="337" customWidth="1"/>
    <col min="5928" max="5928" width="8.140625" style="337" customWidth="1"/>
    <col min="5929" max="5929" width="11.5703125" style="337" customWidth="1"/>
    <col min="5930" max="5930" width="13.7109375" style="337" customWidth="1"/>
    <col min="5931" max="5931" width="20.85546875" style="337" customWidth="1"/>
    <col min="5932" max="6144" width="11.42578125" style="337"/>
    <col min="6145" max="6145" width="13.140625" style="337" customWidth="1"/>
    <col min="6146" max="6146" width="4" style="337" customWidth="1"/>
    <col min="6147" max="6147" width="12.85546875" style="337" customWidth="1"/>
    <col min="6148" max="6148" width="14.7109375" style="337" customWidth="1"/>
    <col min="6149" max="6149" width="10" style="337" customWidth="1"/>
    <col min="6150" max="6150" width="6.28515625" style="337" customWidth="1"/>
    <col min="6151" max="6151" width="12.28515625" style="337" customWidth="1"/>
    <col min="6152" max="6152" width="8.5703125" style="337" customWidth="1"/>
    <col min="6153" max="6153" width="13.7109375" style="337" customWidth="1"/>
    <col min="6154" max="6154" width="11.5703125" style="337" customWidth="1"/>
    <col min="6155" max="6155" width="24.7109375" style="337" customWidth="1"/>
    <col min="6156" max="6156" width="17.42578125" style="337" customWidth="1"/>
    <col min="6157" max="6157" width="20.85546875" style="337" customWidth="1"/>
    <col min="6158" max="6158" width="26.85546875" style="337" customWidth="1"/>
    <col min="6159" max="6159" width="8" style="337" customWidth="1"/>
    <col min="6160" max="6160" width="25" style="337" customWidth="1"/>
    <col min="6161" max="6161" width="12.7109375" style="337" customWidth="1"/>
    <col min="6162" max="6162" width="16.42578125" style="337" customWidth="1"/>
    <col min="6163" max="6163" width="23.5703125" style="337" customWidth="1"/>
    <col min="6164" max="6164" width="33.7109375" style="337" customWidth="1"/>
    <col min="6165" max="6165" width="31.140625" style="337" customWidth="1"/>
    <col min="6166" max="6166" width="19.28515625" style="337" customWidth="1"/>
    <col min="6167" max="6167" width="11.7109375" style="337" customWidth="1"/>
    <col min="6168" max="6168" width="15.42578125" style="337" customWidth="1"/>
    <col min="6169" max="6169" width="5.5703125" style="337" customWidth="1"/>
    <col min="6170" max="6170" width="4.7109375" style="337" customWidth="1"/>
    <col min="6171" max="6172" width="7.28515625" style="337" customWidth="1"/>
    <col min="6173" max="6173" width="8.42578125" style="337" customWidth="1"/>
    <col min="6174" max="6174" width="9.5703125" style="337" customWidth="1"/>
    <col min="6175" max="6175" width="6.28515625" style="337" customWidth="1"/>
    <col min="6176" max="6176" width="5.85546875" style="337" customWidth="1"/>
    <col min="6177" max="6178" width="4.42578125" style="337" customWidth="1"/>
    <col min="6179" max="6179" width="5" style="337" customWidth="1"/>
    <col min="6180" max="6180" width="5.85546875" style="337" customWidth="1"/>
    <col min="6181" max="6181" width="6.140625" style="337" customWidth="1"/>
    <col min="6182" max="6182" width="6.28515625" style="337" customWidth="1"/>
    <col min="6183" max="6183" width="4.85546875" style="337" customWidth="1"/>
    <col min="6184" max="6184" width="8.140625" style="337" customWidth="1"/>
    <col min="6185" max="6185" width="11.5703125" style="337" customWidth="1"/>
    <col min="6186" max="6186" width="13.7109375" style="337" customWidth="1"/>
    <col min="6187" max="6187" width="20.85546875" style="337" customWidth="1"/>
    <col min="6188" max="6400" width="11.42578125" style="337"/>
    <col min="6401" max="6401" width="13.140625" style="337" customWidth="1"/>
    <col min="6402" max="6402" width="4" style="337" customWidth="1"/>
    <col min="6403" max="6403" width="12.85546875" style="337" customWidth="1"/>
    <col min="6404" max="6404" width="14.7109375" style="337" customWidth="1"/>
    <col min="6405" max="6405" width="10" style="337" customWidth="1"/>
    <col min="6406" max="6406" width="6.28515625" style="337" customWidth="1"/>
    <col min="6407" max="6407" width="12.28515625" style="337" customWidth="1"/>
    <col min="6408" max="6408" width="8.5703125" style="337" customWidth="1"/>
    <col min="6409" max="6409" width="13.7109375" style="337" customWidth="1"/>
    <col min="6410" max="6410" width="11.5703125" style="337" customWidth="1"/>
    <col min="6411" max="6411" width="24.7109375" style="337" customWidth="1"/>
    <col min="6412" max="6412" width="17.42578125" style="337" customWidth="1"/>
    <col min="6413" max="6413" width="20.85546875" style="337" customWidth="1"/>
    <col min="6414" max="6414" width="26.85546875" style="337" customWidth="1"/>
    <col min="6415" max="6415" width="8" style="337" customWidth="1"/>
    <col min="6416" max="6416" width="25" style="337" customWidth="1"/>
    <col min="6417" max="6417" width="12.7109375" style="337" customWidth="1"/>
    <col min="6418" max="6418" width="16.42578125" style="337" customWidth="1"/>
    <col min="6419" max="6419" width="23.5703125" style="337" customWidth="1"/>
    <col min="6420" max="6420" width="33.7109375" style="337" customWidth="1"/>
    <col min="6421" max="6421" width="31.140625" style="337" customWidth="1"/>
    <col min="6422" max="6422" width="19.28515625" style="337" customWidth="1"/>
    <col min="6423" max="6423" width="11.7109375" style="337" customWidth="1"/>
    <col min="6424" max="6424" width="15.42578125" style="337" customWidth="1"/>
    <col min="6425" max="6425" width="5.5703125" style="337" customWidth="1"/>
    <col min="6426" max="6426" width="4.7109375" style="337" customWidth="1"/>
    <col min="6427" max="6428" width="7.28515625" style="337" customWidth="1"/>
    <col min="6429" max="6429" width="8.42578125" style="337" customWidth="1"/>
    <col min="6430" max="6430" width="9.5703125" style="337" customWidth="1"/>
    <col min="6431" max="6431" width="6.28515625" style="337" customWidth="1"/>
    <col min="6432" max="6432" width="5.85546875" style="337" customWidth="1"/>
    <col min="6433" max="6434" width="4.42578125" style="337" customWidth="1"/>
    <col min="6435" max="6435" width="5" style="337" customWidth="1"/>
    <col min="6436" max="6436" width="5.85546875" style="337" customWidth="1"/>
    <col min="6437" max="6437" width="6.140625" style="337" customWidth="1"/>
    <col min="6438" max="6438" width="6.28515625" style="337" customWidth="1"/>
    <col min="6439" max="6439" width="4.85546875" style="337" customWidth="1"/>
    <col min="6440" max="6440" width="8.140625" style="337" customWidth="1"/>
    <col min="6441" max="6441" width="11.5703125" style="337" customWidth="1"/>
    <col min="6442" max="6442" width="13.7109375" style="337" customWidth="1"/>
    <col min="6443" max="6443" width="20.85546875" style="337" customWidth="1"/>
    <col min="6444" max="6656" width="11.42578125" style="337"/>
    <col min="6657" max="6657" width="13.140625" style="337" customWidth="1"/>
    <col min="6658" max="6658" width="4" style="337" customWidth="1"/>
    <col min="6659" max="6659" width="12.85546875" style="337" customWidth="1"/>
    <col min="6660" max="6660" width="14.7109375" style="337" customWidth="1"/>
    <col min="6661" max="6661" width="10" style="337" customWidth="1"/>
    <col min="6662" max="6662" width="6.28515625" style="337" customWidth="1"/>
    <col min="6663" max="6663" width="12.28515625" style="337" customWidth="1"/>
    <col min="6664" max="6664" width="8.5703125" style="337" customWidth="1"/>
    <col min="6665" max="6665" width="13.7109375" style="337" customWidth="1"/>
    <col min="6666" max="6666" width="11.5703125" style="337" customWidth="1"/>
    <col min="6667" max="6667" width="24.7109375" style="337" customWidth="1"/>
    <col min="6668" max="6668" width="17.42578125" style="337" customWidth="1"/>
    <col min="6669" max="6669" width="20.85546875" style="337" customWidth="1"/>
    <col min="6670" max="6670" width="26.85546875" style="337" customWidth="1"/>
    <col min="6671" max="6671" width="8" style="337" customWidth="1"/>
    <col min="6672" max="6672" width="25" style="337" customWidth="1"/>
    <col min="6673" max="6673" width="12.7109375" style="337" customWidth="1"/>
    <col min="6674" max="6674" width="16.42578125" style="337" customWidth="1"/>
    <col min="6675" max="6675" width="23.5703125" style="337" customWidth="1"/>
    <col min="6676" max="6676" width="33.7109375" style="337" customWidth="1"/>
    <col min="6677" max="6677" width="31.140625" style="337" customWidth="1"/>
    <col min="6678" max="6678" width="19.28515625" style="337" customWidth="1"/>
    <col min="6679" max="6679" width="11.7109375" style="337" customWidth="1"/>
    <col min="6680" max="6680" width="15.42578125" style="337" customWidth="1"/>
    <col min="6681" max="6681" width="5.5703125" style="337" customWidth="1"/>
    <col min="6682" max="6682" width="4.7109375" style="337" customWidth="1"/>
    <col min="6683" max="6684" width="7.28515625" style="337" customWidth="1"/>
    <col min="6685" max="6685" width="8.42578125" style="337" customWidth="1"/>
    <col min="6686" max="6686" width="9.5703125" style="337" customWidth="1"/>
    <col min="6687" max="6687" width="6.28515625" style="337" customWidth="1"/>
    <col min="6688" max="6688" width="5.85546875" style="337" customWidth="1"/>
    <col min="6689" max="6690" width="4.42578125" style="337" customWidth="1"/>
    <col min="6691" max="6691" width="5" style="337" customWidth="1"/>
    <col min="6692" max="6692" width="5.85546875" style="337" customWidth="1"/>
    <col min="6693" max="6693" width="6.140625" style="337" customWidth="1"/>
    <col min="6694" max="6694" width="6.28515625" style="337" customWidth="1"/>
    <col min="6695" max="6695" width="4.85546875" style="337" customWidth="1"/>
    <col min="6696" max="6696" width="8.140625" style="337" customWidth="1"/>
    <col min="6697" max="6697" width="11.5703125" style="337" customWidth="1"/>
    <col min="6698" max="6698" width="13.7109375" style="337" customWidth="1"/>
    <col min="6699" max="6699" width="20.85546875" style="337" customWidth="1"/>
    <col min="6700" max="6912" width="11.42578125" style="337"/>
    <col min="6913" max="6913" width="13.140625" style="337" customWidth="1"/>
    <col min="6914" max="6914" width="4" style="337" customWidth="1"/>
    <col min="6915" max="6915" width="12.85546875" style="337" customWidth="1"/>
    <col min="6916" max="6916" width="14.7109375" style="337" customWidth="1"/>
    <col min="6917" max="6917" width="10" style="337" customWidth="1"/>
    <col min="6918" max="6918" width="6.28515625" style="337" customWidth="1"/>
    <col min="6919" max="6919" width="12.28515625" style="337" customWidth="1"/>
    <col min="6920" max="6920" width="8.5703125" style="337" customWidth="1"/>
    <col min="6921" max="6921" width="13.7109375" style="337" customWidth="1"/>
    <col min="6922" max="6922" width="11.5703125" style="337" customWidth="1"/>
    <col min="6923" max="6923" width="24.7109375" style="337" customWidth="1"/>
    <col min="6924" max="6924" width="17.42578125" style="337" customWidth="1"/>
    <col min="6925" max="6925" width="20.85546875" style="337" customWidth="1"/>
    <col min="6926" max="6926" width="26.85546875" style="337" customWidth="1"/>
    <col min="6927" max="6927" width="8" style="337" customWidth="1"/>
    <col min="6928" max="6928" width="25" style="337" customWidth="1"/>
    <col min="6929" max="6929" width="12.7109375" style="337" customWidth="1"/>
    <col min="6930" max="6930" width="16.42578125" style="337" customWidth="1"/>
    <col min="6931" max="6931" width="23.5703125" style="337" customWidth="1"/>
    <col min="6932" max="6932" width="33.7109375" style="337" customWidth="1"/>
    <col min="6933" max="6933" width="31.140625" style="337" customWidth="1"/>
    <col min="6934" max="6934" width="19.28515625" style="337" customWidth="1"/>
    <col min="6935" max="6935" width="11.7109375" style="337" customWidth="1"/>
    <col min="6936" max="6936" width="15.42578125" style="337" customWidth="1"/>
    <col min="6937" max="6937" width="5.5703125" style="337" customWidth="1"/>
    <col min="6938" max="6938" width="4.7109375" style="337" customWidth="1"/>
    <col min="6939" max="6940" width="7.28515625" style="337" customWidth="1"/>
    <col min="6941" max="6941" width="8.42578125" style="337" customWidth="1"/>
    <col min="6942" max="6942" width="9.5703125" style="337" customWidth="1"/>
    <col min="6943" max="6943" width="6.28515625" style="337" customWidth="1"/>
    <col min="6944" max="6944" width="5.85546875" style="337" customWidth="1"/>
    <col min="6945" max="6946" width="4.42578125" style="337" customWidth="1"/>
    <col min="6947" max="6947" width="5" style="337" customWidth="1"/>
    <col min="6948" max="6948" width="5.85546875" style="337" customWidth="1"/>
    <col min="6949" max="6949" width="6.140625" style="337" customWidth="1"/>
    <col min="6950" max="6950" width="6.28515625" style="337" customWidth="1"/>
    <col min="6951" max="6951" width="4.85546875" style="337" customWidth="1"/>
    <col min="6952" max="6952" width="8.140625" style="337" customWidth="1"/>
    <col min="6953" max="6953" width="11.5703125" style="337" customWidth="1"/>
    <col min="6954" max="6954" width="13.7109375" style="337" customWidth="1"/>
    <col min="6955" max="6955" width="20.85546875" style="337" customWidth="1"/>
    <col min="6956" max="7168" width="11.42578125" style="337"/>
    <col min="7169" max="7169" width="13.140625" style="337" customWidth="1"/>
    <col min="7170" max="7170" width="4" style="337" customWidth="1"/>
    <col min="7171" max="7171" width="12.85546875" style="337" customWidth="1"/>
    <col min="7172" max="7172" width="14.7109375" style="337" customWidth="1"/>
    <col min="7173" max="7173" width="10" style="337" customWidth="1"/>
    <col min="7174" max="7174" width="6.28515625" style="337" customWidth="1"/>
    <col min="7175" max="7175" width="12.28515625" style="337" customWidth="1"/>
    <col min="7176" max="7176" width="8.5703125" style="337" customWidth="1"/>
    <col min="7177" max="7177" width="13.7109375" style="337" customWidth="1"/>
    <col min="7178" max="7178" width="11.5703125" style="337" customWidth="1"/>
    <col min="7179" max="7179" width="24.7109375" style="337" customWidth="1"/>
    <col min="7180" max="7180" width="17.42578125" style="337" customWidth="1"/>
    <col min="7181" max="7181" width="20.85546875" style="337" customWidth="1"/>
    <col min="7182" max="7182" width="26.85546875" style="337" customWidth="1"/>
    <col min="7183" max="7183" width="8" style="337" customWidth="1"/>
    <col min="7184" max="7184" width="25" style="337" customWidth="1"/>
    <col min="7185" max="7185" width="12.7109375" style="337" customWidth="1"/>
    <col min="7186" max="7186" width="16.42578125" style="337" customWidth="1"/>
    <col min="7187" max="7187" width="23.5703125" style="337" customWidth="1"/>
    <col min="7188" max="7188" width="33.7109375" style="337" customWidth="1"/>
    <col min="7189" max="7189" width="31.140625" style="337" customWidth="1"/>
    <col min="7190" max="7190" width="19.28515625" style="337" customWidth="1"/>
    <col min="7191" max="7191" width="11.7109375" style="337" customWidth="1"/>
    <col min="7192" max="7192" width="15.42578125" style="337" customWidth="1"/>
    <col min="7193" max="7193" width="5.5703125" style="337" customWidth="1"/>
    <col min="7194" max="7194" width="4.7109375" style="337" customWidth="1"/>
    <col min="7195" max="7196" width="7.28515625" style="337" customWidth="1"/>
    <col min="7197" max="7197" width="8.42578125" style="337" customWidth="1"/>
    <col min="7198" max="7198" width="9.5703125" style="337" customWidth="1"/>
    <col min="7199" max="7199" width="6.28515625" style="337" customWidth="1"/>
    <col min="7200" max="7200" width="5.85546875" style="337" customWidth="1"/>
    <col min="7201" max="7202" width="4.42578125" style="337" customWidth="1"/>
    <col min="7203" max="7203" width="5" style="337" customWidth="1"/>
    <col min="7204" max="7204" width="5.85546875" style="337" customWidth="1"/>
    <col min="7205" max="7205" width="6.140625" style="337" customWidth="1"/>
    <col min="7206" max="7206" width="6.28515625" style="337" customWidth="1"/>
    <col min="7207" max="7207" width="4.85546875" style="337" customWidth="1"/>
    <col min="7208" max="7208" width="8.140625" style="337" customWidth="1"/>
    <col min="7209" max="7209" width="11.5703125" style="337" customWidth="1"/>
    <col min="7210" max="7210" width="13.7109375" style="337" customWidth="1"/>
    <col min="7211" max="7211" width="20.85546875" style="337" customWidth="1"/>
    <col min="7212" max="7424" width="11.42578125" style="337"/>
    <col min="7425" max="7425" width="13.140625" style="337" customWidth="1"/>
    <col min="7426" max="7426" width="4" style="337" customWidth="1"/>
    <col min="7427" max="7427" width="12.85546875" style="337" customWidth="1"/>
    <col min="7428" max="7428" width="14.7109375" style="337" customWidth="1"/>
    <col min="7429" max="7429" width="10" style="337" customWidth="1"/>
    <col min="7430" max="7430" width="6.28515625" style="337" customWidth="1"/>
    <col min="7431" max="7431" width="12.28515625" style="337" customWidth="1"/>
    <col min="7432" max="7432" width="8.5703125" style="337" customWidth="1"/>
    <col min="7433" max="7433" width="13.7109375" style="337" customWidth="1"/>
    <col min="7434" max="7434" width="11.5703125" style="337" customWidth="1"/>
    <col min="7435" max="7435" width="24.7109375" style="337" customWidth="1"/>
    <col min="7436" max="7436" width="17.42578125" style="337" customWidth="1"/>
    <col min="7437" max="7437" width="20.85546875" style="337" customWidth="1"/>
    <col min="7438" max="7438" width="26.85546875" style="337" customWidth="1"/>
    <col min="7439" max="7439" width="8" style="337" customWidth="1"/>
    <col min="7440" max="7440" width="25" style="337" customWidth="1"/>
    <col min="7441" max="7441" width="12.7109375" style="337" customWidth="1"/>
    <col min="7442" max="7442" width="16.42578125" style="337" customWidth="1"/>
    <col min="7443" max="7443" width="23.5703125" style="337" customWidth="1"/>
    <col min="7444" max="7444" width="33.7109375" style="337" customWidth="1"/>
    <col min="7445" max="7445" width="31.140625" style="337" customWidth="1"/>
    <col min="7446" max="7446" width="19.28515625" style="337" customWidth="1"/>
    <col min="7447" max="7447" width="11.7109375" style="337" customWidth="1"/>
    <col min="7448" max="7448" width="15.42578125" style="337" customWidth="1"/>
    <col min="7449" max="7449" width="5.5703125" style="337" customWidth="1"/>
    <col min="7450" max="7450" width="4.7109375" style="337" customWidth="1"/>
    <col min="7451" max="7452" width="7.28515625" style="337" customWidth="1"/>
    <col min="7453" max="7453" width="8.42578125" style="337" customWidth="1"/>
    <col min="7454" max="7454" width="9.5703125" style="337" customWidth="1"/>
    <col min="7455" max="7455" width="6.28515625" style="337" customWidth="1"/>
    <col min="7456" max="7456" width="5.85546875" style="337" customWidth="1"/>
    <col min="7457" max="7458" width="4.42578125" style="337" customWidth="1"/>
    <col min="7459" max="7459" width="5" style="337" customWidth="1"/>
    <col min="7460" max="7460" width="5.85546875" style="337" customWidth="1"/>
    <col min="7461" max="7461" width="6.140625" style="337" customWidth="1"/>
    <col min="7462" max="7462" width="6.28515625" style="337" customWidth="1"/>
    <col min="7463" max="7463" width="4.85546875" style="337" customWidth="1"/>
    <col min="7464" max="7464" width="8.140625" style="337" customWidth="1"/>
    <col min="7465" max="7465" width="11.5703125" style="337" customWidth="1"/>
    <col min="7466" max="7466" width="13.7109375" style="337" customWidth="1"/>
    <col min="7467" max="7467" width="20.85546875" style="337" customWidth="1"/>
    <col min="7468" max="7680" width="11.42578125" style="337"/>
    <col min="7681" max="7681" width="13.140625" style="337" customWidth="1"/>
    <col min="7682" max="7682" width="4" style="337" customWidth="1"/>
    <col min="7683" max="7683" width="12.85546875" style="337" customWidth="1"/>
    <col min="7684" max="7684" width="14.7109375" style="337" customWidth="1"/>
    <col min="7685" max="7685" width="10" style="337" customWidth="1"/>
    <col min="7686" max="7686" width="6.28515625" style="337" customWidth="1"/>
    <col min="7687" max="7687" width="12.28515625" style="337" customWidth="1"/>
    <col min="7688" max="7688" width="8.5703125" style="337" customWidth="1"/>
    <col min="7689" max="7689" width="13.7109375" style="337" customWidth="1"/>
    <col min="7690" max="7690" width="11.5703125" style="337" customWidth="1"/>
    <col min="7691" max="7691" width="24.7109375" style="337" customWidth="1"/>
    <col min="7692" max="7692" width="17.42578125" style="337" customWidth="1"/>
    <col min="7693" max="7693" width="20.85546875" style="337" customWidth="1"/>
    <col min="7694" max="7694" width="26.85546875" style="337" customWidth="1"/>
    <col min="7695" max="7695" width="8" style="337" customWidth="1"/>
    <col min="7696" max="7696" width="25" style="337" customWidth="1"/>
    <col min="7697" max="7697" width="12.7109375" style="337" customWidth="1"/>
    <col min="7698" max="7698" width="16.42578125" style="337" customWidth="1"/>
    <col min="7699" max="7699" width="23.5703125" style="337" customWidth="1"/>
    <col min="7700" max="7700" width="33.7109375" style="337" customWidth="1"/>
    <col min="7701" max="7701" width="31.140625" style="337" customWidth="1"/>
    <col min="7702" max="7702" width="19.28515625" style="337" customWidth="1"/>
    <col min="7703" max="7703" width="11.7109375" style="337" customWidth="1"/>
    <col min="7704" max="7704" width="15.42578125" style="337" customWidth="1"/>
    <col min="7705" max="7705" width="5.5703125" style="337" customWidth="1"/>
    <col min="7706" max="7706" width="4.7109375" style="337" customWidth="1"/>
    <col min="7707" max="7708" width="7.28515625" style="337" customWidth="1"/>
    <col min="7709" max="7709" width="8.42578125" style="337" customWidth="1"/>
    <col min="7710" max="7710" width="9.5703125" style="337" customWidth="1"/>
    <col min="7711" max="7711" width="6.28515625" style="337" customWidth="1"/>
    <col min="7712" max="7712" width="5.85546875" style="337" customWidth="1"/>
    <col min="7713" max="7714" width="4.42578125" style="337" customWidth="1"/>
    <col min="7715" max="7715" width="5" style="337" customWidth="1"/>
    <col min="7716" max="7716" width="5.85546875" style="337" customWidth="1"/>
    <col min="7717" max="7717" width="6.140625" style="337" customWidth="1"/>
    <col min="7718" max="7718" width="6.28515625" style="337" customWidth="1"/>
    <col min="7719" max="7719" width="4.85546875" style="337" customWidth="1"/>
    <col min="7720" max="7720" width="8.140625" style="337" customWidth="1"/>
    <col min="7721" max="7721" width="11.5703125" style="337" customWidth="1"/>
    <col min="7722" max="7722" width="13.7109375" style="337" customWidth="1"/>
    <col min="7723" max="7723" width="20.85546875" style="337" customWidth="1"/>
    <col min="7724" max="7936" width="11.42578125" style="337"/>
    <col min="7937" max="7937" width="13.140625" style="337" customWidth="1"/>
    <col min="7938" max="7938" width="4" style="337" customWidth="1"/>
    <col min="7939" max="7939" width="12.85546875" style="337" customWidth="1"/>
    <col min="7940" max="7940" width="14.7109375" style="337" customWidth="1"/>
    <col min="7941" max="7941" width="10" style="337" customWidth="1"/>
    <col min="7942" max="7942" width="6.28515625" style="337" customWidth="1"/>
    <col min="7943" max="7943" width="12.28515625" style="337" customWidth="1"/>
    <col min="7944" max="7944" width="8.5703125" style="337" customWidth="1"/>
    <col min="7945" max="7945" width="13.7109375" style="337" customWidth="1"/>
    <col min="7946" max="7946" width="11.5703125" style="337" customWidth="1"/>
    <col min="7947" max="7947" width="24.7109375" style="337" customWidth="1"/>
    <col min="7948" max="7948" width="17.42578125" style="337" customWidth="1"/>
    <col min="7949" max="7949" width="20.85546875" style="337" customWidth="1"/>
    <col min="7950" max="7950" width="26.85546875" style="337" customWidth="1"/>
    <col min="7951" max="7951" width="8" style="337" customWidth="1"/>
    <col min="7952" max="7952" width="25" style="337" customWidth="1"/>
    <col min="7953" max="7953" width="12.7109375" style="337" customWidth="1"/>
    <col min="7954" max="7954" width="16.42578125" style="337" customWidth="1"/>
    <col min="7955" max="7955" width="23.5703125" style="337" customWidth="1"/>
    <col min="7956" max="7956" width="33.7109375" style="337" customWidth="1"/>
    <col min="7957" max="7957" width="31.140625" style="337" customWidth="1"/>
    <col min="7958" max="7958" width="19.28515625" style="337" customWidth="1"/>
    <col min="7959" max="7959" width="11.7109375" style="337" customWidth="1"/>
    <col min="7960" max="7960" width="15.42578125" style="337" customWidth="1"/>
    <col min="7961" max="7961" width="5.5703125" style="337" customWidth="1"/>
    <col min="7962" max="7962" width="4.7109375" style="337" customWidth="1"/>
    <col min="7963" max="7964" width="7.28515625" style="337" customWidth="1"/>
    <col min="7965" max="7965" width="8.42578125" style="337" customWidth="1"/>
    <col min="7966" max="7966" width="9.5703125" style="337" customWidth="1"/>
    <col min="7967" max="7967" width="6.28515625" style="337" customWidth="1"/>
    <col min="7968" max="7968" width="5.85546875" style="337" customWidth="1"/>
    <col min="7969" max="7970" width="4.42578125" style="337" customWidth="1"/>
    <col min="7971" max="7971" width="5" style="337" customWidth="1"/>
    <col min="7972" max="7972" width="5.85546875" style="337" customWidth="1"/>
    <col min="7973" max="7973" width="6.140625" style="337" customWidth="1"/>
    <col min="7974" max="7974" width="6.28515625" style="337" customWidth="1"/>
    <col min="7975" max="7975" width="4.85546875" style="337" customWidth="1"/>
    <col min="7976" max="7976" width="8.140625" style="337" customWidth="1"/>
    <col min="7977" max="7977" width="11.5703125" style="337" customWidth="1"/>
    <col min="7978" max="7978" width="13.7109375" style="337" customWidth="1"/>
    <col min="7979" max="7979" width="20.85546875" style="337" customWidth="1"/>
    <col min="7980" max="8192" width="11.42578125" style="337"/>
    <col min="8193" max="8193" width="13.140625" style="337" customWidth="1"/>
    <col min="8194" max="8194" width="4" style="337" customWidth="1"/>
    <col min="8195" max="8195" width="12.85546875" style="337" customWidth="1"/>
    <col min="8196" max="8196" width="14.7109375" style="337" customWidth="1"/>
    <col min="8197" max="8197" width="10" style="337" customWidth="1"/>
    <col min="8198" max="8198" width="6.28515625" style="337" customWidth="1"/>
    <col min="8199" max="8199" width="12.28515625" style="337" customWidth="1"/>
    <col min="8200" max="8200" width="8.5703125" style="337" customWidth="1"/>
    <col min="8201" max="8201" width="13.7109375" style="337" customWidth="1"/>
    <col min="8202" max="8202" width="11.5703125" style="337" customWidth="1"/>
    <col min="8203" max="8203" width="24.7109375" style="337" customWidth="1"/>
    <col min="8204" max="8204" width="17.42578125" style="337" customWidth="1"/>
    <col min="8205" max="8205" width="20.85546875" style="337" customWidth="1"/>
    <col min="8206" max="8206" width="26.85546875" style="337" customWidth="1"/>
    <col min="8207" max="8207" width="8" style="337" customWidth="1"/>
    <col min="8208" max="8208" width="25" style="337" customWidth="1"/>
    <col min="8209" max="8209" width="12.7109375" style="337" customWidth="1"/>
    <col min="8210" max="8210" width="16.42578125" style="337" customWidth="1"/>
    <col min="8211" max="8211" width="23.5703125" style="337" customWidth="1"/>
    <col min="8212" max="8212" width="33.7109375" style="337" customWidth="1"/>
    <col min="8213" max="8213" width="31.140625" style="337" customWidth="1"/>
    <col min="8214" max="8214" width="19.28515625" style="337" customWidth="1"/>
    <col min="8215" max="8215" width="11.7109375" style="337" customWidth="1"/>
    <col min="8216" max="8216" width="15.42578125" style="337" customWidth="1"/>
    <col min="8217" max="8217" width="5.5703125" style="337" customWidth="1"/>
    <col min="8218" max="8218" width="4.7109375" style="337" customWidth="1"/>
    <col min="8219" max="8220" width="7.28515625" style="337" customWidth="1"/>
    <col min="8221" max="8221" width="8.42578125" style="337" customWidth="1"/>
    <col min="8222" max="8222" width="9.5703125" style="337" customWidth="1"/>
    <col min="8223" max="8223" width="6.28515625" style="337" customWidth="1"/>
    <col min="8224" max="8224" width="5.85546875" style="337" customWidth="1"/>
    <col min="8225" max="8226" width="4.42578125" style="337" customWidth="1"/>
    <col min="8227" max="8227" width="5" style="337" customWidth="1"/>
    <col min="8228" max="8228" width="5.85546875" style="337" customWidth="1"/>
    <col min="8229" max="8229" width="6.140625" style="337" customWidth="1"/>
    <col min="8230" max="8230" width="6.28515625" style="337" customWidth="1"/>
    <col min="8231" max="8231" width="4.85546875" style="337" customWidth="1"/>
    <col min="8232" max="8232" width="8.140625" style="337" customWidth="1"/>
    <col min="8233" max="8233" width="11.5703125" style="337" customWidth="1"/>
    <col min="8234" max="8234" width="13.7109375" style="337" customWidth="1"/>
    <col min="8235" max="8235" width="20.85546875" style="337" customWidth="1"/>
    <col min="8236" max="8448" width="11.42578125" style="337"/>
    <col min="8449" max="8449" width="13.140625" style="337" customWidth="1"/>
    <col min="8450" max="8450" width="4" style="337" customWidth="1"/>
    <col min="8451" max="8451" width="12.85546875" style="337" customWidth="1"/>
    <col min="8452" max="8452" width="14.7109375" style="337" customWidth="1"/>
    <col min="8453" max="8453" width="10" style="337" customWidth="1"/>
    <col min="8454" max="8454" width="6.28515625" style="337" customWidth="1"/>
    <col min="8455" max="8455" width="12.28515625" style="337" customWidth="1"/>
    <col min="8456" max="8456" width="8.5703125" style="337" customWidth="1"/>
    <col min="8457" max="8457" width="13.7109375" style="337" customWidth="1"/>
    <col min="8458" max="8458" width="11.5703125" style="337" customWidth="1"/>
    <col min="8459" max="8459" width="24.7109375" style="337" customWidth="1"/>
    <col min="8460" max="8460" width="17.42578125" style="337" customWidth="1"/>
    <col min="8461" max="8461" width="20.85546875" style="337" customWidth="1"/>
    <col min="8462" max="8462" width="26.85546875" style="337" customWidth="1"/>
    <col min="8463" max="8463" width="8" style="337" customWidth="1"/>
    <col min="8464" max="8464" width="25" style="337" customWidth="1"/>
    <col min="8465" max="8465" width="12.7109375" style="337" customWidth="1"/>
    <col min="8466" max="8466" width="16.42578125" style="337" customWidth="1"/>
    <col min="8467" max="8467" width="23.5703125" style="337" customWidth="1"/>
    <col min="8468" max="8468" width="33.7109375" style="337" customWidth="1"/>
    <col min="8469" max="8469" width="31.140625" style="337" customWidth="1"/>
    <col min="8470" max="8470" width="19.28515625" style="337" customWidth="1"/>
    <col min="8471" max="8471" width="11.7109375" style="337" customWidth="1"/>
    <col min="8472" max="8472" width="15.42578125" style="337" customWidth="1"/>
    <col min="8473" max="8473" width="5.5703125" style="337" customWidth="1"/>
    <col min="8474" max="8474" width="4.7109375" style="337" customWidth="1"/>
    <col min="8475" max="8476" width="7.28515625" style="337" customWidth="1"/>
    <col min="8477" max="8477" width="8.42578125" style="337" customWidth="1"/>
    <col min="8478" max="8478" width="9.5703125" style="337" customWidth="1"/>
    <col min="8479" max="8479" width="6.28515625" style="337" customWidth="1"/>
    <col min="8480" max="8480" width="5.85546875" style="337" customWidth="1"/>
    <col min="8481" max="8482" width="4.42578125" style="337" customWidth="1"/>
    <col min="8483" max="8483" width="5" style="337" customWidth="1"/>
    <col min="8484" max="8484" width="5.85546875" style="337" customWidth="1"/>
    <col min="8485" max="8485" width="6.140625" style="337" customWidth="1"/>
    <col min="8486" max="8486" width="6.28515625" style="337" customWidth="1"/>
    <col min="8487" max="8487" width="4.85546875" style="337" customWidth="1"/>
    <col min="8488" max="8488" width="8.140625" style="337" customWidth="1"/>
    <col min="8489" max="8489" width="11.5703125" style="337" customWidth="1"/>
    <col min="8490" max="8490" width="13.7109375" style="337" customWidth="1"/>
    <col min="8491" max="8491" width="20.85546875" style="337" customWidth="1"/>
    <col min="8492" max="8704" width="11.42578125" style="337"/>
    <col min="8705" max="8705" width="13.140625" style="337" customWidth="1"/>
    <col min="8706" max="8706" width="4" style="337" customWidth="1"/>
    <col min="8707" max="8707" width="12.85546875" style="337" customWidth="1"/>
    <col min="8708" max="8708" width="14.7109375" style="337" customWidth="1"/>
    <col min="8709" max="8709" width="10" style="337" customWidth="1"/>
    <col min="8710" max="8710" width="6.28515625" style="337" customWidth="1"/>
    <col min="8711" max="8711" width="12.28515625" style="337" customWidth="1"/>
    <col min="8712" max="8712" width="8.5703125" style="337" customWidth="1"/>
    <col min="8713" max="8713" width="13.7109375" style="337" customWidth="1"/>
    <col min="8714" max="8714" width="11.5703125" style="337" customWidth="1"/>
    <col min="8715" max="8715" width="24.7109375" style="337" customWidth="1"/>
    <col min="8716" max="8716" width="17.42578125" style="337" customWidth="1"/>
    <col min="8717" max="8717" width="20.85546875" style="337" customWidth="1"/>
    <col min="8718" max="8718" width="26.85546875" style="337" customWidth="1"/>
    <col min="8719" max="8719" width="8" style="337" customWidth="1"/>
    <col min="8720" max="8720" width="25" style="337" customWidth="1"/>
    <col min="8721" max="8721" width="12.7109375" style="337" customWidth="1"/>
    <col min="8722" max="8722" width="16.42578125" style="337" customWidth="1"/>
    <col min="8723" max="8723" width="23.5703125" style="337" customWidth="1"/>
    <col min="8724" max="8724" width="33.7109375" style="337" customWidth="1"/>
    <col min="8725" max="8725" width="31.140625" style="337" customWidth="1"/>
    <col min="8726" max="8726" width="19.28515625" style="337" customWidth="1"/>
    <col min="8727" max="8727" width="11.7109375" style="337" customWidth="1"/>
    <col min="8728" max="8728" width="15.42578125" style="337" customWidth="1"/>
    <col min="8729" max="8729" width="5.5703125" style="337" customWidth="1"/>
    <col min="8730" max="8730" width="4.7109375" style="337" customWidth="1"/>
    <col min="8731" max="8732" width="7.28515625" style="337" customWidth="1"/>
    <col min="8733" max="8733" width="8.42578125" style="337" customWidth="1"/>
    <col min="8734" max="8734" width="9.5703125" style="337" customWidth="1"/>
    <col min="8735" max="8735" width="6.28515625" style="337" customWidth="1"/>
    <col min="8736" max="8736" width="5.85546875" style="337" customWidth="1"/>
    <col min="8737" max="8738" width="4.42578125" style="337" customWidth="1"/>
    <col min="8739" max="8739" width="5" style="337" customWidth="1"/>
    <col min="8740" max="8740" width="5.85546875" style="337" customWidth="1"/>
    <col min="8741" max="8741" width="6.140625" style="337" customWidth="1"/>
    <col min="8742" max="8742" width="6.28515625" style="337" customWidth="1"/>
    <col min="8743" max="8743" width="4.85546875" style="337" customWidth="1"/>
    <col min="8744" max="8744" width="8.140625" style="337" customWidth="1"/>
    <col min="8745" max="8745" width="11.5703125" style="337" customWidth="1"/>
    <col min="8746" max="8746" width="13.7109375" style="337" customWidth="1"/>
    <col min="8747" max="8747" width="20.85546875" style="337" customWidth="1"/>
    <col min="8748" max="8960" width="11.42578125" style="337"/>
    <col min="8961" max="8961" width="13.140625" style="337" customWidth="1"/>
    <col min="8962" max="8962" width="4" style="337" customWidth="1"/>
    <col min="8963" max="8963" width="12.85546875" style="337" customWidth="1"/>
    <col min="8964" max="8964" width="14.7109375" style="337" customWidth="1"/>
    <col min="8965" max="8965" width="10" style="337" customWidth="1"/>
    <col min="8966" max="8966" width="6.28515625" style="337" customWidth="1"/>
    <col min="8967" max="8967" width="12.28515625" style="337" customWidth="1"/>
    <col min="8968" max="8968" width="8.5703125" style="337" customWidth="1"/>
    <col min="8969" max="8969" width="13.7109375" style="337" customWidth="1"/>
    <col min="8970" max="8970" width="11.5703125" style="337" customWidth="1"/>
    <col min="8971" max="8971" width="24.7109375" style="337" customWidth="1"/>
    <col min="8972" max="8972" width="17.42578125" style="337" customWidth="1"/>
    <col min="8973" max="8973" width="20.85546875" style="337" customWidth="1"/>
    <col min="8974" max="8974" width="26.85546875" style="337" customWidth="1"/>
    <col min="8975" max="8975" width="8" style="337" customWidth="1"/>
    <col min="8976" max="8976" width="25" style="337" customWidth="1"/>
    <col min="8977" max="8977" width="12.7109375" style="337" customWidth="1"/>
    <col min="8978" max="8978" width="16.42578125" style="337" customWidth="1"/>
    <col min="8979" max="8979" width="23.5703125" style="337" customWidth="1"/>
    <col min="8980" max="8980" width="33.7109375" style="337" customWidth="1"/>
    <col min="8981" max="8981" width="31.140625" style="337" customWidth="1"/>
    <col min="8982" max="8982" width="19.28515625" style="337" customWidth="1"/>
    <col min="8983" max="8983" width="11.7109375" style="337" customWidth="1"/>
    <col min="8984" max="8984" width="15.42578125" style="337" customWidth="1"/>
    <col min="8985" max="8985" width="5.5703125" style="337" customWidth="1"/>
    <col min="8986" max="8986" width="4.7109375" style="337" customWidth="1"/>
    <col min="8987" max="8988" width="7.28515625" style="337" customWidth="1"/>
    <col min="8989" max="8989" width="8.42578125" style="337" customWidth="1"/>
    <col min="8990" max="8990" width="9.5703125" style="337" customWidth="1"/>
    <col min="8991" max="8991" width="6.28515625" style="337" customWidth="1"/>
    <col min="8992" max="8992" width="5.85546875" style="337" customWidth="1"/>
    <col min="8993" max="8994" width="4.42578125" style="337" customWidth="1"/>
    <col min="8995" max="8995" width="5" style="337" customWidth="1"/>
    <col min="8996" max="8996" width="5.85546875" style="337" customWidth="1"/>
    <col min="8997" max="8997" width="6.140625" style="337" customWidth="1"/>
    <col min="8998" max="8998" width="6.28515625" style="337" customWidth="1"/>
    <col min="8999" max="8999" width="4.85546875" style="337" customWidth="1"/>
    <col min="9000" max="9000" width="8.140625" style="337" customWidth="1"/>
    <col min="9001" max="9001" width="11.5703125" style="337" customWidth="1"/>
    <col min="9002" max="9002" width="13.7109375" style="337" customWidth="1"/>
    <col min="9003" max="9003" width="20.85546875" style="337" customWidth="1"/>
    <col min="9004" max="9216" width="11.42578125" style="337"/>
    <col min="9217" max="9217" width="13.140625" style="337" customWidth="1"/>
    <col min="9218" max="9218" width="4" style="337" customWidth="1"/>
    <col min="9219" max="9219" width="12.85546875" style="337" customWidth="1"/>
    <col min="9220" max="9220" width="14.7109375" style="337" customWidth="1"/>
    <col min="9221" max="9221" width="10" style="337" customWidth="1"/>
    <col min="9222" max="9222" width="6.28515625" style="337" customWidth="1"/>
    <col min="9223" max="9223" width="12.28515625" style="337" customWidth="1"/>
    <col min="9224" max="9224" width="8.5703125" style="337" customWidth="1"/>
    <col min="9225" max="9225" width="13.7109375" style="337" customWidth="1"/>
    <col min="9226" max="9226" width="11.5703125" style="337" customWidth="1"/>
    <col min="9227" max="9227" width="24.7109375" style="337" customWidth="1"/>
    <col min="9228" max="9228" width="17.42578125" style="337" customWidth="1"/>
    <col min="9229" max="9229" width="20.85546875" style="337" customWidth="1"/>
    <col min="9230" max="9230" width="26.85546875" style="337" customWidth="1"/>
    <col min="9231" max="9231" width="8" style="337" customWidth="1"/>
    <col min="9232" max="9232" width="25" style="337" customWidth="1"/>
    <col min="9233" max="9233" width="12.7109375" style="337" customWidth="1"/>
    <col min="9234" max="9234" width="16.42578125" style="337" customWidth="1"/>
    <col min="9235" max="9235" width="23.5703125" style="337" customWidth="1"/>
    <col min="9236" max="9236" width="33.7109375" style="337" customWidth="1"/>
    <col min="9237" max="9237" width="31.140625" style="337" customWidth="1"/>
    <col min="9238" max="9238" width="19.28515625" style="337" customWidth="1"/>
    <col min="9239" max="9239" width="11.7109375" style="337" customWidth="1"/>
    <col min="9240" max="9240" width="15.42578125" style="337" customWidth="1"/>
    <col min="9241" max="9241" width="5.5703125" style="337" customWidth="1"/>
    <col min="9242" max="9242" width="4.7109375" style="337" customWidth="1"/>
    <col min="9243" max="9244" width="7.28515625" style="337" customWidth="1"/>
    <col min="9245" max="9245" width="8.42578125" style="337" customWidth="1"/>
    <col min="9246" max="9246" width="9.5703125" style="337" customWidth="1"/>
    <col min="9247" max="9247" width="6.28515625" style="337" customWidth="1"/>
    <col min="9248" max="9248" width="5.85546875" style="337" customWidth="1"/>
    <col min="9249" max="9250" width="4.42578125" style="337" customWidth="1"/>
    <col min="9251" max="9251" width="5" style="337" customWidth="1"/>
    <col min="9252" max="9252" width="5.85546875" style="337" customWidth="1"/>
    <col min="9253" max="9253" width="6.140625" style="337" customWidth="1"/>
    <col min="9254" max="9254" width="6.28515625" style="337" customWidth="1"/>
    <col min="9255" max="9255" width="4.85546875" style="337" customWidth="1"/>
    <col min="9256" max="9256" width="8.140625" style="337" customWidth="1"/>
    <col min="9257" max="9257" width="11.5703125" style="337" customWidth="1"/>
    <col min="9258" max="9258" width="13.7109375" style="337" customWidth="1"/>
    <col min="9259" max="9259" width="20.85546875" style="337" customWidth="1"/>
    <col min="9260" max="9472" width="11.42578125" style="337"/>
    <col min="9473" max="9473" width="13.140625" style="337" customWidth="1"/>
    <col min="9474" max="9474" width="4" style="337" customWidth="1"/>
    <col min="9475" max="9475" width="12.85546875" style="337" customWidth="1"/>
    <col min="9476" max="9476" width="14.7109375" style="337" customWidth="1"/>
    <col min="9477" max="9477" width="10" style="337" customWidth="1"/>
    <col min="9478" max="9478" width="6.28515625" style="337" customWidth="1"/>
    <col min="9479" max="9479" width="12.28515625" style="337" customWidth="1"/>
    <col min="9480" max="9480" width="8.5703125" style="337" customWidth="1"/>
    <col min="9481" max="9481" width="13.7109375" style="337" customWidth="1"/>
    <col min="9482" max="9482" width="11.5703125" style="337" customWidth="1"/>
    <col min="9483" max="9483" width="24.7109375" style="337" customWidth="1"/>
    <col min="9484" max="9484" width="17.42578125" style="337" customWidth="1"/>
    <col min="9485" max="9485" width="20.85546875" style="337" customWidth="1"/>
    <col min="9486" max="9486" width="26.85546875" style="337" customWidth="1"/>
    <col min="9487" max="9487" width="8" style="337" customWidth="1"/>
    <col min="9488" max="9488" width="25" style="337" customWidth="1"/>
    <col min="9489" max="9489" width="12.7109375" style="337" customWidth="1"/>
    <col min="9490" max="9490" width="16.42578125" style="337" customWidth="1"/>
    <col min="9491" max="9491" width="23.5703125" style="337" customWidth="1"/>
    <col min="9492" max="9492" width="33.7109375" style="337" customWidth="1"/>
    <col min="9493" max="9493" width="31.140625" style="337" customWidth="1"/>
    <col min="9494" max="9494" width="19.28515625" style="337" customWidth="1"/>
    <col min="9495" max="9495" width="11.7109375" style="337" customWidth="1"/>
    <col min="9496" max="9496" width="15.42578125" style="337" customWidth="1"/>
    <col min="9497" max="9497" width="5.5703125" style="337" customWidth="1"/>
    <col min="9498" max="9498" width="4.7109375" style="337" customWidth="1"/>
    <col min="9499" max="9500" width="7.28515625" style="337" customWidth="1"/>
    <col min="9501" max="9501" width="8.42578125" style="337" customWidth="1"/>
    <col min="9502" max="9502" width="9.5703125" style="337" customWidth="1"/>
    <col min="9503" max="9503" width="6.28515625" style="337" customWidth="1"/>
    <col min="9504" max="9504" width="5.85546875" style="337" customWidth="1"/>
    <col min="9505" max="9506" width="4.42578125" style="337" customWidth="1"/>
    <col min="9507" max="9507" width="5" style="337" customWidth="1"/>
    <col min="9508" max="9508" width="5.85546875" style="337" customWidth="1"/>
    <col min="9509" max="9509" width="6.140625" style="337" customWidth="1"/>
    <col min="9510" max="9510" width="6.28515625" style="337" customWidth="1"/>
    <col min="9511" max="9511" width="4.85546875" style="337" customWidth="1"/>
    <col min="9512" max="9512" width="8.140625" style="337" customWidth="1"/>
    <col min="9513" max="9513" width="11.5703125" style="337" customWidth="1"/>
    <col min="9514" max="9514" width="13.7109375" style="337" customWidth="1"/>
    <col min="9515" max="9515" width="20.85546875" style="337" customWidth="1"/>
    <col min="9516" max="9728" width="11.42578125" style="337"/>
    <col min="9729" max="9729" width="13.140625" style="337" customWidth="1"/>
    <col min="9730" max="9730" width="4" style="337" customWidth="1"/>
    <col min="9731" max="9731" width="12.85546875" style="337" customWidth="1"/>
    <col min="9732" max="9732" width="14.7109375" style="337" customWidth="1"/>
    <col min="9733" max="9733" width="10" style="337" customWidth="1"/>
    <col min="9734" max="9734" width="6.28515625" style="337" customWidth="1"/>
    <col min="9735" max="9735" width="12.28515625" style="337" customWidth="1"/>
    <col min="9736" max="9736" width="8.5703125" style="337" customWidth="1"/>
    <col min="9737" max="9737" width="13.7109375" style="337" customWidth="1"/>
    <col min="9738" max="9738" width="11.5703125" style="337" customWidth="1"/>
    <col min="9739" max="9739" width="24.7109375" style="337" customWidth="1"/>
    <col min="9740" max="9740" width="17.42578125" style="337" customWidth="1"/>
    <col min="9741" max="9741" width="20.85546875" style="337" customWidth="1"/>
    <col min="9742" max="9742" width="26.85546875" style="337" customWidth="1"/>
    <col min="9743" max="9743" width="8" style="337" customWidth="1"/>
    <col min="9744" max="9744" width="25" style="337" customWidth="1"/>
    <col min="9745" max="9745" width="12.7109375" style="337" customWidth="1"/>
    <col min="9746" max="9746" width="16.42578125" style="337" customWidth="1"/>
    <col min="9747" max="9747" width="23.5703125" style="337" customWidth="1"/>
    <col min="9748" max="9748" width="33.7109375" style="337" customWidth="1"/>
    <col min="9749" max="9749" width="31.140625" style="337" customWidth="1"/>
    <col min="9750" max="9750" width="19.28515625" style="337" customWidth="1"/>
    <col min="9751" max="9751" width="11.7109375" style="337" customWidth="1"/>
    <col min="9752" max="9752" width="15.42578125" style="337" customWidth="1"/>
    <col min="9753" max="9753" width="5.5703125" style="337" customWidth="1"/>
    <col min="9754" max="9754" width="4.7109375" style="337" customWidth="1"/>
    <col min="9755" max="9756" width="7.28515625" style="337" customWidth="1"/>
    <col min="9757" max="9757" width="8.42578125" style="337" customWidth="1"/>
    <col min="9758" max="9758" width="9.5703125" style="337" customWidth="1"/>
    <col min="9759" max="9759" width="6.28515625" style="337" customWidth="1"/>
    <col min="9760" max="9760" width="5.85546875" style="337" customWidth="1"/>
    <col min="9761" max="9762" width="4.42578125" style="337" customWidth="1"/>
    <col min="9763" max="9763" width="5" style="337" customWidth="1"/>
    <col min="9764" max="9764" width="5.85546875" style="337" customWidth="1"/>
    <col min="9765" max="9765" width="6.140625" style="337" customWidth="1"/>
    <col min="9766" max="9766" width="6.28515625" style="337" customWidth="1"/>
    <col min="9767" max="9767" width="4.85546875" style="337" customWidth="1"/>
    <col min="9768" max="9768" width="8.140625" style="337" customWidth="1"/>
    <col min="9769" max="9769" width="11.5703125" style="337" customWidth="1"/>
    <col min="9770" max="9770" width="13.7109375" style="337" customWidth="1"/>
    <col min="9771" max="9771" width="20.85546875" style="337" customWidth="1"/>
    <col min="9772" max="9984" width="11.42578125" style="337"/>
    <col min="9985" max="9985" width="13.140625" style="337" customWidth="1"/>
    <col min="9986" max="9986" width="4" style="337" customWidth="1"/>
    <col min="9987" max="9987" width="12.85546875" style="337" customWidth="1"/>
    <col min="9988" max="9988" width="14.7109375" style="337" customWidth="1"/>
    <col min="9989" max="9989" width="10" style="337" customWidth="1"/>
    <col min="9990" max="9990" width="6.28515625" style="337" customWidth="1"/>
    <col min="9991" max="9991" width="12.28515625" style="337" customWidth="1"/>
    <col min="9992" max="9992" width="8.5703125" style="337" customWidth="1"/>
    <col min="9993" max="9993" width="13.7109375" style="337" customWidth="1"/>
    <col min="9994" max="9994" width="11.5703125" style="337" customWidth="1"/>
    <col min="9995" max="9995" width="24.7109375" style="337" customWidth="1"/>
    <col min="9996" max="9996" width="17.42578125" style="337" customWidth="1"/>
    <col min="9997" max="9997" width="20.85546875" style="337" customWidth="1"/>
    <col min="9998" max="9998" width="26.85546875" style="337" customWidth="1"/>
    <col min="9999" max="9999" width="8" style="337" customWidth="1"/>
    <col min="10000" max="10000" width="25" style="337" customWidth="1"/>
    <col min="10001" max="10001" width="12.7109375" style="337" customWidth="1"/>
    <col min="10002" max="10002" width="16.42578125" style="337" customWidth="1"/>
    <col min="10003" max="10003" width="23.5703125" style="337" customWidth="1"/>
    <col min="10004" max="10004" width="33.7109375" style="337" customWidth="1"/>
    <col min="10005" max="10005" width="31.140625" style="337" customWidth="1"/>
    <col min="10006" max="10006" width="19.28515625" style="337" customWidth="1"/>
    <col min="10007" max="10007" width="11.7109375" style="337" customWidth="1"/>
    <col min="10008" max="10008" width="15.42578125" style="337" customWidth="1"/>
    <col min="10009" max="10009" width="5.5703125" style="337" customWidth="1"/>
    <col min="10010" max="10010" width="4.7109375" style="337" customWidth="1"/>
    <col min="10011" max="10012" width="7.28515625" style="337" customWidth="1"/>
    <col min="10013" max="10013" width="8.42578125" style="337" customWidth="1"/>
    <col min="10014" max="10014" width="9.5703125" style="337" customWidth="1"/>
    <col min="10015" max="10015" width="6.28515625" style="337" customWidth="1"/>
    <col min="10016" max="10016" width="5.85546875" style="337" customWidth="1"/>
    <col min="10017" max="10018" width="4.42578125" style="337" customWidth="1"/>
    <col min="10019" max="10019" width="5" style="337" customWidth="1"/>
    <col min="10020" max="10020" width="5.85546875" style="337" customWidth="1"/>
    <col min="10021" max="10021" width="6.140625" style="337" customWidth="1"/>
    <col min="10022" max="10022" width="6.28515625" style="337" customWidth="1"/>
    <col min="10023" max="10023" width="4.85546875" style="337" customWidth="1"/>
    <col min="10024" max="10024" width="8.140625" style="337" customWidth="1"/>
    <col min="10025" max="10025" width="11.5703125" style="337" customWidth="1"/>
    <col min="10026" max="10026" width="13.7109375" style="337" customWidth="1"/>
    <col min="10027" max="10027" width="20.85546875" style="337" customWidth="1"/>
    <col min="10028" max="10240" width="11.42578125" style="337"/>
    <col min="10241" max="10241" width="13.140625" style="337" customWidth="1"/>
    <col min="10242" max="10242" width="4" style="337" customWidth="1"/>
    <col min="10243" max="10243" width="12.85546875" style="337" customWidth="1"/>
    <col min="10244" max="10244" width="14.7109375" style="337" customWidth="1"/>
    <col min="10245" max="10245" width="10" style="337" customWidth="1"/>
    <col min="10246" max="10246" width="6.28515625" style="337" customWidth="1"/>
    <col min="10247" max="10247" width="12.28515625" style="337" customWidth="1"/>
    <col min="10248" max="10248" width="8.5703125" style="337" customWidth="1"/>
    <col min="10249" max="10249" width="13.7109375" style="337" customWidth="1"/>
    <col min="10250" max="10250" width="11.5703125" style="337" customWidth="1"/>
    <col min="10251" max="10251" width="24.7109375" style="337" customWidth="1"/>
    <col min="10252" max="10252" width="17.42578125" style="337" customWidth="1"/>
    <col min="10253" max="10253" width="20.85546875" style="337" customWidth="1"/>
    <col min="10254" max="10254" width="26.85546875" style="337" customWidth="1"/>
    <col min="10255" max="10255" width="8" style="337" customWidth="1"/>
    <col min="10256" max="10256" width="25" style="337" customWidth="1"/>
    <col min="10257" max="10257" width="12.7109375" style="337" customWidth="1"/>
    <col min="10258" max="10258" width="16.42578125" style="337" customWidth="1"/>
    <col min="10259" max="10259" width="23.5703125" style="337" customWidth="1"/>
    <col min="10260" max="10260" width="33.7109375" style="337" customWidth="1"/>
    <col min="10261" max="10261" width="31.140625" style="337" customWidth="1"/>
    <col min="10262" max="10262" width="19.28515625" style="337" customWidth="1"/>
    <col min="10263" max="10263" width="11.7109375" style="337" customWidth="1"/>
    <col min="10264" max="10264" width="15.42578125" style="337" customWidth="1"/>
    <col min="10265" max="10265" width="5.5703125" style="337" customWidth="1"/>
    <col min="10266" max="10266" width="4.7109375" style="337" customWidth="1"/>
    <col min="10267" max="10268" width="7.28515625" style="337" customWidth="1"/>
    <col min="10269" max="10269" width="8.42578125" style="337" customWidth="1"/>
    <col min="10270" max="10270" width="9.5703125" style="337" customWidth="1"/>
    <col min="10271" max="10271" width="6.28515625" style="337" customWidth="1"/>
    <col min="10272" max="10272" width="5.85546875" style="337" customWidth="1"/>
    <col min="10273" max="10274" width="4.42578125" style="337" customWidth="1"/>
    <col min="10275" max="10275" width="5" style="337" customWidth="1"/>
    <col min="10276" max="10276" width="5.85546875" style="337" customWidth="1"/>
    <col min="10277" max="10277" width="6.140625" style="337" customWidth="1"/>
    <col min="10278" max="10278" width="6.28515625" style="337" customWidth="1"/>
    <col min="10279" max="10279" width="4.85546875" style="337" customWidth="1"/>
    <col min="10280" max="10280" width="8.140625" style="337" customWidth="1"/>
    <col min="10281" max="10281" width="11.5703125" style="337" customWidth="1"/>
    <col min="10282" max="10282" width="13.7109375" style="337" customWidth="1"/>
    <col min="10283" max="10283" width="20.85546875" style="337" customWidth="1"/>
    <col min="10284" max="10496" width="11.42578125" style="337"/>
    <col min="10497" max="10497" width="13.140625" style="337" customWidth="1"/>
    <col min="10498" max="10498" width="4" style="337" customWidth="1"/>
    <col min="10499" max="10499" width="12.85546875" style="337" customWidth="1"/>
    <col min="10500" max="10500" width="14.7109375" style="337" customWidth="1"/>
    <col min="10501" max="10501" width="10" style="337" customWidth="1"/>
    <col min="10502" max="10502" width="6.28515625" style="337" customWidth="1"/>
    <col min="10503" max="10503" width="12.28515625" style="337" customWidth="1"/>
    <col min="10504" max="10504" width="8.5703125" style="337" customWidth="1"/>
    <col min="10505" max="10505" width="13.7109375" style="337" customWidth="1"/>
    <col min="10506" max="10506" width="11.5703125" style="337" customWidth="1"/>
    <col min="10507" max="10507" width="24.7109375" style="337" customWidth="1"/>
    <col min="10508" max="10508" width="17.42578125" style="337" customWidth="1"/>
    <col min="10509" max="10509" width="20.85546875" style="337" customWidth="1"/>
    <col min="10510" max="10510" width="26.85546875" style="337" customWidth="1"/>
    <col min="10511" max="10511" width="8" style="337" customWidth="1"/>
    <col min="10512" max="10512" width="25" style="337" customWidth="1"/>
    <col min="10513" max="10513" width="12.7109375" style="337" customWidth="1"/>
    <col min="10514" max="10514" width="16.42578125" style="337" customWidth="1"/>
    <col min="10515" max="10515" width="23.5703125" style="337" customWidth="1"/>
    <col min="10516" max="10516" width="33.7109375" style="337" customWidth="1"/>
    <col min="10517" max="10517" width="31.140625" style="337" customWidth="1"/>
    <col min="10518" max="10518" width="19.28515625" style="337" customWidth="1"/>
    <col min="10519" max="10519" width="11.7109375" style="337" customWidth="1"/>
    <col min="10520" max="10520" width="15.42578125" style="337" customWidth="1"/>
    <col min="10521" max="10521" width="5.5703125" style="337" customWidth="1"/>
    <col min="10522" max="10522" width="4.7109375" style="337" customWidth="1"/>
    <col min="10523" max="10524" width="7.28515625" style="337" customWidth="1"/>
    <col min="10525" max="10525" width="8.42578125" style="337" customWidth="1"/>
    <col min="10526" max="10526" width="9.5703125" style="337" customWidth="1"/>
    <col min="10527" max="10527" width="6.28515625" style="337" customWidth="1"/>
    <col min="10528" max="10528" width="5.85546875" style="337" customWidth="1"/>
    <col min="10529" max="10530" width="4.42578125" style="337" customWidth="1"/>
    <col min="10531" max="10531" width="5" style="337" customWidth="1"/>
    <col min="10532" max="10532" width="5.85546875" style="337" customWidth="1"/>
    <col min="10533" max="10533" width="6.140625" style="337" customWidth="1"/>
    <col min="10534" max="10534" width="6.28515625" style="337" customWidth="1"/>
    <col min="10535" max="10535" width="4.85546875" style="337" customWidth="1"/>
    <col min="10536" max="10536" width="8.140625" style="337" customWidth="1"/>
    <col min="10537" max="10537" width="11.5703125" style="337" customWidth="1"/>
    <col min="10538" max="10538" width="13.7109375" style="337" customWidth="1"/>
    <col min="10539" max="10539" width="20.85546875" style="337" customWidth="1"/>
    <col min="10540" max="10752" width="11.42578125" style="337"/>
    <col min="10753" max="10753" width="13.140625" style="337" customWidth="1"/>
    <col min="10754" max="10754" width="4" style="337" customWidth="1"/>
    <col min="10755" max="10755" width="12.85546875" style="337" customWidth="1"/>
    <col min="10756" max="10756" width="14.7109375" style="337" customWidth="1"/>
    <col min="10757" max="10757" width="10" style="337" customWidth="1"/>
    <col min="10758" max="10758" width="6.28515625" style="337" customWidth="1"/>
    <col min="10759" max="10759" width="12.28515625" style="337" customWidth="1"/>
    <col min="10760" max="10760" width="8.5703125" style="337" customWidth="1"/>
    <col min="10761" max="10761" width="13.7109375" style="337" customWidth="1"/>
    <col min="10762" max="10762" width="11.5703125" style="337" customWidth="1"/>
    <col min="10763" max="10763" width="24.7109375" style="337" customWidth="1"/>
    <col min="10764" max="10764" width="17.42578125" style="337" customWidth="1"/>
    <col min="10765" max="10765" width="20.85546875" style="337" customWidth="1"/>
    <col min="10766" max="10766" width="26.85546875" style="337" customWidth="1"/>
    <col min="10767" max="10767" width="8" style="337" customWidth="1"/>
    <col min="10768" max="10768" width="25" style="337" customWidth="1"/>
    <col min="10769" max="10769" width="12.7109375" style="337" customWidth="1"/>
    <col min="10770" max="10770" width="16.42578125" style="337" customWidth="1"/>
    <col min="10771" max="10771" width="23.5703125" style="337" customWidth="1"/>
    <col min="10772" max="10772" width="33.7109375" style="337" customWidth="1"/>
    <col min="10773" max="10773" width="31.140625" style="337" customWidth="1"/>
    <col min="10774" max="10774" width="19.28515625" style="337" customWidth="1"/>
    <col min="10775" max="10775" width="11.7109375" style="337" customWidth="1"/>
    <col min="10776" max="10776" width="15.42578125" style="337" customWidth="1"/>
    <col min="10777" max="10777" width="5.5703125" style="337" customWidth="1"/>
    <col min="10778" max="10778" width="4.7109375" style="337" customWidth="1"/>
    <col min="10779" max="10780" width="7.28515625" style="337" customWidth="1"/>
    <col min="10781" max="10781" width="8.42578125" style="337" customWidth="1"/>
    <col min="10782" max="10782" width="9.5703125" style="337" customWidth="1"/>
    <col min="10783" max="10783" width="6.28515625" style="337" customWidth="1"/>
    <col min="10784" max="10784" width="5.85546875" style="337" customWidth="1"/>
    <col min="10785" max="10786" width="4.42578125" style="337" customWidth="1"/>
    <col min="10787" max="10787" width="5" style="337" customWidth="1"/>
    <col min="10788" max="10788" width="5.85546875" style="337" customWidth="1"/>
    <col min="10789" max="10789" width="6.140625" style="337" customWidth="1"/>
    <col min="10790" max="10790" width="6.28515625" style="337" customWidth="1"/>
    <col min="10791" max="10791" width="4.85546875" style="337" customWidth="1"/>
    <col min="10792" max="10792" width="8.140625" style="337" customWidth="1"/>
    <col min="10793" max="10793" width="11.5703125" style="337" customWidth="1"/>
    <col min="10794" max="10794" width="13.7109375" style="337" customWidth="1"/>
    <col min="10795" max="10795" width="20.85546875" style="337" customWidth="1"/>
    <col min="10796" max="11008" width="11.42578125" style="337"/>
    <col min="11009" max="11009" width="13.140625" style="337" customWidth="1"/>
    <col min="11010" max="11010" width="4" style="337" customWidth="1"/>
    <col min="11011" max="11011" width="12.85546875" style="337" customWidth="1"/>
    <col min="11012" max="11012" width="14.7109375" style="337" customWidth="1"/>
    <col min="11013" max="11013" width="10" style="337" customWidth="1"/>
    <col min="11014" max="11014" width="6.28515625" style="337" customWidth="1"/>
    <col min="11015" max="11015" width="12.28515625" style="337" customWidth="1"/>
    <col min="11016" max="11016" width="8.5703125" style="337" customWidth="1"/>
    <col min="11017" max="11017" width="13.7109375" style="337" customWidth="1"/>
    <col min="11018" max="11018" width="11.5703125" style="337" customWidth="1"/>
    <col min="11019" max="11019" width="24.7109375" style="337" customWidth="1"/>
    <col min="11020" max="11020" width="17.42578125" style="337" customWidth="1"/>
    <col min="11021" max="11021" width="20.85546875" style="337" customWidth="1"/>
    <col min="11022" max="11022" width="26.85546875" style="337" customWidth="1"/>
    <col min="11023" max="11023" width="8" style="337" customWidth="1"/>
    <col min="11024" max="11024" width="25" style="337" customWidth="1"/>
    <col min="11025" max="11025" width="12.7109375" style="337" customWidth="1"/>
    <col min="11026" max="11026" width="16.42578125" style="337" customWidth="1"/>
    <col min="11027" max="11027" width="23.5703125" style="337" customWidth="1"/>
    <col min="11028" max="11028" width="33.7109375" style="337" customWidth="1"/>
    <col min="11029" max="11029" width="31.140625" style="337" customWidth="1"/>
    <col min="11030" max="11030" width="19.28515625" style="337" customWidth="1"/>
    <col min="11031" max="11031" width="11.7109375" style="337" customWidth="1"/>
    <col min="11032" max="11032" width="15.42578125" style="337" customWidth="1"/>
    <col min="11033" max="11033" width="5.5703125" style="337" customWidth="1"/>
    <col min="11034" max="11034" width="4.7109375" style="337" customWidth="1"/>
    <col min="11035" max="11036" width="7.28515625" style="337" customWidth="1"/>
    <col min="11037" max="11037" width="8.42578125" style="337" customWidth="1"/>
    <col min="11038" max="11038" width="9.5703125" style="337" customWidth="1"/>
    <col min="11039" max="11039" width="6.28515625" style="337" customWidth="1"/>
    <col min="11040" max="11040" width="5.85546875" style="337" customWidth="1"/>
    <col min="11041" max="11042" width="4.42578125" style="337" customWidth="1"/>
    <col min="11043" max="11043" width="5" style="337" customWidth="1"/>
    <col min="11044" max="11044" width="5.85546875" style="337" customWidth="1"/>
    <col min="11045" max="11045" width="6.140625" style="337" customWidth="1"/>
    <col min="11046" max="11046" width="6.28515625" style="337" customWidth="1"/>
    <col min="11047" max="11047" width="4.85546875" style="337" customWidth="1"/>
    <col min="11048" max="11048" width="8.140625" style="337" customWidth="1"/>
    <col min="11049" max="11049" width="11.5703125" style="337" customWidth="1"/>
    <col min="11050" max="11050" width="13.7109375" style="337" customWidth="1"/>
    <col min="11051" max="11051" width="20.85546875" style="337" customWidth="1"/>
    <col min="11052" max="11264" width="11.42578125" style="337"/>
    <col min="11265" max="11265" width="13.140625" style="337" customWidth="1"/>
    <col min="11266" max="11266" width="4" style="337" customWidth="1"/>
    <col min="11267" max="11267" width="12.85546875" style="337" customWidth="1"/>
    <col min="11268" max="11268" width="14.7109375" style="337" customWidth="1"/>
    <col min="11269" max="11269" width="10" style="337" customWidth="1"/>
    <col min="11270" max="11270" width="6.28515625" style="337" customWidth="1"/>
    <col min="11271" max="11271" width="12.28515625" style="337" customWidth="1"/>
    <col min="11272" max="11272" width="8.5703125" style="337" customWidth="1"/>
    <col min="11273" max="11273" width="13.7109375" style="337" customWidth="1"/>
    <col min="11274" max="11274" width="11.5703125" style="337" customWidth="1"/>
    <col min="11275" max="11275" width="24.7109375" style="337" customWidth="1"/>
    <col min="11276" max="11276" width="17.42578125" style="337" customWidth="1"/>
    <col min="11277" max="11277" width="20.85546875" style="337" customWidth="1"/>
    <col min="11278" max="11278" width="26.85546875" style="337" customWidth="1"/>
    <col min="11279" max="11279" width="8" style="337" customWidth="1"/>
    <col min="11280" max="11280" width="25" style="337" customWidth="1"/>
    <col min="11281" max="11281" width="12.7109375" style="337" customWidth="1"/>
    <col min="11282" max="11282" width="16.42578125" style="337" customWidth="1"/>
    <col min="11283" max="11283" width="23.5703125" style="337" customWidth="1"/>
    <col min="11284" max="11284" width="33.7109375" style="337" customWidth="1"/>
    <col min="11285" max="11285" width="31.140625" style="337" customWidth="1"/>
    <col min="11286" max="11286" width="19.28515625" style="337" customWidth="1"/>
    <col min="11287" max="11287" width="11.7109375" style="337" customWidth="1"/>
    <col min="11288" max="11288" width="15.42578125" style="337" customWidth="1"/>
    <col min="11289" max="11289" width="5.5703125" style="337" customWidth="1"/>
    <col min="11290" max="11290" width="4.7109375" style="337" customWidth="1"/>
    <col min="11291" max="11292" width="7.28515625" style="337" customWidth="1"/>
    <col min="11293" max="11293" width="8.42578125" style="337" customWidth="1"/>
    <col min="11294" max="11294" width="9.5703125" style="337" customWidth="1"/>
    <col min="11295" max="11295" width="6.28515625" style="337" customWidth="1"/>
    <col min="11296" max="11296" width="5.85546875" style="337" customWidth="1"/>
    <col min="11297" max="11298" width="4.42578125" style="337" customWidth="1"/>
    <col min="11299" max="11299" width="5" style="337" customWidth="1"/>
    <col min="11300" max="11300" width="5.85546875" style="337" customWidth="1"/>
    <col min="11301" max="11301" width="6.140625" style="337" customWidth="1"/>
    <col min="11302" max="11302" width="6.28515625" style="337" customWidth="1"/>
    <col min="11303" max="11303" width="4.85546875" style="337" customWidth="1"/>
    <col min="11304" max="11304" width="8.140625" style="337" customWidth="1"/>
    <col min="11305" max="11305" width="11.5703125" style="337" customWidth="1"/>
    <col min="11306" max="11306" width="13.7109375" style="337" customWidth="1"/>
    <col min="11307" max="11307" width="20.85546875" style="337" customWidth="1"/>
    <col min="11308" max="11520" width="11.42578125" style="337"/>
    <col min="11521" max="11521" width="13.140625" style="337" customWidth="1"/>
    <col min="11522" max="11522" width="4" style="337" customWidth="1"/>
    <col min="11523" max="11523" width="12.85546875" style="337" customWidth="1"/>
    <col min="11524" max="11524" width="14.7109375" style="337" customWidth="1"/>
    <col min="11525" max="11525" width="10" style="337" customWidth="1"/>
    <col min="11526" max="11526" width="6.28515625" style="337" customWidth="1"/>
    <col min="11527" max="11527" width="12.28515625" style="337" customWidth="1"/>
    <col min="11528" max="11528" width="8.5703125" style="337" customWidth="1"/>
    <col min="11529" max="11529" width="13.7109375" style="337" customWidth="1"/>
    <col min="11530" max="11530" width="11.5703125" style="337" customWidth="1"/>
    <col min="11531" max="11531" width="24.7109375" style="337" customWidth="1"/>
    <col min="11532" max="11532" width="17.42578125" style="337" customWidth="1"/>
    <col min="11533" max="11533" width="20.85546875" style="337" customWidth="1"/>
    <col min="11534" max="11534" width="26.85546875" style="337" customWidth="1"/>
    <col min="11535" max="11535" width="8" style="337" customWidth="1"/>
    <col min="11536" max="11536" width="25" style="337" customWidth="1"/>
    <col min="11537" max="11537" width="12.7109375" style="337" customWidth="1"/>
    <col min="11538" max="11538" width="16.42578125" style="337" customWidth="1"/>
    <col min="11539" max="11539" width="23.5703125" style="337" customWidth="1"/>
    <col min="11540" max="11540" width="33.7109375" style="337" customWidth="1"/>
    <col min="11541" max="11541" width="31.140625" style="337" customWidth="1"/>
    <col min="11542" max="11542" width="19.28515625" style="337" customWidth="1"/>
    <col min="11543" max="11543" width="11.7109375" style="337" customWidth="1"/>
    <col min="11544" max="11544" width="15.42578125" style="337" customWidth="1"/>
    <col min="11545" max="11545" width="5.5703125" style="337" customWidth="1"/>
    <col min="11546" max="11546" width="4.7109375" style="337" customWidth="1"/>
    <col min="11547" max="11548" width="7.28515625" style="337" customWidth="1"/>
    <col min="11549" max="11549" width="8.42578125" style="337" customWidth="1"/>
    <col min="11550" max="11550" width="9.5703125" style="337" customWidth="1"/>
    <col min="11551" max="11551" width="6.28515625" style="337" customWidth="1"/>
    <col min="11552" max="11552" width="5.85546875" style="337" customWidth="1"/>
    <col min="11553" max="11554" width="4.42578125" style="337" customWidth="1"/>
    <col min="11555" max="11555" width="5" style="337" customWidth="1"/>
    <col min="11556" max="11556" width="5.85546875" style="337" customWidth="1"/>
    <col min="11557" max="11557" width="6.140625" style="337" customWidth="1"/>
    <col min="11558" max="11558" width="6.28515625" style="337" customWidth="1"/>
    <col min="11559" max="11559" width="4.85546875" style="337" customWidth="1"/>
    <col min="11560" max="11560" width="8.140625" style="337" customWidth="1"/>
    <col min="11561" max="11561" width="11.5703125" style="337" customWidth="1"/>
    <col min="11562" max="11562" width="13.7109375" style="337" customWidth="1"/>
    <col min="11563" max="11563" width="20.85546875" style="337" customWidth="1"/>
    <col min="11564" max="11776" width="11.42578125" style="337"/>
    <col min="11777" max="11777" width="13.140625" style="337" customWidth="1"/>
    <col min="11778" max="11778" width="4" style="337" customWidth="1"/>
    <col min="11779" max="11779" width="12.85546875" style="337" customWidth="1"/>
    <col min="11780" max="11780" width="14.7109375" style="337" customWidth="1"/>
    <col min="11781" max="11781" width="10" style="337" customWidth="1"/>
    <col min="11782" max="11782" width="6.28515625" style="337" customWidth="1"/>
    <col min="11783" max="11783" width="12.28515625" style="337" customWidth="1"/>
    <col min="11784" max="11784" width="8.5703125" style="337" customWidth="1"/>
    <col min="11785" max="11785" width="13.7109375" style="337" customWidth="1"/>
    <col min="11786" max="11786" width="11.5703125" style="337" customWidth="1"/>
    <col min="11787" max="11787" width="24.7109375" style="337" customWidth="1"/>
    <col min="11788" max="11788" width="17.42578125" style="337" customWidth="1"/>
    <col min="11789" max="11789" width="20.85546875" style="337" customWidth="1"/>
    <col min="11790" max="11790" width="26.85546875" style="337" customWidth="1"/>
    <col min="11791" max="11791" width="8" style="337" customWidth="1"/>
    <col min="11792" max="11792" width="25" style="337" customWidth="1"/>
    <col min="11793" max="11793" width="12.7109375" style="337" customWidth="1"/>
    <col min="11794" max="11794" width="16.42578125" style="337" customWidth="1"/>
    <col min="11795" max="11795" width="23.5703125" style="337" customWidth="1"/>
    <col min="11796" max="11796" width="33.7109375" style="337" customWidth="1"/>
    <col min="11797" max="11797" width="31.140625" style="337" customWidth="1"/>
    <col min="11798" max="11798" width="19.28515625" style="337" customWidth="1"/>
    <col min="11799" max="11799" width="11.7109375" style="337" customWidth="1"/>
    <col min="11800" max="11800" width="15.42578125" style="337" customWidth="1"/>
    <col min="11801" max="11801" width="5.5703125" style="337" customWidth="1"/>
    <col min="11802" max="11802" width="4.7109375" style="337" customWidth="1"/>
    <col min="11803" max="11804" width="7.28515625" style="337" customWidth="1"/>
    <col min="11805" max="11805" width="8.42578125" style="337" customWidth="1"/>
    <col min="11806" max="11806" width="9.5703125" style="337" customWidth="1"/>
    <col min="11807" max="11807" width="6.28515625" style="337" customWidth="1"/>
    <col min="11808" max="11808" width="5.85546875" style="337" customWidth="1"/>
    <col min="11809" max="11810" width="4.42578125" style="337" customWidth="1"/>
    <col min="11811" max="11811" width="5" style="337" customWidth="1"/>
    <col min="11812" max="11812" width="5.85546875" style="337" customWidth="1"/>
    <col min="11813" max="11813" width="6.140625" style="337" customWidth="1"/>
    <col min="11814" max="11814" width="6.28515625" style="337" customWidth="1"/>
    <col min="11815" max="11815" width="4.85546875" style="337" customWidth="1"/>
    <col min="11816" max="11816" width="8.140625" style="337" customWidth="1"/>
    <col min="11817" max="11817" width="11.5703125" style="337" customWidth="1"/>
    <col min="11818" max="11818" width="13.7109375" style="337" customWidth="1"/>
    <col min="11819" max="11819" width="20.85546875" style="337" customWidth="1"/>
    <col min="11820" max="12032" width="11.42578125" style="337"/>
    <col min="12033" max="12033" width="13.140625" style="337" customWidth="1"/>
    <col min="12034" max="12034" width="4" style="337" customWidth="1"/>
    <col min="12035" max="12035" width="12.85546875" style="337" customWidth="1"/>
    <col min="12036" max="12036" width="14.7109375" style="337" customWidth="1"/>
    <col min="12037" max="12037" width="10" style="337" customWidth="1"/>
    <col min="12038" max="12038" width="6.28515625" style="337" customWidth="1"/>
    <col min="12039" max="12039" width="12.28515625" style="337" customWidth="1"/>
    <col min="12040" max="12040" width="8.5703125" style="337" customWidth="1"/>
    <col min="12041" max="12041" width="13.7109375" style="337" customWidth="1"/>
    <col min="12042" max="12042" width="11.5703125" style="337" customWidth="1"/>
    <col min="12043" max="12043" width="24.7109375" style="337" customWidth="1"/>
    <col min="12044" max="12044" width="17.42578125" style="337" customWidth="1"/>
    <col min="12045" max="12045" width="20.85546875" style="337" customWidth="1"/>
    <col min="12046" max="12046" width="26.85546875" style="337" customWidth="1"/>
    <col min="12047" max="12047" width="8" style="337" customWidth="1"/>
    <col min="12048" max="12048" width="25" style="337" customWidth="1"/>
    <col min="12049" max="12049" width="12.7109375" style="337" customWidth="1"/>
    <col min="12050" max="12050" width="16.42578125" style="337" customWidth="1"/>
    <col min="12051" max="12051" width="23.5703125" style="337" customWidth="1"/>
    <col min="12052" max="12052" width="33.7109375" style="337" customWidth="1"/>
    <col min="12053" max="12053" width="31.140625" style="337" customWidth="1"/>
    <col min="12054" max="12054" width="19.28515625" style="337" customWidth="1"/>
    <col min="12055" max="12055" width="11.7109375" style="337" customWidth="1"/>
    <col min="12056" max="12056" width="15.42578125" style="337" customWidth="1"/>
    <col min="12057" max="12057" width="5.5703125" style="337" customWidth="1"/>
    <col min="12058" max="12058" width="4.7109375" style="337" customWidth="1"/>
    <col min="12059" max="12060" width="7.28515625" style="337" customWidth="1"/>
    <col min="12061" max="12061" width="8.42578125" style="337" customWidth="1"/>
    <col min="12062" max="12062" width="9.5703125" style="337" customWidth="1"/>
    <col min="12063" max="12063" width="6.28515625" style="337" customWidth="1"/>
    <col min="12064" max="12064" width="5.85546875" style="337" customWidth="1"/>
    <col min="12065" max="12066" width="4.42578125" style="337" customWidth="1"/>
    <col min="12067" max="12067" width="5" style="337" customWidth="1"/>
    <col min="12068" max="12068" width="5.85546875" style="337" customWidth="1"/>
    <col min="12069" max="12069" width="6.140625" style="337" customWidth="1"/>
    <col min="12070" max="12070" width="6.28515625" style="337" customWidth="1"/>
    <col min="12071" max="12071" width="4.85546875" style="337" customWidth="1"/>
    <col min="12072" max="12072" width="8.140625" style="337" customWidth="1"/>
    <col min="12073" max="12073" width="11.5703125" style="337" customWidth="1"/>
    <col min="12074" max="12074" width="13.7109375" style="337" customWidth="1"/>
    <col min="12075" max="12075" width="20.85546875" style="337" customWidth="1"/>
    <col min="12076" max="12288" width="11.42578125" style="337"/>
    <col min="12289" max="12289" width="13.140625" style="337" customWidth="1"/>
    <col min="12290" max="12290" width="4" style="337" customWidth="1"/>
    <col min="12291" max="12291" width="12.85546875" style="337" customWidth="1"/>
    <col min="12292" max="12292" width="14.7109375" style="337" customWidth="1"/>
    <col min="12293" max="12293" width="10" style="337" customWidth="1"/>
    <col min="12294" max="12294" width="6.28515625" style="337" customWidth="1"/>
    <col min="12295" max="12295" width="12.28515625" style="337" customWidth="1"/>
    <col min="12296" max="12296" width="8.5703125" style="337" customWidth="1"/>
    <col min="12297" max="12297" width="13.7109375" style="337" customWidth="1"/>
    <col min="12298" max="12298" width="11.5703125" style="337" customWidth="1"/>
    <col min="12299" max="12299" width="24.7109375" style="337" customWidth="1"/>
    <col min="12300" max="12300" width="17.42578125" style="337" customWidth="1"/>
    <col min="12301" max="12301" width="20.85546875" style="337" customWidth="1"/>
    <col min="12302" max="12302" width="26.85546875" style="337" customWidth="1"/>
    <col min="12303" max="12303" width="8" style="337" customWidth="1"/>
    <col min="12304" max="12304" width="25" style="337" customWidth="1"/>
    <col min="12305" max="12305" width="12.7109375" style="337" customWidth="1"/>
    <col min="12306" max="12306" width="16.42578125" style="337" customWidth="1"/>
    <col min="12307" max="12307" width="23.5703125" style="337" customWidth="1"/>
    <col min="12308" max="12308" width="33.7109375" style="337" customWidth="1"/>
    <col min="12309" max="12309" width="31.140625" style="337" customWidth="1"/>
    <col min="12310" max="12310" width="19.28515625" style="337" customWidth="1"/>
    <col min="12311" max="12311" width="11.7109375" style="337" customWidth="1"/>
    <col min="12312" max="12312" width="15.42578125" style="337" customWidth="1"/>
    <col min="12313" max="12313" width="5.5703125" style="337" customWidth="1"/>
    <col min="12314" max="12314" width="4.7109375" style="337" customWidth="1"/>
    <col min="12315" max="12316" width="7.28515625" style="337" customWidth="1"/>
    <col min="12317" max="12317" width="8.42578125" style="337" customWidth="1"/>
    <col min="12318" max="12318" width="9.5703125" style="337" customWidth="1"/>
    <col min="12319" max="12319" width="6.28515625" style="337" customWidth="1"/>
    <col min="12320" max="12320" width="5.85546875" style="337" customWidth="1"/>
    <col min="12321" max="12322" width="4.42578125" style="337" customWidth="1"/>
    <col min="12323" max="12323" width="5" style="337" customWidth="1"/>
    <col min="12324" max="12324" width="5.85546875" style="337" customWidth="1"/>
    <col min="12325" max="12325" width="6.140625" style="337" customWidth="1"/>
    <col min="12326" max="12326" width="6.28515625" style="337" customWidth="1"/>
    <col min="12327" max="12327" width="4.85546875" style="337" customWidth="1"/>
    <col min="12328" max="12328" width="8.140625" style="337" customWidth="1"/>
    <col min="12329" max="12329" width="11.5703125" style="337" customWidth="1"/>
    <col min="12330" max="12330" width="13.7109375" style="337" customWidth="1"/>
    <col min="12331" max="12331" width="20.85546875" style="337" customWidth="1"/>
    <col min="12332" max="12544" width="11.42578125" style="337"/>
    <col min="12545" max="12545" width="13.140625" style="337" customWidth="1"/>
    <col min="12546" max="12546" width="4" style="337" customWidth="1"/>
    <col min="12547" max="12547" width="12.85546875" style="337" customWidth="1"/>
    <col min="12548" max="12548" width="14.7109375" style="337" customWidth="1"/>
    <col min="12549" max="12549" width="10" style="337" customWidth="1"/>
    <col min="12550" max="12550" width="6.28515625" style="337" customWidth="1"/>
    <col min="12551" max="12551" width="12.28515625" style="337" customWidth="1"/>
    <col min="12552" max="12552" width="8.5703125" style="337" customWidth="1"/>
    <col min="12553" max="12553" width="13.7109375" style="337" customWidth="1"/>
    <col min="12554" max="12554" width="11.5703125" style="337" customWidth="1"/>
    <col min="12555" max="12555" width="24.7109375" style="337" customWidth="1"/>
    <col min="12556" max="12556" width="17.42578125" style="337" customWidth="1"/>
    <col min="12557" max="12557" width="20.85546875" style="337" customWidth="1"/>
    <col min="12558" max="12558" width="26.85546875" style="337" customWidth="1"/>
    <col min="12559" max="12559" width="8" style="337" customWidth="1"/>
    <col min="12560" max="12560" width="25" style="337" customWidth="1"/>
    <col min="12561" max="12561" width="12.7109375" style="337" customWidth="1"/>
    <col min="12562" max="12562" width="16.42578125" style="337" customWidth="1"/>
    <col min="12563" max="12563" width="23.5703125" style="337" customWidth="1"/>
    <col min="12564" max="12564" width="33.7109375" style="337" customWidth="1"/>
    <col min="12565" max="12565" width="31.140625" style="337" customWidth="1"/>
    <col min="12566" max="12566" width="19.28515625" style="337" customWidth="1"/>
    <col min="12567" max="12567" width="11.7109375" style="337" customWidth="1"/>
    <col min="12568" max="12568" width="15.42578125" style="337" customWidth="1"/>
    <col min="12569" max="12569" width="5.5703125" style="337" customWidth="1"/>
    <col min="12570" max="12570" width="4.7109375" style="337" customWidth="1"/>
    <col min="12571" max="12572" width="7.28515625" style="337" customWidth="1"/>
    <col min="12573" max="12573" width="8.42578125" style="337" customWidth="1"/>
    <col min="12574" max="12574" width="9.5703125" style="337" customWidth="1"/>
    <col min="12575" max="12575" width="6.28515625" style="337" customWidth="1"/>
    <col min="12576" max="12576" width="5.85546875" style="337" customWidth="1"/>
    <col min="12577" max="12578" width="4.42578125" style="337" customWidth="1"/>
    <col min="12579" max="12579" width="5" style="337" customWidth="1"/>
    <col min="12580" max="12580" width="5.85546875" style="337" customWidth="1"/>
    <col min="12581" max="12581" width="6.140625" style="337" customWidth="1"/>
    <col min="12582" max="12582" width="6.28515625" style="337" customWidth="1"/>
    <col min="12583" max="12583" width="4.85546875" style="337" customWidth="1"/>
    <col min="12584" max="12584" width="8.140625" style="337" customWidth="1"/>
    <col min="12585" max="12585" width="11.5703125" style="337" customWidth="1"/>
    <col min="12586" max="12586" width="13.7109375" style="337" customWidth="1"/>
    <col min="12587" max="12587" width="20.85546875" style="337" customWidth="1"/>
    <col min="12588" max="12800" width="11.42578125" style="337"/>
    <col min="12801" max="12801" width="13.140625" style="337" customWidth="1"/>
    <col min="12802" max="12802" width="4" style="337" customWidth="1"/>
    <col min="12803" max="12803" width="12.85546875" style="337" customWidth="1"/>
    <col min="12804" max="12804" width="14.7109375" style="337" customWidth="1"/>
    <col min="12805" max="12805" width="10" style="337" customWidth="1"/>
    <col min="12806" max="12806" width="6.28515625" style="337" customWidth="1"/>
    <col min="12807" max="12807" width="12.28515625" style="337" customWidth="1"/>
    <col min="12808" max="12808" width="8.5703125" style="337" customWidth="1"/>
    <col min="12809" max="12809" width="13.7109375" style="337" customWidth="1"/>
    <col min="12810" max="12810" width="11.5703125" style="337" customWidth="1"/>
    <col min="12811" max="12811" width="24.7109375" style="337" customWidth="1"/>
    <col min="12812" max="12812" width="17.42578125" style="337" customWidth="1"/>
    <col min="12813" max="12813" width="20.85546875" style="337" customWidth="1"/>
    <col min="12814" max="12814" width="26.85546875" style="337" customWidth="1"/>
    <col min="12815" max="12815" width="8" style="337" customWidth="1"/>
    <col min="12816" max="12816" width="25" style="337" customWidth="1"/>
    <col min="12817" max="12817" width="12.7109375" style="337" customWidth="1"/>
    <col min="12818" max="12818" width="16.42578125" style="337" customWidth="1"/>
    <col min="12819" max="12819" width="23.5703125" style="337" customWidth="1"/>
    <col min="12820" max="12820" width="33.7109375" style="337" customWidth="1"/>
    <col min="12821" max="12821" width="31.140625" style="337" customWidth="1"/>
    <col min="12822" max="12822" width="19.28515625" style="337" customWidth="1"/>
    <col min="12823" max="12823" width="11.7109375" style="337" customWidth="1"/>
    <col min="12824" max="12824" width="15.42578125" style="337" customWidth="1"/>
    <col min="12825" max="12825" width="5.5703125" style="337" customWidth="1"/>
    <col min="12826" max="12826" width="4.7109375" style="337" customWidth="1"/>
    <col min="12827" max="12828" width="7.28515625" style="337" customWidth="1"/>
    <col min="12829" max="12829" width="8.42578125" style="337" customWidth="1"/>
    <col min="12830" max="12830" width="9.5703125" style="337" customWidth="1"/>
    <col min="12831" max="12831" width="6.28515625" style="337" customWidth="1"/>
    <col min="12832" max="12832" width="5.85546875" style="337" customWidth="1"/>
    <col min="12833" max="12834" width="4.42578125" style="337" customWidth="1"/>
    <col min="12835" max="12835" width="5" style="337" customWidth="1"/>
    <col min="12836" max="12836" width="5.85546875" style="337" customWidth="1"/>
    <col min="12837" max="12837" width="6.140625" style="337" customWidth="1"/>
    <col min="12838" max="12838" width="6.28515625" style="337" customWidth="1"/>
    <col min="12839" max="12839" width="4.85546875" style="337" customWidth="1"/>
    <col min="12840" max="12840" width="8.140625" style="337" customWidth="1"/>
    <col min="12841" max="12841" width="11.5703125" style="337" customWidth="1"/>
    <col min="12842" max="12842" width="13.7109375" style="337" customWidth="1"/>
    <col min="12843" max="12843" width="20.85546875" style="337" customWidth="1"/>
    <col min="12844" max="13056" width="11.42578125" style="337"/>
    <col min="13057" max="13057" width="13.140625" style="337" customWidth="1"/>
    <col min="13058" max="13058" width="4" style="337" customWidth="1"/>
    <col min="13059" max="13059" width="12.85546875" style="337" customWidth="1"/>
    <col min="13060" max="13060" width="14.7109375" style="337" customWidth="1"/>
    <col min="13061" max="13061" width="10" style="337" customWidth="1"/>
    <col min="13062" max="13062" width="6.28515625" style="337" customWidth="1"/>
    <col min="13063" max="13063" width="12.28515625" style="337" customWidth="1"/>
    <col min="13064" max="13064" width="8.5703125" style="337" customWidth="1"/>
    <col min="13065" max="13065" width="13.7109375" style="337" customWidth="1"/>
    <col min="13066" max="13066" width="11.5703125" style="337" customWidth="1"/>
    <col min="13067" max="13067" width="24.7109375" style="337" customWidth="1"/>
    <col min="13068" max="13068" width="17.42578125" style="337" customWidth="1"/>
    <col min="13069" max="13069" width="20.85546875" style="337" customWidth="1"/>
    <col min="13070" max="13070" width="26.85546875" style="337" customWidth="1"/>
    <col min="13071" max="13071" width="8" style="337" customWidth="1"/>
    <col min="13072" max="13072" width="25" style="337" customWidth="1"/>
    <col min="13073" max="13073" width="12.7109375" style="337" customWidth="1"/>
    <col min="13074" max="13074" width="16.42578125" style="337" customWidth="1"/>
    <col min="13075" max="13075" width="23.5703125" style="337" customWidth="1"/>
    <col min="13076" max="13076" width="33.7109375" style="337" customWidth="1"/>
    <col min="13077" max="13077" width="31.140625" style="337" customWidth="1"/>
    <col min="13078" max="13078" width="19.28515625" style="337" customWidth="1"/>
    <col min="13079" max="13079" width="11.7109375" style="337" customWidth="1"/>
    <col min="13080" max="13080" width="15.42578125" style="337" customWidth="1"/>
    <col min="13081" max="13081" width="5.5703125" style="337" customWidth="1"/>
    <col min="13082" max="13082" width="4.7109375" style="337" customWidth="1"/>
    <col min="13083" max="13084" width="7.28515625" style="337" customWidth="1"/>
    <col min="13085" max="13085" width="8.42578125" style="337" customWidth="1"/>
    <col min="13086" max="13086" width="9.5703125" style="337" customWidth="1"/>
    <col min="13087" max="13087" width="6.28515625" style="337" customWidth="1"/>
    <col min="13088" max="13088" width="5.85546875" style="337" customWidth="1"/>
    <col min="13089" max="13090" width="4.42578125" style="337" customWidth="1"/>
    <col min="13091" max="13091" width="5" style="337" customWidth="1"/>
    <col min="13092" max="13092" width="5.85546875" style="337" customWidth="1"/>
    <col min="13093" max="13093" width="6.140625" style="337" customWidth="1"/>
    <col min="13094" max="13094" width="6.28515625" style="337" customWidth="1"/>
    <col min="13095" max="13095" width="4.85546875" style="337" customWidth="1"/>
    <col min="13096" max="13096" width="8.140625" style="337" customWidth="1"/>
    <col min="13097" max="13097" width="11.5703125" style="337" customWidth="1"/>
    <col min="13098" max="13098" width="13.7109375" style="337" customWidth="1"/>
    <col min="13099" max="13099" width="20.85546875" style="337" customWidth="1"/>
    <col min="13100" max="13312" width="11.42578125" style="337"/>
    <col min="13313" max="13313" width="13.140625" style="337" customWidth="1"/>
    <col min="13314" max="13314" width="4" style="337" customWidth="1"/>
    <col min="13315" max="13315" width="12.85546875" style="337" customWidth="1"/>
    <col min="13316" max="13316" width="14.7109375" style="337" customWidth="1"/>
    <col min="13317" max="13317" width="10" style="337" customWidth="1"/>
    <col min="13318" max="13318" width="6.28515625" style="337" customWidth="1"/>
    <col min="13319" max="13319" width="12.28515625" style="337" customWidth="1"/>
    <col min="13320" max="13320" width="8.5703125" style="337" customWidth="1"/>
    <col min="13321" max="13321" width="13.7109375" style="337" customWidth="1"/>
    <col min="13322" max="13322" width="11.5703125" style="337" customWidth="1"/>
    <col min="13323" max="13323" width="24.7109375" style="337" customWidth="1"/>
    <col min="13324" max="13324" width="17.42578125" style="337" customWidth="1"/>
    <col min="13325" max="13325" width="20.85546875" style="337" customWidth="1"/>
    <col min="13326" max="13326" width="26.85546875" style="337" customWidth="1"/>
    <col min="13327" max="13327" width="8" style="337" customWidth="1"/>
    <col min="13328" max="13328" width="25" style="337" customWidth="1"/>
    <col min="13329" max="13329" width="12.7109375" style="337" customWidth="1"/>
    <col min="13330" max="13330" width="16.42578125" style="337" customWidth="1"/>
    <col min="13331" max="13331" width="23.5703125" style="337" customWidth="1"/>
    <col min="13332" max="13332" width="33.7109375" style="337" customWidth="1"/>
    <col min="13333" max="13333" width="31.140625" style="337" customWidth="1"/>
    <col min="13334" max="13334" width="19.28515625" style="337" customWidth="1"/>
    <col min="13335" max="13335" width="11.7109375" style="337" customWidth="1"/>
    <col min="13336" max="13336" width="15.42578125" style="337" customWidth="1"/>
    <col min="13337" max="13337" width="5.5703125" style="337" customWidth="1"/>
    <col min="13338" max="13338" width="4.7109375" style="337" customWidth="1"/>
    <col min="13339" max="13340" width="7.28515625" style="337" customWidth="1"/>
    <col min="13341" max="13341" width="8.42578125" style="337" customWidth="1"/>
    <col min="13342" max="13342" width="9.5703125" style="337" customWidth="1"/>
    <col min="13343" max="13343" width="6.28515625" style="337" customWidth="1"/>
    <col min="13344" max="13344" width="5.85546875" style="337" customWidth="1"/>
    <col min="13345" max="13346" width="4.42578125" style="337" customWidth="1"/>
    <col min="13347" max="13347" width="5" style="337" customWidth="1"/>
    <col min="13348" max="13348" width="5.85546875" style="337" customWidth="1"/>
    <col min="13349" max="13349" width="6.140625" style="337" customWidth="1"/>
    <col min="13350" max="13350" width="6.28515625" style="337" customWidth="1"/>
    <col min="13351" max="13351" width="4.85546875" style="337" customWidth="1"/>
    <col min="13352" max="13352" width="8.140625" style="337" customWidth="1"/>
    <col min="13353" max="13353" width="11.5703125" style="337" customWidth="1"/>
    <col min="13354" max="13354" width="13.7109375" style="337" customWidth="1"/>
    <col min="13355" max="13355" width="20.85546875" style="337" customWidth="1"/>
    <col min="13356" max="13568" width="11.42578125" style="337"/>
    <col min="13569" max="13569" width="13.140625" style="337" customWidth="1"/>
    <col min="13570" max="13570" width="4" style="337" customWidth="1"/>
    <col min="13571" max="13571" width="12.85546875" style="337" customWidth="1"/>
    <col min="13572" max="13572" width="14.7109375" style="337" customWidth="1"/>
    <col min="13573" max="13573" width="10" style="337" customWidth="1"/>
    <col min="13574" max="13574" width="6.28515625" style="337" customWidth="1"/>
    <col min="13575" max="13575" width="12.28515625" style="337" customWidth="1"/>
    <col min="13576" max="13576" width="8.5703125" style="337" customWidth="1"/>
    <col min="13577" max="13577" width="13.7109375" style="337" customWidth="1"/>
    <col min="13578" max="13578" width="11.5703125" style="337" customWidth="1"/>
    <col min="13579" max="13579" width="24.7109375" style="337" customWidth="1"/>
    <col min="13580" max="13580" width="17.42578125" style="337" customWidth="1"/>
    <col min="13581" max="13581" width="20.85546875" style="337" customWidth="1"/>
    <col min="13582" max="13582" width="26.85546875" style="337" customWidth="1"/>
    <col min="13583" max="13583" width="8" style="337" customWidth="1"/>
    <col min="13584" max="13584" width="25" style="337" customWidth="1"/>
    <col min="13585" max="13585" width="12.7109375" style="337" customWidth="1"/>
    <col min="13586" max="13586" width="16.42578125" style="337" customWidth="1"/>
    <col min="13587" max="13587" width="23.5703125" style="337" customWidth="1"/>
    <col min="13588" max="13588" width="33.7109375" style="337" customWidth="1"/>
    <col min="13589" max="13589" width="31.140625" style="337" customWidth="1"/>
    <col min="13590" max="13590" width="19.28515625" style="337" customWidth="1"/>
    <col min="13591" max="13591" width="11.7109375" style="337" customWidth="1"/>
    <col min="13592" max="13592" width="15.42578125" style="337" customWidth="1"/>
    <col min="13593" max="13593" width="5.5703125" style="337" customWidth="1"/>
    <col min="13594" max="13594" width="4.7109375" style="337" customWidth="1"/>
    <col min="13595" max="13596" width="7.28515625" style="337" customWidth="1"/>
    <col min="13597" max="13597" width="8.42578125" style="337" customWidth="1"/>
    <col min="13598" max="13598" width="9.5703125" style="337" customWidth="1"/>
    <col min="13599" max="13599" width="6.28515625" style="337" customWidth="1"/>
    <col min="13600" max="13600" width="5.85546875" style="337" customWidth="1"/>
    <col min="13601" max="13602" width="4.42578125" style="337" customWidth="1"/>
    <col min="13603" max="13603" width="5" style="337" customWidth="1"/>
    <col min="13604" max="13604" width="5.85546875" style="337" customWidth="1"/>
    <col min="13605" max="13605" width="6.140625" style="337" customWidth="1"/>
    <col min="13606" max="13606" width="6.28515625" style="337" customWidth="1"/>
    <col min="13607" max="13607" width="4.85546875" style="337" customWidth="1"/>
    <col min="13608" max="13608" width="8.140625" style="337" customWidth="1"/>
    <col min="13609" max="13609" width="11.5703125" style="337" customWidth="1"/>
    <col min="13610" max="13610" width="13.7109375" style="337" customWidth="1"/>
    <col min="13611" max="13611" width="20.85546875" style="337" customWidth="1"/>
    <col min="13612" max="13824" width="11.42578125" style="337"/>
    <col min="13825" max="13825" width="13.140625" style="337" customWidth="1"/>
    <col min="13826" max="13826" width="4" style="337" customWidth="1"/>
    <col min="13827" max="13827" width="12.85546875" style="337" customWidth="1"/>
    <col min="13828" max="13828" width="14.7109375" style="337" customWidth="1"/>
    <col min="13829" max="13829" width="10" style="337" customWidth="1"/>
    <col min="13830" max="13830" width="6.28515625" style="337" customWidth="1"/>
    <col min="13831" max="13831" width="12.28515625" style="337" customWidth="1"/>
    <col min="13832" max="13832" width="8.5703125" style="337" customWidth="1"/>
    <col min="13833" max="13833" width="13.7109375" style="337" customWidth="1"/>
    <col min="13834" max="13834" width="11.5703125" style="337" customWidth="1"/>
    <col min="13835" max="13835" width="24.7109375" style="337" customWidth="1"/>
    <col min="13836" max="13836" width="17.42578125" style="337" customWidth="1"/>
    <col min="13837" max="13837" width="20.85546875" style="337" customWidth="1"/>
    <col min="13838" max="13838" width="26.85546875" style="337" customWidth="1"/>
    <col min="13839" max="13839" width="8" style="337" customWidth="1"/>
    <col min="13840" max="13840" width="25" style="337" customWidth="1"/>
    <col min="13841" max="13841" width="12.7109375" style="337" customWidth="1"/>
    <col min="13842" max="13842" width="16.42578125" style="337" customWidth="1"/>
    <col min="13843" max="13843" width="23.5703125" style="337" customWidth="1"/>
    <col min="13844" max="13844" width="33.7109375" style="337" customWidth="1"/>
    <col min="13845" max="13845" width="31.140625" style="337" customWidth="1"/>
    <col min="13846" max="13846" width="19.28515625" style="337" customWidth="1"/>
    <col min="13847" max="13847" width="11.7109375" style="337" customWidth="1"/>
    <col min="13848" max="13848" width="15.42578125" style="337" customWidth="1"/>
    <col min="13849" max="13849" width="5.5703125" style="337" customWidth="1"/>
    <col min="13850" max="13850" width="4.7109375" style="337" customWidth="1"/>
    <col min="13851" max="13852" width="7.28515625" style="337" customWidth="1"/>
    <col min="13853" max="13853" width="8.42578125" style="337" customWidth="1"/>
    <col min="13854" max="13854" width="9.5703125" style="337" customWidth="1"/>
    <col min="13855" max="13855" width="6.28515625" style="337" customWidth="1"/>
    <col min="13856" max="13856" width="5.85546875" style="337" customWidth="1"/>
    <col min="13857" max="13858" width="4.42578125" style="337" customWidth="1"/>
    <col min="13859" max="13859" width="5" style="337" customWidth="1"/>
    <col min="13860" max="13860" width="5.85546875" style="337" customWidth="1"/>
    <col min="13861" max="13861" width="6.140625" style="337" customWidth="1"/>
    <col min="13862" max="13862" width="6.28515625" style="337" customWidth="1"/>
    <col min="13863" max="13863" width="4.85546875" style="337" customWidth="1"/>
    <col min="13864" max="13864" width="8.140625" style="337" customWidth="1"/>
    <col min="13865" max="13865" width="11.5703125" style="337" customWidth="1"/>
    <col min="13866" max="13866" width="13.7109375" style="337" customWidth="1"/>
    <col min="13867" max="13867" width="20.85546875" style="337" customWidth="1"/>
    <col min="13868" max="14080" width="11.42578125" style="337"/>
    <col min="14081" max="14081" width="13.140625" style="337" customWidth="1"/>
    <col min="14082" max="14082" width="4" style="337" customWidth="1"/>
    <col min="14083" max="14083" width="12.85546875" style="337" customWidth="1"/>
    <col min="14084" max="14084" width="14.7109375" style="337" customWidth="1"/>
    <col min="14085" max="14085" width="10" style="337" customWidth="1"/>
    <col min="14086" max="14086" width="6.28515625" style="337" customWidth="1"/>
    <col min="14087" max="14087" width="12.28515625" style="337" customWidth="1"/>
    <col min="14088" max="14088" width="8.5703125" style="337" customWidth="1"/>
    <col min="14089" max="14089" width="13.7109375" style="337" customWidth="1"/>
    <col min="14090" max="14090" width="11.5703125" style="337" customWidth="1"/>
    <col min="14091" max="14091" width="24.7109375" style="337" customWidth="1"/>
    <col min="14092" max="14092" width="17.42578125" style="337" customWidth="1"/>
    <col min="14093" max="14093" width="20.85546875" style="337" customWidth="1"/>
    <col min="14094" max="14094" width="26.85546875" style="337" customWidth="1"/>
    <col min="14095" max="14095" width="8" style="337" customWidth="1"/>
    <col min="14096" max="14096" width="25" style="337" customWidth="1"/>
    <col min="14097" max="14097" width="12.7109375" style="337" customWidth="1"/>
    <col min="14098" max="14098" width="16.42578125" style="337" customWidth="1"/>
    <col min="14099" max="14099" width="23.5703125" style="337" customWidth="1"/>
    <col min="14100" max="14100" width="33.7109375" style="337" customWidth="1"/>
    <col min="14101" max="14101" width="31.140625" style="337" customWidth="1"/>
    <col min="14102" max="14102" width="19.28515625" style="337" customWidth="1"/>
    <col min="14103" max="14103" width="11.7109375" style="337" customWidth="1"/>
    <col min="14104" max="14104" width="15.42578125" style="337" customWidth="1"/>
    <col min="14105" max="14105" width="5.5703125" style="337" customWidth="1"/>
    <col min="14106" max="14106" width="4.7109375" style="337" customWidth="1"/>
    <col min="14107" max="14108" width="7.28515625" style="337" customWidth="1"/>
    <col min="14109" max="14109" width="8.42578125" style="337" customWidth="1"/>
    <col min="14110" max="14110" width="9.5703125" style="337" customWidth="1"/>
    <col min="14111" max="14111" width="6.28515625" style="337" customWidth="1"/>
    <col min="14112" max="14112" width="5.85546875" style="337" customWidth="1"/>
    <col min="14113" max="14114" width="4.42578125" style="337" customWidth="1"/>
    <col min="14115" max="14115" width="5" style="337" customWidth="1"/>
    <col min="14116" max="14116" width="5.85546875" style="337" customWidth="1"/>
    <col min="14117" max="14117" width="6.140625" style="337" customWidth="1"/>
    <col min="14118" max="14118" width="6.28515625" style="337" customWidth="1"/>
    <col min="14119" max="14119" width="4.85546875" style="337" customWidth="1"/>
    <col min="14120" max="14120" width="8.140625" style="337" customWidth="1"/>
    <col min="14121" max="14121" width="11.5703125" style="337" customWidth="1"/>
    <col min="14122" max="14122" width="13.7109375" style="337" customWidth="1"/>
    <col min="14123" max="14123" width="20.85546875" style="337" customWidth="1"/>
    <col min="14124" max="14336" width="11.42578125" style="337"/>
    <col min="14337" max="14337" width="13.140625" style="337" customWidth="1"/>
    <col min="14338" max="14338" width="4" style="337" customWidth="1"/>
    <col min="14339" max="14339" width="12.85546875" style="337" customWidth="1"/>
    <col min="14340" max="14340" width="14.7109375" style="337" customWidth="1"/>
    <col min="14341" max="14341" width="10" style="337" customWidth="1"/>
    <col min="14342" max="14342" width="6.28515625" style="337" customWidth="1"/>
    <col min="14343" max="14343" width="12.28515625" style="337" customWidth="1"/>
    <col min="14344" max="14344" width="8.5703125" style="337" customWidth="1"/>
    <col min="14345" max="14345" width="13.7109375" style="337" customWidth="1"/>
    <col min="14346" max="14346" width="11.5703125" style="337" customWidth="1"/>
    <col min="14347" max="14347" width="24.7109375" style="337" customWidth="1"/>
    <col min="14348" max="14348" width="17.42578125" style="337" customWidth="1"/>
    <col min="14349" max="14349" width="20.85546875" style="337" customWidth="1"/>
    <col min="14350" max="14350" width="26.85546875" style="337" customWidth="1"/>
    <col min="14351" max="14351" width="8" style="337" customWidth="1"/>
    <col min="14352" max="14352" width="25" style="337" customWidth="1"/>
    <col min="14353" max="14353" width="12.7109375" style="337" customWidth="1"/>
    <col min="14354" max="14354" width="16.42578125" style="337" customWidth="1"/>
    <col min="14355" max="14355" width="23.5703125" style="337" customWidth="1"/>
    <col min="14356" max="14356" width="33.7109375" style="337" customWidth="1"/>
    <col min="14357" max="14357" width="31.140625" style="337" customWidth="1"/>
    <col min="14358" max="14358" width="19.28515625" style="337" customWidth="1"/>
    <col min="14359" max="14359" width="11.7109375" style="337" customWidth="1"/>
    <col min="14360" max="14360" width="15.42578125" style="337" customWidth="1"/>
    <col min="14361" max="14361" width="5.5703125" style="337" customWidth="1"/>
    <col min="14362" max="14362" width="4.7109375" style="337" customWidth="1"/>
    <col min="14363" max="14364" width="7.28515625" style="337" customWidth="1"/>
    <col min="14365" max="14365" width="8.42578125" style="337" customWidth="1"/>
    <col min="14366" max="14366" width="9.5703125" style="337" customWidth="1"/>
    <col min="14367" max="14367" width="6.28515625" style="337" customWidth="1"/>
    <col min="14368" max="14368" width="5.85546875" style="337" customWidth="1"/>
    <col min="14369" max="14370" width="4.42578125" style="337" customWidth="1"/>
    <col min="14371" max="14371" width="5" style="337" customWidth="1"/>
    <col min="14372" max="14372" width="5.85546875" style="337" customWidth="1"/>
    <col min="14373" max="14373" width="6.140625" style="337" customWidth="1"/>
    <col min="14374" max="14374" width="6.28515625" style="337" customWidth="1"/>
    <col min="14375" max="14375" width="4.85546875" style="337" customWidth="1"/>
    <col min="14376" max="14376" width="8.140625" style="337" customWidth="1"/>
    <col min="14377" max="14377" width="11.5703125" style="337" customWidth="1"/>
    <col min="14378" max="14378" width="13.7109375" style="337" customWidth="1"/>
    <col min="14379" max="14379" width="20.85546875" style="337" customWidth="1"/>
    <col min="14380" max="14592" width="11.42578125" style="337"/>
    <col min="14593" max="14593" width="13.140625" style="337" customWidth="1"/>
    <col min="14594" max="14594" width="4" style="337" customWidth="1"/>
    <col min="14595" max="14595" width="12.85546875" style="337" customWidth="1"/>
    <col min="14596" max="14596" width="14.7109375" style="337" customWidth="1"/>
    <col min="14597" max="14597" width="10" style="337" customWidth="1"/>
    <col min="14598" max="14598" width="6.28515625" style="337" customWidth="1"/>
    <col min="14599" max="14599" width="12.28515625" style="337" customWidth="1"/>
    <col min="14600" max="14600" width="8.5703125" style="337" customWidth="1"/>
    <col min="14601" max="14601" width="13.7109375" style="337" customWidth="1"/>
    <col min="14602" max="14602" width="11.5703125" style="337" customWidth="1"/>
    <col min="14603" max="14603" width="24.7109375" style="337" customWidth="1"/>
    <col min="14604" max="14604" width="17.42578125" style="337" customWidth="1"/>
    <col min="14605" max="14605" width="20.85546875" style="337" customWidth="1"/>
    <col min="14606" max="14606" width="26.85546875" style="337" customWidth="1"/>
    <col min="14607" max="14607" width="8" style="337" customWidth="1"/>
    <col min="14608" max="14608" width="25" style="337" customWidth="1"/>
    <col min="14609" max="14609" width="12.7109375" style="337" customWidth="1"/>
    <col min="14610" max="14610" width="16.42578125" style="337" customWidth="1"/>
    <col min="14611" max="14611" width="23.5703125" style="337" customWidth="1"/>
    <col min="14612" max="14612" width="33.7109375" style="337" customWidth="1"/>
    <col min="14613" max="14613" width="31.140625" style="337" customWidth="1"/>
    <col min="14614" max="14614" width="19.28515625" style="337" customWidth="1"/>
    <col min="14615" max="14615" width="11.7109375" style="337" customWidth="1"/>
    <col min="14616" max="14616" width="15.42578125" style="337" customWidth="1"/>
    <col min="14617" max="14617" width="5.5703125" style="337" customWidth="1"/>
    <col min="14618" max="14618" width="4.7109375" style="337" customWidth="1"/>
    <col min="14619" max="14620" width="7.28515625" style="337" customWidth="1"/>
    <col min="14621" max="14621" width="8.42578125" style="337" customWidth="1"/>
    <col min="14622" max="14622" width="9.5703125" style="337" customWidth="1"/>
    <col min="14623" max="14623" width="6.28515625" style="337" customWidth="1"/>
    <col min="14624" max="14624" width="5.85546875" style="337" customWidth="1"/>
    <col min="14625" max="14626" width="4.42578125" style="337" customWidth="1"/>
    <col min="14627" max="14627" width="5" style="337" customWidth="1"/>
    <col min="14628" max="14628" width="5.85546875" style="337" customWidth="1"/>
    <col min="14629" max="14629" width="6.140625" style="337" customWidth="1"/>
    <col min="14630" max="14630" width="6.28515625" style="337" customWidth="1"/>
    <col min="14631" max="14631" width="4.85546875" style="337" customWidth="1"/>
    <col min="14632" max="14632" width="8.140625" style="337" customWidth="1"/>
    <col min="14633" max="14633" width="11.5703125" style="337" customWidth="1"/>
    <col min="14634" max="14634" width="13.7109375" style="337" customWidth="1"/>
    <col min="14635" max="14635" width="20.85546875" style="337" customWidth="1"/>
    <col min="14636" max="14848" width="11.42578125" style="337"/>
    <col min="14849" max="14849" width="13.140625" style="337" customWidth="1"/>
    <col min="14850" max="14850" width="4" style="337" customWidth="1"/>
    <col min="14851" max="14851" width="12.85546875" style="337" customWidth="1"/>
    <col min="14852" max="14852" width="14.7109375" style="337" customWidth="1"/>
    <col min="14853" max="14853" width="10" style="337" customWidth="1"/>
    <col min="14854" max="14854" width="6.28515625" style="337" customWidth="1"/>
    <col min="14855" max="14855" width="12.28515625" style="337" customWidth="1"/>
    <col min="14856" max="14856" width="8.5703125" style="337" customWidth="1"/>
    <col min="14857" max="14857" width="13.7109375" style="337" customWidth="1"/>
    <col min="14858" max="14858" width="11.5703125" style="337" customWidth="1"/>
    <col min="14859" max="14859" width="24.7109375" style="337" customWidth="1"/>
    <col min="14860" max="14860" width="17.42578125" style="337" customWidth="1"/>
    <col min="14861" max="14861" width="20.85546875" style="337" customWidth="1"/>
    <col min="14862" max="14862" width="26.85546875" style="337" customWidth="1"/>
    <col min="14863" max="14863" width="8" style="337" customWidth="1"/>
    <col min="14864" max="14864" width="25" style="337" customWidth="1"/>
    <col min="14865" max="14865" width="12.7109375" style="337" customWidth="1"/>
    <col min="14866" max="14866" width="16.42578125" style="337" customWidth="1"/>
    <col min="14867" max="14867" width="23.5703125" style="337" customWidth="1"/>
    <col min="14868" max="14868" width="33.7109375" style="337" customWidth="1"/>
    <col min="14869" max="14869" width="31.140625" style="337" customWidth="1"/>
    <col min="14870" max="14870" width="19.28515625" style="337" customWidth="1"/>
    <col min="14871" max="14871" width="11.7109375" style="337" customWidth="1"/>
    <col min="14872" max="14872" width="15.42578125" style="337" customWidth="1"/>
    <col min="14873" max="14873" width="5.5703125" style="337" customWidth="1"/>
    <col min="14874" max="14874" width="4.7109375" style="337" customWidth="1"/>
    <col min="14875" max="14876" width="7.28515625" style="337" customWidth="1"/>
    <col min="14877" max="14877" width="8.42578125" style="337" customWidth="1"/>
    <col min="14878" max="14878" width="9.5703125" style="337" customWidth="1"/>
    <col min="14879" max="14879" width="6.28515625" style="337" customWidth="1"/>
    <col min="14880" max="14880" width="5.85546875" style="337" customWidth="1"/>
    <col min="14881" max="14882" width="4.42578125" style="337" customWidth="1"/>
    <col min="14883" max="14883" width="5" style="337" customWidth="1"/>
    <col min="14884" max="14884" width="5.85546875" style="337" customWidth="1"/>
    <col min="14885" max="14885" width="6.140625" style="337" customWidth="1"/>
    <col min="14886" max="14886" width="6.28515625" style="337" customWidth="1"/>
    <col min="14887" max="14887" width="4.85546875" style="337" customWidth="1"/>
    <col min="14888" max="14888" width="8.140625" style="337" customWidth="1"/>
    <col min="14889" max="14889" width="11.5703125" style="337" customWidth="1"/>
    <col min="14890" max="14890" width="13.7109375" style="337" customWidth="1"/>
    <col min="14891" max="14891" width="20.85546875" style="337" customWidth="1"/>
    <col min="14892" max="15104" width="11.42578125" style="337"/>
    <col min="15105" max="15105" width="13.140625" style="337" customWidth="1"/>
    <col min="15106" max="15106" width="4" style="337" customWidth="1"/>
    <col min="15107" max="15107" width="12.85546875" style="337" customWidth="1"/>
    <col min="15108" max="15108" width="14.7109375" style="337" customWidth="1"/>
    <col min="15109" max="15109" width="10" style="337" customWidth="1"/>
    <col min="15110" max="15110" width="6.28515625" style="337" customWidth="1"/>
    <col min="15111" max="15111" width="12.28515625" style="337" customWidth="1"/>
    <col min="15112" max="15112" width="8.5703125" style="337" customWidth="1"/>
    <col min="15113" max="15113" width="13.7109375" style="337" customWidth="1"/>
    <col min="15114" max="15114" width="11.5703125" style="337" customWidth="1"/>
    <col min="15115" max="15115" width="24.7109375" style="337" customWidth="1"/>
    <col min="15116" max="15116" width="17.42578125" style="337" customWidth="1"/>
    <col min="15117" max="15117" width="20.85546875" style="337" customWidth="1"/>
    <col min="15118" max="15118" width="26.85546875" style="337" customWidth="1"/>
    <col min="15119" max="15119" width="8" style="337" customWidth="1"/>
    <col min="15120" max="15120" width="25" style="337" customWidth="1"/>
    <col min="15121" max="15121" width="12.7109375" style="337" customWidth="1"/>
    <col min="15122" max="15122" width="16.42578125" style="337" customWidth="1"/>
    <col min="15123" max="15123" width="23.5703125" style="337" customWidth="1"/>
    <col min="15124" max="15124" width="33.7109375" style="337" customWidth="1"/>
    <col min="15125" max="15125" width="31.140625" style="337" customWidth="1"/>
    <col min="15126" max="15126" width="19.28515625" style="337" customWidth="1"/>
    <col min="15127" max="15127" width="11.7109375" style="337" customWidth="1"/>
    <col min="15128" max="15128" width="15.42578125" style="337" customWidth="1"/>
    <col min="15129" max="15129" width="5.5703125" style="337" customWidth="1"/>
    <col min="15130" max="15130" width="4.7109375" style="337" customWidth="1"/>
    <col min="15131" max="15132" width="7.28515625" style="337" customWidth="1"/>
    <col min="15133" max="15133" width="8.42578125" style="337" customWidth="1"/>
    <col min="15134" max="15134" width="9.5703125" style="337" customWidth="1"/>
    <col min="15135" max="15135" width="6.28515625" style="337" customWidth="1"/>
    <col min="15136" max="15136" width="5.85546875" style="337" customWidth="1"/>
    <col min="15137" max="15138" width="4.42578125" style="337" customWidth="1"/>
    <col min="15139" max="15139" width="5" style="337" customWidth="1"/>
    <col min="15140" max="15140" width="5.85546875" style="337" customWidth="1"/>
    <col min="15141" max="15141" width="6.140625" style="337" customWidth="1"/>
    <col min="15142" max="15142" width="6.28515625" style="337" customWidth="1"/>
    <col min="15143" max="15143" width="4.85546875" style="337" customWidth="1"/>
    <col min="15144" max="15144" width="8.140625" style="337" customWidth="1"/>
    <col min="15145" max="15145" width="11.5703125" style="337" customWidth="1"/>
    <col min="15146" max="15146" width="13.7109375" style="337" customWidth="1"/>
    <col min="15147" max="15147" width="20.85546875" style="337" customWidth="1"/>
    <col min="15148" max="15360" width="11.42578125" style="337"/>
    <col min="15361" max="15361" width="13.140625" style="337" customWidth="1"/>
    <col min="15362" max="15362" width="4" style="337" customWidth="1"/>
    <col min="15363" max="15363" width="12.85546875" style="337" customWidth="1"/>
    <col min="15364" max="15364" width="14.7109375" style="337" customWidth="1"/>
    <col min="15365" max="15365" width="10" style="337" customWidth="1"/>
    <col min="15366" max="15366" width="6.28515625" style="337" customWidth="1"/>
    <col min="15367" max="15367" width="12.28515625" style="337" customWidth="1"/>
    <col min="15368" max="15368" width="8.5703125" style="337" customWidth="1"/>
    <col min="15369" max="15369" width="13.7109375" style="337" customWidth="1"/>
    <col min="15370" max="15370" width="11.5703125" style="337" customWidth="1"/>
    <col min="15371" max="15371" width="24.7109375" style="337" customWidth="1"/>
    <col min="15372" max="15372" width="17.42578125" style="337" customWidth="1"/>
    <col min="15373" max="15373" width="20.85546875" style="337" customWidth="1"/>
    <col min="15374" max="15374" width="26.85546875" style="337" customWidth="1"/>
    <col min="15375" max="15375" width="8" style="337" customWidth="1"/>
    <col min="15376" max="15376" width="25" style="337" customWidth="1"/>
    <col min="15377" max="15377" width="12.7109375" style="337" customWidth="1"/>
    <col min="15378" max="15378" width="16.42578125" style="337" customWidth="1"/>
    <col min="15379" max="15379" width="23.5703125" style="337" customWidth="1"/>
    <col min="15380" max="15380" width="33.7109375" style="337" customWidth="1"/>
    <col min="15381" max="15381" width="31.140625" style="337" customWidth="1"/>
    <col min="15382" max="15382" width="19.28515625" style="337" customWidth="1"/>
    <col min="15383" max="15383" width="11.7109375" style="337" customWidth="1"/>
    <col min="15384" max="15384" width="15.42578125" style="337" customWidth="1"/>
    <col min="15385" max="15385" width="5.5703125" style="337" customWidth="1"/>
    <col min="15386" max="15386" width="4.7109375" style="337" customWidth="1"/>
    <col min="15387" max="15388" width="7.28515625" style="337" customWidth="1"/>
    <col min="15389" max="15389" width="8.42578125" style="337" customWidth="1"/>
    <col min="15390" max="15390" width="9.5703125" style="337" customWidth="1"/>
    <col min="15391" max="15391" width="6.28515625" style="337" customWidth="1"/>
    <col min="15392" max="15392" width="5.85546875" style="337" customWidth="1"/>
    <col min="15393" max="15394" width="4.42578125" style="337" customWidth="1"/>
    <col min="15395" max="15395" width="5" style="337" customWidth="1"/>
    <col min="15396" max="15396" width="5.85546875" style="337" customWidth="1"/>
    <col min="15397" max="15397" width="6.140625" style="337" customWidth="1"/>
    <col min="15398" max="15398" width="6.28515625" style="337" customWidth="1"/>
    <col min="15399" max="15399" width="4.85546875" style="337" customWidth="1"/>
    <col min="15400" max="15400" width="8.140625" style="337" customWidth="1"/>
    <col min="15401" max="15401" width="11.5703125" style="337" customWidth="1"/>
    <col min="15402" max="15402" width="13.7109375" style="337" customWidth="1"/>
    <col min="15403" max="15403" width="20.85546875" style="337" customWidth="1"/>
    <col min="15404" max="15616" width="11.42578125" style="337"/>
    <col min="15617" max="15617" width="13.140625" style="337" customWidth="1"/>
    <col min="15618" max="15618" width="4" style="337" customWidth="1"/>
    <col min="15619" max="15619" width="12.85546875" style="337" customWidth="1"/>
    <col min="15620" max="15620" width="14.7109375" style="337" customWidth="1"/>
    <col min="15621" max="15621" width="10" style="337" customWidth="1"/>
    <col min="15622" max="15622" width="6.28515625" style="337" customWidth="1"/>
    <col min="15623" max="15623" width="12.28515625" style="337" customWidth="1"/>
    <col min="15624" max="15624" width="8.5703125" style="337" customWidth="1"/>
    <col min="15625" max="15625" width="13.7109375" style="337" customWidth="1"/>
    <col min="15626" max="15626" width="11.5703125" style="337" customWidth="1"/>
    <col min="15627" max="15627" width="24.7109375" style="337" customWidth="1"/>
    <col min="15628" max="15628" width="17.42578125" style="337" customWidth="1"/>
    <col min="15629" max="15629" width="20.85546875" style="337" customWidth="1"/>
    <col min="15630" max="15630" width="26.85546875" style="337" customWidth="1"/>
    <col min="15631" max="15631" width="8" style="337" customWidth="1"/>
    <col min="15632" max="15632" width="25" style="337" customWidth="1"/>
    <col min="15633" max="15633" width="12.7109375" style="337" customWidth="1"/>
    <col min="15634" max="15634" width="16.42578125" style="337" customWidth="1"/>
    <col min="15635" max="15635" width="23.5703125" style="337" customWidth="1"/>
    <col min="15636" max="15636" width="33.7109375" style="337" customWidth="1"/>
    <col min="15637" max="15637" width="31.140625" style="337" customWidth="1"/>
    <col min="15638" max="15638" width="19.28515625" style="337" customWidth="1"/>
    <col min="15639" max="15639" width="11.7109375" style="337" customWidth="1"/>
    <col min="15640" max="15640" width="15.42578125" style="337" customWidth="1"/>
    <col min="15641" max="15641" width="5.5703125" style="337" customWidth="1"/>
    <col min="15642" max="15642" width="4.7109375" style="337" customWidth="1"/>
    <col min="15643" max="15644" width="7.28515625" style="337" customWidth="1"/>
    <col min="15645" max="15645" width="8.42578125" style="337" customWidth="1"/>
    <col min="15646" max="15646" width="9.5703125" style="337" customWidth="1"/>
    <col min="15647" max="15647" width="6.28515625" style="337" customWidth="1"/>
    <col min="15648" max="15648" width="5.85546875" style="337" customWidth="1"/>
    <col min="15649" max="15650" width="4.42578125" style="337" customWidth="1"/>
    <col min="15651" max="15651" width="5" style="337" customWidth="1"/>
    <col min="15652" max="15652" width="5.85546875" style="337" customWidth="1"/>
    <col min="15653" max="15653" width="6.140625" style="337" customWidth="1"/>
    <col min="15654" max="15654" width="6.28515625" style="337" customWidth="1"/>
    <col min="15655" max="15655" width="4.85546875" style="337" customWidth="1"/>
    <col min="15656" max="15656" width="8.140625" style="337" customWidth="1"/>
    <col min="15657" max="15657" width="11.5703125" style="337" customWidth="1"/>
    <col min="15658" max="15658" width="13.7109375" style="337" customWidth="1"/>
    <col min="15659" max="15659" width="20.85546875" style="337" customWidth="1"/>
    <col min="15660" max="15872" width="11.42578125" style="337"/>
    <col min="15873" max="15873" width="13.140625" style="337" customWidth="1"/>
    <col min="15874" max="15874" width="4" style="337" customWidth="1"/>
    <col min="15875" max="15875" width="12.85546875" style="337" customWidth="1"/>
    <col min="15876" max="15876" width="14.7109375" style="337" customWidth="1"/>
    <col min="15877" max="15877" width="10" style="337" customWidth="1"/>
    <col min="15878" max="15878" width="6.28515625" style="337" customWidth="1"/>
    <col min="15879" max="15879" width="12.28515625" style="337" customWidth="1"/>
    <col min="15880" max="15880" width="8.5703125" style="337" customWidth="1"/>
    <col min="15881" max="15881" width="13.7109375" style="337" customWidth="1"/>
    <col min="15882" max="15882" width="11.5703125" style="337" customWidth="1"/>
    <col min="15883" max="15883" width="24.7109375" style="337" customWidth="1"/>
    <col min="15884" max="15884" width="17.42578125" style="337" customWidth="1"/>
    <col min="15885" max="15885" width="20.85546875" style="337" customWidth="1"/>
    <col min="15886" max="15886" width="26.85546875" style="337" customWidth="1"/>
    <col min="15887" max="15887" width="8" style="337" customWidth="1"/>
    <col min="15888" max="15888" width="25" style="337" customWidth="1"/>
    <col min="15889" max="15889" width="12.7109375" style="337" customWidth="1"/>
    <col min="15890" max="15890" width="16.42578125" style="337" customWidth="1"/>
    <col min="15891" max="15891" width="23.5703125" style="337" customWidth="1"/>
    <col min="15892" max="15892" width="33.7109375" style="337" customWidth="1"/>
    <col min="15893" max="15893" width="31.140625" style="337" customWidth="1"/>
    <col min="15894" max="15894" width="19.28515625" style="337" customWidth="1"/>
    <col min="15895" max="15895" width="11.7109375" style="337" customWidth="1"/>
    <col min="15896" max="15896" width="15.42578125" style="337" customWidth="1"/>
    <col min="15897" max="15897" width="5.5703125" style="337" customWidth="1"/>
    <col min="15898" max="15898" width="4.7109375" style="337" customWidth="1"/>
    <col min="15899" max="15900" width="7.28515625" style="337" customWidth="1"/>
    <col min="15901" max="15901" width="8.42578125" style="337" customWidth="1"/>
    <col min="15902" max="15902" width="9.5703125" style="337" customWidth="1"/>
    <col min="15903" max="15903" width="6.28515625" style="337" customWidth="1"/>
    <col min="15904" max="15904" width="5.85546875" style="337" customWidth="1"/>
    <col min="15905" max="15906" width="4.42578125" style="337" customWidth="1"/>
    <col min="15907" max="15907" width="5" style="337" customWidth="1"/>
    <col min="15908" max="15908" width="5.85546875" style="337" customWidth="1"/>
    <col min="15909" max="15909" width="6.140625" style="337" customWidth="1"/>
    <col min="15910" max="15910" width="6.28515625" style="337" customWidth="1"/>
    <col min="15911" max="15911" width="4.85546875" style="337" customWidth="1"/>
    <col min="15912" max="15912" width="8.140625" style="337" customWidth="1"/>
    <col min="15913" max="15913" width="11.5703125" style="337" customWidth="1"/>
    <col min="15914" max="15914" width="13.7109375" style="337" customWidth="1"/>
    <col min="15915" max="15915" width="20.85546875" style="337" customWidth="1"/>
    <col min="15916" max="16128" width="11.42578125" style="337"/>
    <col min="16129" max="16129" width="13.140625" style="337" customWidth="1"/>
    <col min="16130" max="16130" width="4" style="337" customWidth="1"/>
    <col min="16131" max="16131" width="12.85546875" style="337" customWidth="1"/>
    <col min="16132" max="16132" width="14.7109375" style="337" customWidth="1"/>
    <col min="16133" max="16133" width="10" style="337" customWidth="1"/>
    <col min="16134" max="16134" width="6.28515625" style="337" customWidth="1"/>
    <col min="16135" max="16135" width="12.28515625" style="337" customWidth="1"/>
    <col min="16136" max="16136" width="8.5703125" style="337" customWidth="1"/>
    <col min="16137" max="16137" width="13.7109375" style="337" customWidth="1"/>
    <col min="16138" max="16138" width="11.5703125" style="337" customWidth="1"/>
    <col min="16139" max="16139" width="24.7109375" style="337" customWidth="1"/>
    <col min="16140" max="16140" width="17.42578125" style="337" customWidth="1"/>
    <col min="16141" max="16141" width="20.85546875" style="337" customWidth="1"/>
    <col min="16142" max="16142" width="26.85546875" style="337" customWidth="1"/>
    <col min="16143" max="16143" width="8" style="337" customWidth="1"/>
    <col min="16144" max="16144" width="25" style="337" customWidth="1"/>
    <col min="16145" max="16145" width="12.7109375" style="337" customWidth="1"/>
    <col min="16146" max="16146" width="16.42578125" style="337" customWidth="1"/>
    <col min="16147" max="16147" width="23.5703125" style="337" customWidth="1"/>
    <col min="16148" max="16148" width="33.7109375" style="337" customWidth="1"/>
    <col min="16149" max="16149" width="31.140625" style="337" customWidth="1"/>
    <col min="16150" max="16150" width="19.28515625" style="337" customWidth="1"/>
    <col min="16151" max="16151" width="11.7109375" style="337" customWidth="1"/>
    <col min="16152" max="16152" width="15.42578125" style="337" customWidth="1"/>
    <col min="16153" max="16153" width="5.5703125" style="337" customWidth="1"/>
    <col min="16154" max="16154" width="4.7109375" style="337" customWidth="1"/>
    <col min="16155" max="16156" width="7.28515625" style="337" customWidth="1"/>
    <col min="16157" max="16157" width="8.42578125" style="337" customWidth="1"/>
    <col min="16158" max="16158" width="9.5703125" style="337" customWidth="1"/>
    <col min="16159" max="16159" width="6.28515625" style="337" customWidth="1"/>
    <col min="16160" max="16160" width="5.85546875" style="337" customWidth="1"/>
    <col min="16161" max="16162" width="4.42578125" style="337" customWidth="1"/>
    <col min="16163" max="16163" width="5" style="337" customWidth="1"/>
    <col min="16164" max="16164" width="5.85546875" style="337" customWidth="1"/>
    <col min="16165" max="16165" width="6.140625" style="337" customWidth="1"/>
    <col min="16166" max="16166" width="6.28515625" style="337" customWidth="1"/>
    <col min="16167" max="16167" width="4.85546875" style="337" customWidth="1"/>
    <col min="16168" max="16168" width="8.140625" style="337" customWidth="1"/>
    <col min="16169" max="16169" width="11.5703125" style="337" customWidth="1"/>
    <col min="16170" max="16170" width="13.7109375" style="337" customWidth="1"/>
    <col min="16171" max="16171" width="20.85546875" style="337" customWidth="1"/>
    <col min="16172" max="16384" width="11.42578125" style="337"/>
  </cols>
  <sheetData>
    <row r="1" spans="1:63" ht="21" customHeight="1" x14ac:dyDescent="0.2">
      <c r="A1" s="2773" t="s">
        <v>228</v>
      </c>
      <c r="B1" s="2774"/>
      <c r="C1" s="2774"/>
      <c r="D1" s="2774"/>
      <c r="E1" s="2774"/>
      <c r="F1" s="2774"/>
      <c r="G1" s="2774"/>
      <c r="H1" s="2774"/>
      <c r="I1" s="2774"/>
      <c r="J1" s="2774"/>
      <c r="K1" s="2774"/>
      <c r="L1" s="2774"/>
      <c r="M1" s="2774"/>
      <c r="N1" s="2774"/>
      <c r="O1" s="2774"/>
      <c r="P1" s="2774"/>
      <c r="Q1" s="2774"/>
      <c r="R1" s="2774"/>
      <c r="S1" s="2774"/>
      <c r="T1" s="2774"/>
      <c r="U1" s="2774"/>
      <c r="V1" s="2774"/>
      <c r="W1" s="2774"/>
      <c r="X1" s="2774"/>
      <c r="Y1" s="2774"/>
      <c r="Z1" s="2774"/>
      <c r="AA1" s="2774"/>
      <c r="AB1" s="2774"/>
      <c r="AC1" s="2774"/>
      <c r="AD1" s="2774"/>
      <c r="AE1" s="2774"/>
      <c r="AF1" s="2774"/>
      <c r="AG1" s="2774"/>
      <c r="AH1" s="2774"/>
      <c r="AI1" s="2774"/>
      <c r="AJ1" s="2774"/>
      <c r="AK1" s="2774"/>
      <c r="AL1" s="2774"/>
      <c r="AM1" s="2774"/>
      <c r="AN1" s="2774"/>
      <c r="AO1" s="2775"/>
      <c r="AP1" s="335" t="s">
        <v>1</v>
      </c>
      <c r="AQ1" s="336" t="s">
        <v>2</v>
      </c>
    </row>
    <row r="2" spans="1:63" ht="21" customHeight="1" x14ac:dyDescent="0.2">
      <c r="A2" s="2776"/>
      <c r="B2" s="2777"/>
      <c r="C2" s="2777"/>
      <c r="D2" s="2777"/>
      <c r="E2" s="2777"/>
      <c r="F2" s="2777"/>
      <c r="G2" s="2777"/>
      <c r="H2" s="2777"/>
      <c r="I2" s="2777"/>
      <c r="J2" s="2777"/>
      <c r="K2" s="2777"/>
      <c r="L2" s="2777"/>
      <c r="M2" s="2777"/>
      <c r="N2" s="2777"/>
      <c r="O2" s="2777"/>
      <c r="P2" s="2777"/>
      <c r="Q2" s="2777"/>
      <c r="R2" s="2777"/>
      <c r="S2" s="2777"/>
      <c r="T2" s="2777"/>
      <c r="U2" s="2777"/>
      <c r="V2" s="2777"/>
      <c r="W2" s="2777"/>
      <c r="X2" s="2777"/>
      <c r="Y2" s="2777"/>
      <c r="Z2" s="2777"/>
      <c r="AA2" s="2777"/>
      <c r="AB2" s="2777"/>
      <c r="AC2" s="2777"/>
      <c r="AD2" s="2777"/>
      <c r="AE2" s="2777"/>
      <c r="AF2" s="2777"/>
      <c r="AG2" s="2777"/>
      <c r="AH2" s="2777"/>
      <c r="AI2" s="2777"/>
      <c r="AJ2" s="2777"/>
      <c r="AK2" s="2777"/>
      <c r="AL2" s="2777"/>
      <c r="AM2" s="2777"/>
      <c r="AN2" s="2777"/>
      <c r="AO2" s="2778"/>
      <c r="AP2" s="338" t="s">
        <v>3</v>
      </c>
      <c r="AQ2" s="339">
        <v>6</v>
      </c>
    </row>
    <row r="3" spans="1:63" ht="21" customHeight="1" x14ac:dyDescent="0.2">
      <c r="A3" s="2776"/>
      <c r="B3" s="2777"/>
      <c r="C3" s="2777"/>
      <c r="D3" s="2777"/>
      <c r="E3" s="2777"/>
      <c r="F3" s="2777"/>
      <c r="G3" s="2777"/>
      <c r="H3" s="2777"/>
      <c r="I3" s="2777"/>
      <c r="J3" s="2777"/>
      <c r="K3" s="2777"/>
      <c r="L3" s="2777"/>
      <c r="M3" s="2777"/>
      <c r="N3" s="2777"/>
      <c r="O3" s="2777"/>
      <c r="P3" s="2777"/>
      <c r="Q3" s="2777"/>
      <c r="R3" s="2777"/>
      <c r="S3" s="2777"/>
      <c r="T3" s="2777"/>
      <c r="U3" s="2777"/>
      <c r="V3" s="2777"/>
      <c r="W3" s="2777"/>
      <c r="X3" s="2777"/>
      <c r="Y3" s="2777"/>
      <c r="Z3" s="2777"/>
      <c r="AA3" s="2777"/>
      <c r="AB3" s="2777"/>
      <c r="AC3" s="2777"/>
      <c r="AD3" s="2777"/>
      <c r="AE3" s="2777"/>
      <c r="AF3" s="2777"/>
      <c r="AG3" s="2777"/>
      <c r="AH3" s="2777"/>
      <c r="AI3" s="2777"/>
      <c r="AJ3" s="2777"/>
      <c r="AK3" s="2777"/>
      <c r="AL3" s="2777"/>
      <c r="AM3" s="2777"/>
      <c r="AN3" s="2777"/>
      <c r="AO3" s="2778"/>
      <c r="AP3" s="340" t="s">
        <v>5</v>
      </c>
      <c r="AQ3" s="341" t="s">
        <v>6</v>
      </c>
    </row>
    <row r="4" spans="1:63" s="344" customFormat="1" ht="21" customHeight="1" x14ac:dyDescent="0.2">
      <c r="A4" s="2779"/>
      <c r="B4" s="2159"/>
      <c r="C4" s="2159"/>
      <c r="D4" s="2159"/>
      <c r="E4" s="2159"/>
      <c r="F4" s="2159"/>
      <c r="G4" s="2159"/>
      <c r="H4" s="2159"/>
      <c r="I4" s="2159"/>
      <c r="J4" s="2159"/>
      <c r="K4" s="2159"/>
      <c r="L4" s="2159"/>
      <c r="M4" s="2159"/>
      <c r="N4" s="2159"/>
      <c r="O4" s="2159"/>
      <c r="P4" s="2159"/>
      <c r="Q4" s="2159"/>
      <c r="R4" s="2159"/>
      <c r="S4" s="2159"/>
      <c r="T4" s="2159"/>
      <c r="U4" s="2159"/>
      <c r="V4" s="2159"/>
      <c r="W4" s="2159"/>
      <c r="X4" s="2159"/>
      <c r="Y4" s="2159"/>
      <c r="Z4" s="2159"/>
      <c r="AA4" s="2159"/>
      <c r="AB4" s="2159"/>
      <c r="AC4" s="2159"/>
      <c r="AD4" s="2159"/>
      <c r="AE4" s="2159"/>
      <c r="AF4" s="2159"/>
      <c r="AG4" s="2159"/>
      <c r="AH4" s="2159"/>
      <c r="AI4" s="2159"/>
      <c r="AJ4" s="2159"/>
      <c r="AK4" s="2159"/>
      <c r="AL4" s="2159"/>
      <c r="AM4" s="2159"/>
      <c r="AN4" s="2159"/>
      <c r="AO4" s="2780"/>
      <c r="AP4" s="342" t="s">
        <v>7</v>
      </c>
      <c r="AQ4" s="343" t="s">
        <v>184</v>
      </c>
    </row>
    <row r="5" spans="1:63" ht="16.5" customHeight="1" x14ac:dyDescent="0.2">
      <c r="A5" s="2781" t="s">
        <v>9</v>
      </c>
      <c r="B5" s="2160"/>
      <c r="C5" s="2160"/>
      <c r="D5" s="2160"/>
      <c r="E5" s="2160"/>
      <c r="F5" s="2160"/>
      <c r="G5" s="2160"/>
      <c r="H5" s="2160"/>
      <c r="I5" s="2160"/>
      <c r="J5" s="2160"/>
      <c r="K5" s="2160"/>
      <c r="L5" s="2160"/>
      <c r="M5" s="2160"/>
      <c r="N5" s="2161" t="s">
        <v>10</v>
      </c>
      <c r="O5" s="2161"/>
      <c r="P5" s="2161"/>
      <c r="Q5" s="2161"/>
      <c r="R5" s="2161"/>
      <c r="S5" s="2161"/>
      <c r="T5" s="2161"/>
      <c r="U5" s="2161"/>
      <c r="V5" s="2161"/>
      <c r="W5" s="2161"/>
      <c r="X5" s="2161"/>
      <c r="Y5" s="2161"/>
      <c r="Z5" s="2161"/>
      <c r="AA5" s="2161"/>
      <c r="AB5" s="2161"/>
      <c r="AC5" s="2161"/>
      <c r="AD5" s="2161"/>
      <c r="AE5" s="2161"/>
      <c r="AF5" s="2161"/>
      <c r="AG5" s="2161"/>
      <c r="AH5" s="2161"/>
      <c r="AI5" s="2161"/>
      <c r="AJ5" s="2161"/>
      <c r="AK5" s="2161"/>
      <c r="AL5" s="2161"/>
      <c r="AM5" s="2161"/>
      <c r="AN5" s="2161"/>
      <c r="AO5" s="2161"/>
      <c r="AP5" s="2161"/>
      <c r="AQ5" s="2784"/>
      <c r="AR5" s="345"/>
      <c r="AS5" s="345"/>
      <c r="AT5" s="345"/>
      <c r="AU5" s="345"/>
      <c r="AV5" s="345"/>
      <c r="AW5" s="345"/>
      <c r="AX5" s="345"/>
      <c r="AY5" s="345"/>
      <c r="AZ5" s="345"/>
      <c r="BA5" s="345"/>
      <c r="BB5" s="345"/>
      <c r="BC5" s="345"/>
      <c r="BD5" s="345"/>
      <c r="BE5" s="345"/>
      <c r="BF5" s="345"/>
      <c r="BG5" s="345"/>
      <c r="BH5" s="345"/>
      <c r="BI5" s="345"/>
      <c r="BJ5" s="345"/>
      <c r="BK5" s="345"/>
    </row>
    <row r="6" spans="1:63" ht="16.5" customHeight="1" x14ac:dyDescent="0.2">
      <c r="A6" s="2782"/>
      <c r="B6" s="2783"/>
      <c r="C6" s="2783"/>
      <c r="D6" s="2783"/>
      <c r="E6" s="2783"/>
      <c r="F6" s="2783"/>
      <c r="G6" s="2783"/>
      <c r="H6" s="2783"/>
      <c r="I6" s="2783"/>
      <c r="J6" s="2783"/>
      <c r="K6" s="2783"/>
      <c r="L6" s="2783"/>
      <c r="M6" s="2783"/>
      <c r="N6" s="346"/>
      <c r="O6" s="347"/>
      <c r="P6" s="348"/>
      <c r="Q6" s="349"/>
      <c r="R6" s="350"/>
      <c r="S6" s="348"/>
      <c r="T6" s="348"/>
      <c r="U6" s="348"/>
      <c r="V6" s="349"/>
      <c r="W6" s="349"/>
      <c r="X6" s="349"/>
      <c r="Y6" s="2785" t="s">
        <v>11</v>
      </c>
      <c r="Z6" s="2783"/>
      <c r="AA6" s="2783"/>
      <c r="AB6" s="2783"/>
      <c r="AC6" s="2783"/>
      <c r="AD6" s="2783"/>
      <c r="AE6" s="2783"/>
      <c r="AF6" s="2783"/>
      <c r="AG6" s="2783"/>
      <c r="AH6" s="2783"/>
      <c r="AI6" s="2783"/>
      <c r="AJ6" s="2783"/>
      <c r="AK6" s="2783"/>
      <c r="AL6" s="2783"/>
      <c r="AM6" s="2783"/>
      <c r="AN6" s="351"/>
      <c r="AO6" s="352"/>
      <c r="AP6" s="352"/>
      <c r="AQ6" s="353"/>
      <c r="AR6" s="345"/>
      <c r="AS6" s="345"/>
      <c r="AT6" s="345"/>
      <c r="AU6" s="345"/>
      <c r="AV6" s="345"/>
      <c r="AW6" s="345"/>
      <c r="AX6" s="345"/>
      <c r="AY6" s="345"/>
      <c r="AZ6" s="345"/>
      <c r="BA6" s="345"/>
      <c r="BB6" s="345"/>
      <c r="BC6" s="345"/>
      <c r="BD6" s="345"/>
      <c r="BE6" s="345"/>
      <c r="BF6" s="345"/>
      <c r="BG6" s="345"/>
      <c r="BH6" s="345"/>
      <c r="BI6" s="345"/>
      <c r="BJ6" s="345"/>
      <c r="BK6" s="345"/>
    </row>
    <row r="7" spans="1:63" s="355" customFormat="1" ht="18" customHeight="1" x14ac:dyDescent="0.2">
      <c r="A7" s="2786" t="s">
        <v>12</v>
      </c>
      <c r="B7" s="2164" t="s">
        <v>13</v>
      </c>
      <c r="C7" s="2165"/>
      <c r="D7" s="2165" t="s">
        <v>12</v>
      </c>
      <c r="E7" s="2164" t="s">
        <v>14</v>
      </c>
      <c r="F7" s="2165"/>
      <c r="G7" s="2165" t="s">
        <v>12</v>
      </c>
      <c r="H7" s="2164" t="s">
        <v>15</v>
      </c>
      <c r="I7" s="2165"/>
      <c r="J7" s="2165" t="s">
        <v>12</v>
      </c>
      <c r="K7" s="2164" t="s">
        <v>16</v>
      </c>
      <c r="L7" s="2168" t="s">
        <v>17</v>
      </c>
      <c r="M7" s="2164" t="s">
        <v>229</v>
      </c>
      <c r="N7" s="2168" t="s">
        <v>19</v>
      </c>
      <c r="O7" s="2168" t="s">
        <v>20</v>
      </c>
      <c r="P7" s="2168" t="s">
        <v>10</v>
      </c>
      <c r="Q7" s="2813" t="s">
        <v>21</v>
      </c>
      <c r="R7" s="2815" t="s">
        <v>22</v>
      </c>
      <c r="S7" s="2164" t="s">
        <v>23</v>
      </c>
      <c r="T7" s="2164" t="s">
        <v>24</v>
      </c>
      <c r="U7" s="2168" t="s">
        <v>25</v>
      </c>
      <c r="V7" s="2188" t="s">
        <v>51</v>
      </c>
      <c r="W7" s="2162" t="s">
        <v>12</v>
      </c>
      <c r="X7" s="2168" t="s">
        <v>26</v>
      </c>
      <c r="Y7" s="2812" t="s">
        <v>27</v>
      </c>
      <c r="Z7" s="2812"/>
      <c r="AA7" s="2181" t="s">
        <v>28</v>
      </c>
      <c r="AB7" s="2181"/>
      <c r="AC7" s="2181"/>
      <c r="AD7" s="2181"/>
      <c r="AE7" s="2182" t="s">
        <v>29</v>
      </c>
      <c r="AF7" s="2183"/>
      <c r="AG7" s="2183"/>
      <c r="AH7" s="2183"/>
      <c r="AI7" s="2183"/>
      <c r="AJ7" s="2183"/>
      <c r="AK7" s="2180" t="s">
        <v>30</v>
      </c>
      <c r="AL7" s="2181"/>
      <c r="AM7" s="2181"/>
      <c r="AN7" s="2291" t="s">
        <v>31</v>
      </c>
      <c r="AO7" s="2788" t="s">
        <v>32</v>
      </c>
      <c r="AP7" s="2788" t="s">
        <v>33</v>
      </c>
      <c r="AQ7" s="2789" t="s">
        <v>34</v>
      </c>
      <c r="AR7" s="354"/>
      <c r="AS7" s="354"/>
      <c r="AT7" s="354"/>
      <c r="AU7" s="354"/>
      <c r="AV7" s="354"/>
      <c r="AW7" s="354"/>
      <c r="AX7" s="354"/>
      <c r="AY7" s="354"/>
      <c r="AZ7" s="354"/>
      <c r="BA7" s="354"/>
      <c r="BB7" s="354"/>
      <c r="BC7" s="354"/>
      <c r="BD7" s="354"/>
      <c r="BE7" s="354"/>
      <c r="BF7" s="354"/>
      <c r="BG7" s="354"/>
      <c r="BH7" s="354"/>
      <c r="BI7" s="354"/>
      <c r="BJ7" s="354"/>
      <c r="BK7" s="354"/>
    </row>
    <row r="8" spans="1:63" s="355" customFormat="1" ht="115.5" customHeight="1" x14ac:dyDescent="0.2">
      <c r="A8" s="2787"/>
      <c r="B8" s="2166"/>
      <c r="C8" s="2167"/>
      <c r="D8" s="2167"/>
      <c r="E8" s="2166"/>
      <c r="F8" s="2167"/>
      <c r="G8" s="2167"/>
      <c r="H8" s="2166"/>
      <c r="I8" s="2167"/>
      <c r="J8" s="2167"/>
      <c r="K8" s="2166"/>
      <c r="L8" s="2169"/>
      <c r="M8" s="2192"/>
      <c r="N8" s="2169"/>
      <c r="O8" s="2169"/>
      <c r="P8" s="2169"/>
      <c r="Q8" s="2814"/>
      <c r="R8" s="2816"/>
      <c r="S8" s="2166"/>
      <c r="T8" s="2166"/>
      <c r="U8" s="2169"/>
      <c r="V8" s="2189"/>
      <c r="W8" s="2163"/>
      <c r="X8" s="2169"/>
      <c r="Y8" s="356" t="s">
        <v>35</v>
      </c>
      <c r="Z8" s="356" t="s">
        <v>36</v>
      </c>
      <c r="AA8" s="356" t="s">
        <v>37</v>
      </c>
      <c r="AB8" s="356" t="s">
        <v>137</v>
      </c>
      <c r="AC8" s="356" t="s">
        <v>138</v>
      </c>
      <c r="AD8" s="356" t="s">
        <v>139</v>
      </c>
      <c r="AE8" s="356" t="s">
        <v>41</v>
      </c>
      <c r="AF8" s="356" t="s">
        <v>42</v>
      </c>
      <c r="AG8" s="356" t="s">
        <v>43</v>
      </c>
      <c r="AH8" s="356" t="s">
        <v>44</v>
      </c>
      <c r="AI8" s="356" t="s">
        <v>45</v>
      </c>
      <c r="AJ8" s="356" t="s">
        <v>46</v>
      </c>
      <c r="AK8" s="356" t="s">
        <v>47</v>
      </c>
      <c r="AL8" s="356" t="s">
        <v>48</v>
      </c>
      <c r="AM8" s="356" t="s">
        <v>49</v>
      </c>
      <c r="AN8" s="2293"/>
      <c r="AO8" s="2788"/>
      <c r="AP8" s="2788"/>
      <c r="AQ8" s="2790"/>
      <c r="AR8" s="354"/>
      <c r="AS8" s="354"/>
      <c r="AT8" s="354"/>
      <c r="AU8" s="354"/>
      <c r="AV8" s="354"/>
      <c r="AW8" s="354"/>
      <c r="AX8" s="354"/>
      <c r="AY8" s="354"/>
      <c r="AZ8" s="354"/>
      <c r="BA8" s="354"/>
      <c r="BB8" s="354"/>
      <c r="BC8" s="354"/>
      <c r="BD8" s="354"/>
      <c r="BE8" s="354"/>
      <c r="BF8" s="354"/>
      <c r="BG8" s="354"/>
      <c r="BH8" s="354"/>
      <c r="BI8" s="354"/>
      <c r="BJ8" s="354"/>
      <c r="BK8" s="354"/>
    </row>
    <row r="9" spans="1:63" ht="16.5" customHeight="1" x14ac:dyDescent="0.2">
      <c r="A9" s="357">
        <v>2</v>
      </c>
      <c r="B9" s="358"/>
      <c r="C9" s="358" t="s">
        <v>230</v>
      </c>
      <c r="D9" s="359"/>
      <c r="E9" s="358"/>
      <c r="F9" s="358"/>
      <c r="G9" s="358"/>
      <c r="H9" s="358"/>
      <c r="I9" s="358"/>
      <c r="J9" s="358"/>
      <c r="K9" s="360"/>
      <c r="L9" s="360"/>
      <c r="M9" s="358"/>
      <c r="N9" s="358"/>
      <c r="O9" s="361"/>
      <c r="P9" s="360"/>
      <c r="Q9" s="362"/>
      <c r="R9" s="363"/>
      <c r="S9" s="360"/>
      <c r="T9" s="360"/>
      <c r="U9" s="360"/>
      <c r="V9" s="364"/>
      <c r="W9" s="365"/>
      <c r="X9" s="366"/>
      <c r="Y9" s="367"/>
      <c r="Z9" s="367"/>
      <c r="AA9" s="358"/>
      <c r="AB9" s="358"/>
      <c r="AC9" s="358"/>
      <c r="AD9" s="358"/>
      <c r="AE9" s="358"/>
      <c r="AF9" s="358"/>
      <c r="AG9" s="358"/>
      <c r="AH9" s="358"/>
      <c r="AI9" s="358"/>
      <c r="AJ9" s="358"/>
      <c r="AK9" s="358"/>
      <c r="AL9" s="358"/>
      <c r="AM9" s="358"/>
      <c r="AN9" s="368"/>
      <c r="AO9" s="369"/>
      <c r="AP9" s="369"/>
      <c r="AQ9" s="370"/>
      <c r="AR9" s="345"/>
      <c r="AS9" s="345"/>
      <c r="AT9" s="345"/>
      <c r="AU9" s="345"/>
      <c r="AV9" s="345"/>
      <c r="AW9" s="345"/>
      <c r="AX9" s="345"/>
      <c r="AY9" s="345"/>
      <c r="AZ9" s="345"/>
      <c r="BA9" s="345"/>
      <c r="BB9" s="345"/>
      <c r="BC9" s="345"/>
      <c r="BD9" s="345"/>
      <c r="BE9" s="345"/>
      <c r="BF9" s="345"/>
      <c r="BG9" s="345"/>
      <c r="BH9" s="345"/>
      <c r="BI9" s="345"/>
      <c r="BJ9" s="345"/>
      <c r="BK9" s="345"/>
    </row>
    <row r="10" spans="1:63" s="345" customFormat="1" ht="20.25" customHeight="1" x14ac:dyDescent="0.2">
      <c r="A10" s="2800"/>
      <c r="B10" s="2801"/>
      <c r="C10" s="2802"/>
      <c r="D10" s="371">
        <v>2</v>
      </c>
      <c r="E10" s="372" t="s">
        <v>231</v>
      </c>
      <c r="F10" s="372"/>
      <c r="G10" s="372"/>
      <c r="H10" s="372"/>
      <c r="I10" s="372"/>
      <c r="J10" s="373"/>
      <c r="K10" s="374"/>
      <c r="L10" s="374"/>
      <c r="M10" s="373"/>
      <c r="N10" s="373"/>
      <c r="O10" s="375"/>
      <c r="P10" s="374"/>
      <c r="Q10" s="376"/>
      <c r="R10" s="377"/>
      <c r="S10" s="374"/>
      <c r="T10" s="374"/>
      <c r="U10" s="374"/>
      <c r="V10" s="378"/>
      <c r="W10" s="379"/>
      <c r="X10" s="380"/>
      <c r="Y10" s="381"/>
      <c r="Z10" s="381"/>
      <c r="AA10" s="373"/>
      <c r="AB10" s="373"/>
      <c r="AC10" s="373"/>
      <c r="AD10" s="373"/>
      <c r="AE10" s="373"/>
      <c r="AF10" s="373"/>
      <c r="AG10" s="373"/>
      <c r="AH10" s="373"/>
      <c r="AI10" s="373"/>
      <c r="AJ10" s="373"/>
      <c r="AK10" s="373"/>
      <c r="AL10" s="373"/>
      <c r="AM10" s="373"/>
      <c r="AN10" s="382"/>
      <c r="AO10" s="383"/>
      <c r="AP10" s="383"/>
      <c r="AQ10" s="384"/>
    </row>
    <row r="11" spans="1:63" s="345" customFormat="1" ht="21.75" customHeight="1" x14ac:dyDescent="0.2">
      <c r="A11" s="2803"/>
      <c r="B11" s="2804"/>
      <c r="C11" s="2805"/>
      <c r="D11" s="2806"/>
      <c r="E11" s="2806"/>
      <c r="F11" s="2807"/>
      <c r="G11" s="385">
        <v>8</v>
      </c>
      <c r="H11" s="386" t="s">
        <v>232</v>
      </c>
      <c r="I11" s="386"/>
      <c r="J11" s="387"/>
      <c r="K11" s="388"/>
      <c r="L11" s="388"/>
      <c r="M11" s="387"/>
      <c r="N11" s="389"/>
      <c r="O11" s="390"/>
      <c r="P11" s="388"/>
      <c r="Q11" s="391"/>
      <c r="R11" s="392"/>
      <c r="S11" s="388"/>
      <c r="T11" s="388"/>
      <c r="U11" s="388"/>
      <c r="V11" s="393"/>
      <c r="W11" s="394"/>
      <c r="X11" s="395"/>
      <c r="Y11" s="396"/>
      <c r="Z11" s="396"/>
      <c r="AA11" s="387"/>
      <c r="AB11" s="387"/>
      <c r="AC11" s="387"/>
      <c r="AD11" s="387"/>
      <c r="AE11" s="387"/>
      <c r="AF11" s="387"/>
      <c r="AG11" s="387"/>
      <c r="AH11" s="387"/>
      <c r="AI11" s="387"/>
      <c r="AJ11" s="387"/>
      <c r="AK11" s="387"/>
      <c r="AL11" s="387"/>
      <c r="AM11" s="387"/>
      <c r="AN11" s="397"/>
      <c r="AO11" s="398"/>
      <c r="AP11" s="398"/>
      <c r="AQ11" s="399"/>
    </row>
    <row r="12" spans="1:63" s="345" customFormat="1" ht="17.25" customHeight="1" x14ac:dyDescent="0.2">
      <c r="A12" s="2803"/>
      <c r="B12" s="2804"/>
      <c r="C12" s="2805"/>
      <c r="D12" s="2808"/>
      <c r="E12" s="2808"/>
      <c r="F12" s="2809"/>
      <c r="G12" s="2460"/>
      <c r="H12" s="2460"/>
      <c r="I12" s="2771"/>
      <c r="J12" s="2771">
        <v>38</v>
      </c>
      <c r="K12" s="2441" t="s">
        <v>233</v>
      </c>
      <c r="L12" s="2441" t="s">
        <v>234</v>
      </c>
      <c r="M12" s="2432">
        <v>4</v>
      </c>
      <c r="N12" s="2443" t="s">
        <v>235</v>
      </c>
      <c r="O12" s="2771" t="s">
        <v>236</v>
      </c>
      <c r="P12" s="2441" t="s">
        <v>237</v>
      </c>
      <c r="Q12" s="2817">
        <f>(V12+V14)/R12</f>
        <v>0.18181818181818182</v>
      </c>
      <c r="R12" s="2819">
        <f>SUM(V12:V21)</f>
        <v>110000000</v>
      </c>
      <c r="S12" s="2441" t="s">
        <v>238</v>
      </c>
      <c r="T12" s="2821" t="s">
        <v>239</v>
      </c>
      <c r="U12" s="2455" t="s">
        <v>240</v>
      </c>
      <c r="V12" s="2830">
        <v>3700000</v>
      </c>
      <c r="W12" s="2824" t="s">
        <v>241</v>
      </c>
      <c r="X12" s="2443" t="s">
        <v>242</v>
      </c>
      <c r="Y12" s="2832">
        <v>193964</v>
      </c>
      <c r="Z12" s="2832">
        <v>129308</v>
      </c>
      <c r="AA12" s="2791"/>
      <c r="AB12" s="2791"/>
      <c r="AC12" s="2742">
        <v>323272</v>
      </c>
      <c r="AD12" s="2791"/>
      <c r="AE12" s="2791"/>
      <c r="AF12" s="400"/>
      <c r="AG12" s="400"/>
      <c r="AH12" s="400"/>
      <c r="AI12" s="400"/>
      <c r="AJ12" s="400"/>
      <c r="AK12" s="400"/>
      <c r="AL12" s="400"/>
      <c r="AM12" s="400"/>
      <c r="AN12" s="2794">
        <f>Y12+Z12</f>
        <v>323272</v>
      </c>
      <c r="AO12" s="2797">
        <v>43115</v>
      </c>
      <c r="AP12" s="2797">
        <v>43465</v>
      </c>
      <c r="AQ12" s="2458" t="s">
        <v>243</v>
      </c>
    </row>
    <row r="13" spans="1:63" s="345" customFormat="1" ht="38.25" customHeight="1" x14ac:dyDescent="0.2">
      <c r="A13" s="2803"/>
      <c r="B13" s="2804"/>
      <c r="C13" s="2805"/>
      <c r="D13" s="2808"/>
      <c r="E13" s="2808"/>
      <c r="F13" s="2809"/>
      <c r="G13" s="2450"/>
      <c r="H13" s="2450"/>
      <c r="I13" s="2772"/>
      <c r="J13" s="2772"/>
      <c r="K13" s="2442"/>
      <c r="L13" s="2442"/>
      <c r="M13" s="2432"/>
      <c r="N13" s="2444"/>
      <c r="O13" s="2772"/>
      <c r="P13" s="2442"/>
      <c r="Q13" s="2818"/>
      <c r="R13" s="2820"/>
      <c r="S13" s="2442"/>
      <c r="T13" s="2822"/>
      <c r="U13" s="2455"/>
      <c r="V13" s="2830"/>
      <c r="W13" s="2828"/>
      <c r="X13" s="2444"/>
      <c r="Y13" s="2833"/>
      <c r="Z13" s="2833"/>
      <c r="AA13" s="2792"/>
      <c r="AB13" s="2792"/>
      <c r="AC13" s="2474"/>
      <c r="AD13" s="2792"/>
      <c r="AE13" s="2792"/>
      <c r="AF13" s="401"/>
      <c r="AG13" s="401"/>
      <c r="AH13" s="401"/>
      <c r="AI13" s="401"/>
      <c r="AJ13" s="401"/>
      <c r="AK13" s="401"/>
      <c r="AL13" s="401"/>
      <c r="AM13" s="401"/>
      <c r="AN13" s="2795"/>
      <c r="AO13" s="2798"/>
      <c r="AP13" s="2798"/>
      <c r="AQ13" s="2459"/>
    </row>
    <row r="14" spans="1:63" s="345" customFormat="1" ht="18.75" customHeight="1" x14ac:dyDescent="0.2">
      <c r="A14" s="2803"/>
      <c r="B14" s="2804"/>
      <c r="C14" s="2805"/>
      <c r="D14" s="2808"/>
      <c r="E14" s="2808"/>
      <c r="F14" s="2809"/>
      <c r="G14" s="2450"/>
      <c r="H14" s="2450"/>
      <c r="I14" s="2772"/>
      <c r="J14" s="2772"/>
      <c r="K14" s="2442"/>
      <c r="L14" s="2442"/>
      <c r="M14" s="2432"/>
      <c r="N14" s="2444"/>
      <c r="O14" s="2772"/>
      <c r="P14" s="2442"/>
      <c r="Q14" s="2818"/>
      <c r="R14" s="2820"/>
      <c r="S14" s="2442"/>
      <c r="T14" s="2822"/>
      <c r="U14" s="2455" t="s">
        <v>244</v>
      </c>
      <c r="V14" s="2830">
        <v>16300000</v>
      </c>
      <c r="W14" s="2828"/>
      <c r="X14" s="2444"/>
      <c r="Y14" s="2833"/>
      <c r="Z14" s="2833"/>
      <c r="AA14" s="2792"/>
      <c r="AB14" s="2792"/>
      <c r="AC14" s="2474"/>
      <c r="AD14" s="2792"/>
      <c r="AE14" s="2792"/>
      <c r="AF14" s="401"/>
      <c r="AG14" s="401"/>
      <c r="AH14" s="401"/>
      <c r="AI14" s="401"/>
      <c r="AJ14" s="401"/>
      <c r="AK14" s="401"/>
      <c r="AL14" s="401"/>
      <c r="AM14" s="401"/>
      <c r="AN14" s="2795"/>
      <c r="AO14" s="2798"/>
      <c r="AP14" s="2798"/>
      <c r="AQ14" s="2459"/>
    </row>
    <row r="15" spans="1:63" s="345" customFormat="1" ht="27.75" customHeight="1" x14ac:dyDescent="0.2">
      <c r="A15" s="2803"/>
      <c r="B15" s="2804"/>
      <c r="C15" s="2805"/>
      <c r="D15" s="2808"/>
      <c r="E15" s="2808"/>
      <c r="F15" s="2809"/>
      <c r="G15" s="2450"/>
      <c r="H15" s="2450"/>
      <c r="I15" s="2772"/>
      <c r="J15" s="2772"/>
      <c r="K15" s="2442"/>
      <c r="L15" s="2442"/>
      <c r="M15" s="2432"/>
      <c r="N15" s="2444"/>
      <c r="O15" s="2772"/>
      <c r="P15" s="2442"/>
      <c r="Q15" s="2818"/>
      <c r="R15" s="2820"/>
      <c r="S15" s="2442"/>
      <c r="T15" s="2822"/>
      <c r="U15" s="2455"/>
      <c r="V15" s="2830"/>
      <c r="W15" s="2828"/>
      <c r="X15" s="2444"/>
      <c r="Y15" s="2833"/>
      <c r="Z15" s="2833"/>
      <c r="AA15" s="2792"/>
      <c r="AB15" s="2792"/>
      <c r="AC15" s="2474"/>
      <c r="AD15" s="2792"/>
      <c r="AE15" s="2792"/>
      <c r="AF15" s="401"/>
      <c r="AG15" s="401"/>
      <c r="AH15" s="401"/>
      <c r="AI15" s="401"/>
      <c r="AJ15" s="401"/>
      <c r="AK15" s="401"/>
      <c r="AL15" s="401"/>
      <c r="AM15" s="401"/>
      <c r="AN15" s="2795"/>
      <c r="AO15" s="2798"/>
      <c r="AP15" s="2798"/>
      <c r="AQ15" s="2459"/>
    </row>
    <row r="16" spans="1:63" ht="21" customHeight="1" x14ac:dyDescent="0.2">
      <c r="A16" s="2803"/>
      <c r="B16" s="2804"/>
      <c r="C16" s="2805"/>
      <c r="D16" s="2808"/>
      <c r="E16" s="2808"/>
      <c r="F16" s="2809"/>
      <c r="G16" s="2450"/>
      <c r="H16" s="2450"/>
      <c r="I16" s="2772"/>
      <c r="J16" s="2771">
        <v>39</v>
      </c>
      <c r="K16" s="2441" t="s">
        <v>245</v>
      </c>
      <c r="L16" s="2441" t="s">
        <v>246</v>
      </c>
      <c r="M16" s="2827">
        <v>3</v>
      </c>
      <c r="N16" s="2444" t="s">
        <v>247</v>
      </c>
      <c r="O16" s="2772"/>
      <c r="P16" s="2442"/>
      <c r="Q16" s="2817">
        <f>(V16+V18+V20)/R12</f>
        <v>0.81818181818181823</v>
      </c>
      <c r="R16" s="2820"/>
      <c r="S16" s="2442"/>
      <c r="T16" s="2822"/>
      <c r="U16" s="2455" t="s">
        <v>248</v>
      </c>
      <c r="V16" s="2831">
        <f>14000000+50000000</f>
        <v>64000000</v>
      </c>
      <c r="W16" s="2828"/>
      <c r="X16" s="2444"/>
      <c r="Y16" s="2833"/>
      <c r="Z16" s="2833"/>
      <c r="AA16" s="2792"/>
      <c r="AB16" s="2792"/>
      <c r="AC16" s="2474"/>
      <c r="AD16" s="2792"/>
      <c r="AE16" s="2792"/>
      <c r="AF16" s="401"/>
      <c r="AG16" s="401"/>
      <c r="AH16" s="401"/>
      <c r="AI16" s="401"/>
      <c r="AJ16" s="401"/>
      <c r="AK16" s="401"/>
      <c r="AL16" s="401"/>
      <c r="AM16" s="401"/>
      <c r="AN16" s="2795"/>
      <c r="AO16" s="2798"/>
      <c r="AP16" s="2798"/>
      <c r="AQ16" s="2459"/>
    </row>
    <row r="17" spans="1:43" ht="61.5" customHeight="1" x14ac:dyDescent="0.2">
      <c r="A17" s="2803"/>
      <c r="B17" s="2804"/>
      <c r="C17" s="2805"/>
      <c r="D17" s="2808"/>
      <c r="E17" s="2808"/>
      <c r="F17" s="2809"/>
      <c r="G17" s="2450"/>
      <c r="H17" s="2450"/>
      <c r="I17" s="2772"/>
      <c r="J17" s="2772"/>
      <c r="K17" s="2442"/>
      <c r="L17" s="2442"/>
      <c r="M17" s="2827"/>
      <c r="N17" s="2444"/>
      <c r="O17" s="2772"/>
      <c r="P17" s="2442"/>
      <c r="Q17" s="2818"/>
      <c r="R17" s="2820"/>
      <c r="S17" s="2442"/>
      <c r="T17" s="2822"/>
      <c r="U17" s="2455"/>
      <c r="V17" s="2831"/>
      <c r="W17" s="2828"/>
      <c r="X17" s="2444"/>
      <c r="Y17" s="2833"/>
      <c r="Z17" s="2833"/>
      <c r="AA17" s="2792"/>
      <c r="AB17" s="2792"/>
      <c r="AC17" s="2474"/>
      <c r="AD17" s="2792"/>
      <c r="AE17" s="2792"/>
      <c r="AF17" s="401"/>
      <c r="AG17" s="401"/>
      <c r="AH17" s="401"/>
      <c r="AI17" s="401"/>
      <c r="AJ17" s="401"/>
      <c r="AK17" s="401"/>
      <c r="AL17" s="401"/>
      <c r="AM17" s="401"/>
      <c r="AN17" s="2795"/>
      <c r="AO17" s="2798"/>
      <c r="AP17" s="2798"/>
      <c r="AQ17" s="2459"/>
    </row>
    <row r="18" spans="1:43" ht="52.5" customHeight="1" x14ac:dyDescent="0.2">
      <c r="A18" s="2803"/>
      <c r="B18" s="2804"/>
      <c r="C18" s="2805"/>
      <c r="D18" s="2808"/>
      <c r="E18" s="2808"/>
      <c r="F18" s="2809"/>
      <c r="G18" s="2450"/>
      <c r="H18" s="2450"/>
      <c r="I18" s="2772"/>
      <c r="J18" s="2772"/>
      <c r="K18" s="2442"/>
      <c r="L18" s="2442"/>
      <c r="M18" s="2827"/>
      <c r="N18" s="2444"/>
      <c r="O18" s="2772"/>
      <c r="P18" s="2442"/>
      <c r="Q18" s="2818"/>
      <c r="R18" s="2820"/>
      <c r="S18" s="2442"/>
      <c r="T18" s="2822"/>
      <c r="U18" s="2435" t="s">
        <v>249</v>
      </c>
      <c r="V18" s="2830">
        <v>14000000</v>
      </c>
      <c r="W18" s="2828"/>
      <c r="X18" s="2444"/>
      <c r="Y18" s="2833"/>
      <c r="Z18" s="2833"/>
      <c r="AA18" s="2792"/>
      <c r="AB18" s="2792"/>
      <c r="AC18" s="2474"/>
      <c r="AD18" s="2792"/>
      <c r="AE18" s="2792"/>
      <c r="AF18" s="401"/>
      <c r="AG18" s="401"/>
      <c r="AH18" s="401"/>
      <c r="AI18" s="401"/>
      <c r="AJ18" s="401"/>
      <c r="AK18" s="401"/>
      <c r="AL18" s="401"/>
      <c r="AM18" s="401"/>
      <c r="AN18" s="2795"/>
      <c r="AO18" s="2798"/>
      <c r="AP18" s="2798"/>
      <c r="AQ18" s="2459"/>
    </row>
    <row r="19" spans="1:43" ht="32.25" customHeight="1" x14ac:dyDescent="0.2">
      <c r="A19" s="2803"/>
      <c r="B19" s="2804"/>
      <c r="C19" s="2805"/>
      <c r="D19" s="2808"/>
      <c r="E19" s="2808"/>
      <c r="F19" s="2809"/>
      <c r="G19" s="2450"/>
      <c r="H19" s="2450"/>
      <c r="I19" s="2772"/>
      <c r="J19" s="2772"/>
      <c r="K19" s="2442"/>
      <c r="L19" s="2442"/>
      <c r="M19" s="2827"/>
      <c r="N19" s="2444"/>
      <c r="O19" s="2772"/>
      <c r="P19" s="2442"/>
      <c r="Q19" s="2818"/>
      <c r="R19" s="2820"/>
      <c r="S19" s="2442"/>
      <c r="T19" s="2822"/>
      <c r="U19" s="2835"/>
      <c r="V19" s="2830"/>
      <c r="W19" s="2828"/>
      <c r="X19" s="2444"/>
      <c r="Y19" s="2833"/>
      <c r="Z19" s="2833"/>
      <c r="AA19" s="2792"/>
      <c r="AB19" s="2792"/>
      <c r="AC19" s="2474"/>
      <c r="AD19" s="2792"/>
      <c r="AE19" s="2792"/>
      <c r="AF19" s="401"/>
      <c r="AG19" s="401"/>
      <c r="AH19" s="401"/>
      <c r="AI19" s="401"/>
      <c r="AJ19" s="401"/>
      <c r="AK19" s="401"/>
      <c r="AL19" s="401"/>
      <c r="AM19" s="401"/>
      <c r="AN19" s="2795"/>
      <c r="AO19" s="2798"/>
      <c r="AP19" s="2798"/>
      <c r="AQ19" s="2459"/>
    </row>
    <row r="20" spans="1:43" ht="25.5" customHeight="1" x14ac:dyDescent="0.2">
      <c r="A20" s="2803"/>
      <c r="B20" s="2804"/>
      <c r="C20" s="2805"/>
      <c r="D20" s="2808"/>
      <c r="E20" s="2808"/>
      <c r="F20" s="2809"/>
      <c r="G20" s="2450"/>
      <c r="H20" s="2450"/>
      <c r="I20" s="2772"/>
      <c r="J20" s="2772"/>
      <c r="K20" s="2442"/>
      <c r="L20" s="2442"/>
      <c r="M20" s="2827"/>
      <c r="N20" s="2444"/>
      <c r="O20" s="2772"/>
      <c r="P20" s="2442"/>
      <c r="Q20" s="2818"/>
      <c r="R20" s="2820"/>
      <c r="S20" s="2442"/>
      <c r="T20" s="2822"/>
      <c r="U20" s="2435" t="s">
        <v>250</v>
      </c>
      <c r="V20" s="2830">
        <v>12000000</v>
      </c>
      <c r="W20" s="2828"/>
      <c r="X20" s="2444"/>
      <c r="Y20" s="2833"/>
      <c r="Z20" s="2833"/>
      <c r="AA20" s="2792"/>
      <c r="AB20" s="2792"/>
      <c r="AC20" s="2474"/>
      <c r="AD20" s="2792"/>
      <c r="AE20" s="2792"/>
      <c r="AF20" s="401"/>
      <c r="AG20" s="401"/>
      <c r="AH20" s="401"/>
      <c r="AI20" s="401"/>
      <c r="AJ20" s="401"/>
      <c r="AK20" s="401"/>
      <c r="AL20" s="401"/>
      <c r="AM20" s="401"/>
      <c r="AN20" s="2795"/>
      <c r="AO20" s="2798"/>
      <c r="AP20" s="2798"/>
      <c r="AQ20" s="2459"/>
    </row>
    <row r="21" spans="1:43" ht="36" customHeight="1" x14ac:dyDescent="0.2">
      <c r="A21" s="2803"/>
      <c r="B21" s="2804"/>
      <c r="C21" s="2805"/>
      <c r="D21" s="2808"/>
      <c r="E21" s="2808"/>
      <c r="F21" s="2809"/>
      <c r="G21" s="2450"/>
      <c r="H21" s="2450"/>
      <c r="I21" s="2772"/>
      <c r="J21" s="2772"/>
      <c r="K21" s="2442"/>
      <c r="L21" s="2442"/>
      <c r="M21" s="2827"/>
      <c r="N21" s="2464"/>
      <c r="O21" s="2772"/>
      <c r="P21" s="2442"/>
      <c r="Q21" s="2818"/>
      <c r="R21" s="2820"/>
      <c r="S21" s="2442"/>
      <c r="T21" s="2836"/>
      <c r="U21" s="2835"/>
      <c r="V21" s="2830"/>
      <c r="W21" s="2829"/>
      <c r="X21" s="2464"/>
      <c r="Y21" s="2834"/>
      <c r="Z21" s="2834"/>
      <c r="AA21" s="2793"/>
      <c r="AB21" s="2793"/>
      <c r="AC21" s="2743"/>
      <c r="AD21" s="2793"/>
      <c r="AE21" s="2793"/>
      <c r="AF21" s="402"/>
      <c r="AG21" s="402"/>
      <c r="AH21" s="402"/>
      <c r="AI21" s="402"/>
      <c r="AJ21" s="402"/>
      <c r="AK21" s="402"/>
      <c r="AL21" s="402"/>
      <c r="AM21" s="402"/>
      <c r="AN21" s="2796"/>
      <c r="AO21" s="2799"/>
      <c r="AP21" s="2799"/>
      <c r="AQ21" s="2838"/>
    </row>
    <row r="22" spans="1:43" ht="58.5" customHeight="1" x14ac:dyDescent="0.2">
      <c r="A22" s="2803"/>
      <c r="B22" s="2804"/>
      <c r="C22" s="2805"/>
      <c r="D22" s="2808"/>
      <c r="E22" s="2808"/>
      <c r="F22" s="2809"/>
      <c r="G22" s="2450"/>
      <c r="H22" s="2450"/>
      <c r="I22" s="2772"/>
      <c r="J22" s="2771">
        <v>40</v>
      </c>
      <c r="K22" s="2441" t="s">
        <v>251</v>
      </c>
      <c r="L22" s="2441" t="s">
        <v>252</v>
      </c>
      <c r="M22" s="2825">
        <v>0.4</v>
      </c>
      <c r="N22" s="403"/>
      <c r="O22" s="2443" t="s">
        <v>253</v>
      </c>
      <c r="P22" s="2441" t="s">
        <v>254</v>
      </c>
      <c r="Q22" s="2817">
        <f>(V22+V23)/R22</f>
        <v>0.2896174863387978</v>
      </c>
      <c r="R22" s="2819">
        <f>SUM(V22:V30)</f>
        <v>183000000</v>
      </c>
      <c r="S22" s="2441" t="s">
        <v>255</v>
      </c>
      <c r="T22" s="2821" t="s">
        <v>256</v>
      </c>
      <c r="U22" s="404" t="s">
        <v>257</v>
      </c>
      <c r="V22" s="405">
        <v>3200000</v>
      </c>
      <c r="W22" s="2823" t="s">
        <v>63</v>
      </c>
      <c r="X22" s="2432" t="s">
        <v>242</v>
      </c>
      <c r="Y22" s="2794">
        <v>193964</v>
      </c>
      <c r="Z22" s="2794">
        <v>129308</v>
      </c>
      <c r="AA22" s="2791"/>
      <c r="AB22" s="2791"/>
      <c r="AC22" s="2742">
        <v>323272</v>
      </c>
      <c r="AD22" s="2791"/>
      <c r="AE22" s="2791"/>
      <c r="AF22" s="400"/>
      <c r="AG22" s="400"/>
      <c r="AH22" s="400"/>
      <c r="AI22" s="400"/>
      <c r="AJ22" s="400"/>
      <c r="AK22" s="400"/>
      <c r="AL22" s="400"/>
      <c r="AM22" s="400"/>
      <c r="AN22" s="2794">
        <f>+Y22+Z22</f>
        <v>323272</v>
      </c>
      <c r="AO22" s="2797">
        <v>43111</v>
      </c>
      <c r="AP22" s="2797">
        <v>43465</v>
      </c>
      <c r="AQ22" s="2458" t="s">
        <v>243</v>
      </c>
    </row>
    <row r="23" spans="1:43" ht="37.5" customHeight="1" x14ac:dyDescent="0.2">
      <c r="A23" s="2803"/>
      <c r="B23" s="2804"/>
      <c r="C23" s="2805"/>
      <c r="D23" s="2808"/>
      <c r="E23" s="2808"/>
      <c r="F23" s="2809"/>
      <c r="G23" s="2450"/>
      <c r="H23" s="2450"/>
      <c r="I23" s="2772"/>
      <c r="J23" s="2772"/>
      <c r="K23" s="2442"/>
      <c r="L23" s="2442"/>
      <c r="M23" s="2826"/>
      <c r="N23" s="403"/>
      <c r="O23" s="2444"/>
      <c r="P23" s="2442"/>
      <c r="Q23" s="2818"/>
      <c r="R23" s="2820"/>
      <c r="S23" s="2442"/>
      <c r="T23" s="2822"/>
      <c r="U23" s="2441" t="s">
        <v>258</v>
      </c>
      <c r="V23" s="2819">
        <v>49800000</v>
      </c>
      <c r="W23" s="2823"/>
      <c r="X23" s="2432"/>
      <c r="Y23" s="2795"/>
      <c r="Z23" s="2795"/>
      <c r="AA23" s="2792"/>
      <c r="AB23" s="2792"/>
      <c r="AC23" s="2474"/>
      <c r="AD23" s="2792"/>
      <c r="AE23" s="2792"/>
      <c r="AF23" s="401"/>
      <c r="AG23" s="401"/>
      <c r="AH23" s="401"/>
      <c r="AI23" s="401"/>
      <c r="AJ23" s="401"/>
      <c r="AK23" s="401"/>
      <c r="AL23" s="401"/>
      <c r="AM23" s="401"/>
      <c r="AN23" s="2795"/>
      <c r="AO23" s="2798"/>
      <c r="AP23" s="2798"/>
      <c r="AQ23" s="2459"/>
    </row>
    <row r="24" spans="1:43" ht="22.5" customHeight="1" x14ac:dyDescent="0.2">
      <c r="A24" s="2803"/>
      <c r="B24" s="2804"/>
      <c r="C24" s="2805"/>
      <c r="D24" s="2808"/>
      <c r="E24" s="2808"/>
      <c r="F24" s="2809"/>
      <c r="G24" s="2450"/>
      <c r="H24" s="2450"/>
      <c r="I24" s="2772"/>
      <c r="J24" s="2772"/>
      <c r="K24" s="2442"/>
      <c r="L24" s="2442"/>
      <c r="M24" s="2826"/>
      <c r="N24" s="403" t="s">
        <v>259</v>
      </c>
      <c r="O24" s="2444"/>
      <c r="P24" s="2442"/>
      <c r="Q24" s="2818"/>
      <c r="R24" s="2820"/>
      <c r="S24" s="2442"/>
      <c r="T24" s="2822"/>
      <c r="U24" s="2463"/>
      <c r="V24" s="2837"/>
      <c r="W24" s="2823"/>
      <c r="X24" s="2432"/>
      <c r="Y24" s="2795"/>
      <c r="Z24" s="2795"/>
      <c r="AA24" s="2792"/>
      <c r="AB24" s="2792"/>
      <c r="AC24" s="2474"/>
      <c r="AD24" s="2792"/>
      <c r="AE24" s="2792"/>
      <c r="AF24" s="401"/>
      <c r="AG24" s="401"/>
      <c r="AH24" s="401"/>
      <c r="AI24" s="401"/>
      <c r="AJ24" s="401"/>
      <c r="AK24" s="401"/>
      <c r="AL24" s="401"/>
      <c r="AM24" s="401"/>
      <c r="AN24" s="2795"/>
      <c r="AO24" s="2798"/>
      <c r="AP24" s="2798"/>
      <c r="AQ24" s="2459"/>
    </row>
    <row r="25" spans="1:43" ht="38.25" customHeight="1" x14ac:dyDescent="0.2">
      <c r="A25" s="2803"/>
      <c r="B25" s="2804"/>
      <c r="C25" s="2805"/>
      <c r="D25" s="2808"/>
      <c r="E25" s="2808"/>
      <c r="F25" s="2809"/>
      <c r="G25" s="2450"/>
      <c r="H25" s="2450"/>
      <c r="I25" s="2772"/>
      <c r="J25" s="2771">
        <v>41</v>
      </c>
      <c r="K25" s="2441" t="s">
        <v>260</v>
      </c>
      <c r="L25" s="2441" t="s">
        <v>261</v>
      </c>
      <c r="M25" s="2443">
        <v>1</v>
      </c>
      <c r="N25" s="403"/>
      <c r="O25" s="2444"/>
      <c r="P25" s="2442"/>
      <c r="Q25" s="2817">
        <f>(V25)/R22</f>
        <v>0.13661202185792351</v>
      </c>
      <c r="R25" s="2820"/>
      <c r="S25" s="2442"/>
      <c r="T25" s="2821" t="s">
        <v>262</v>
      </c>
      <c r="U25" s="2435" t="s">
        <v>263</v>
      </c>
      <c r="V25" s="2830">
        <v>25000000</v>
      </c>
      <c r="W25" s="2823"/>
      <c r="X25" s="2432"/>
      <c r="Y25" s="2795"/>
      <c r="Z25" s="2795"/>
      <c r="AA25" s="2792"/>
      <c r="AB25" s="2792"/>
      <c r="AC25" s="2474"/>
      <c r="AD25" s="2792"/>
      <c r="AE25" s="2792"/>
      <c r="AF25" s="401"/>
      <c r="AG25" s="401"/>
      <c r="AH25" s="401"/>
      <c r="AI25" s="401"/>
      <c r="AJ25" s="401"/>
      <c r="AK25" s="401"/>
      <c r="AL25" s="401"/>
      <c r="AM25" s="401"/>
      <c r="AN25" s="2795"/>
      <c r="AO25" s="2798"/>
      <c r="AP25" s="2798"/>
      <c r="AQ25" s="2459"/>
    </row>
    <row r="26" spans="1:43" ht="36" customHeight="1" x14ac:dyDescent="0.2">
      <c r="A26" s="2803"/>
      <c r="B26" s="2804"/>
      <c r="C26" s="2805"/>
      <c r="D26" s="2808"/>
      <c r="E26" s="2808"/>
      <c r="F26" s="2809"/>
      <c r="G26" s="2450"/>
      <c r="H26" s="2450"/>
      <c r="I26" s="2772"/>
      <c r="J26" s="2772"/>
      <c r="K26" s="2442"/>
      <c r="L26" s="2442"/>
      <c r="M26" s="2444"/>
      <c r="N26" s="403" t="s">
        <v>264</v>
      </c>
      <c r="O26" s="2444"/>
      <c r="P26" s="2442"/>
      <c r="Q26" s="2818"/>
      <c r="R26" s="2820"/>
      <c r="S26" s="2442"/>
      <c r="T26" s="2822"/>
      <c r="U26" s="2438"/>
      <c r="V26" s="2830"/>
      <c r="W26" s="2823"/>
      <c r="X26" s="2432"/>
      <c r="Y26" s="2795"/>
      <c r="Z26" s="2795"/>
      <c r="AA26" s="2792"/>
      <c r="AB26" s="2792"/>
      <c r="AC26" s="2474"/>
      <c r="AD26" s="2792"/>
      <c r="AE26" s="2792"/>
      <c r="AF26" s="401"/>
      <c r="AG26" s="401"/>
      <c r="AH26" s="401"/>
      <c r="AI26" s="401"/>
      <c r="AJ26" s="401"/>
      <c r="AK26" s="401"/>
      <c r="AL26" s="401"/>
      <c r="AM26" s="401"/>
      <c r="AN26" s="2795"/>
      <c r="AO26" s="2798"/>
      <c r="AP26" s="2798"/>
      <c r="AQ26" s="2459"/>
    </row>
    <row r="27" spans="1:43" ht="28.5" customHeight="1" x14ac:dyDescent="0.2">
      <c r="A27" s="2803"/>
      <c r="B27" s="2804"/>
      <c r="C27" s="2805"/>
      <c r="D27" s="2808"/>
      <c r="E27" s="2808"/>
      <c r="F27" s="2809"/>
      <c r="G27" s="2450"/>
      <c r="H27" s="2450"/>
      <c r="I27" s="2772"/>
      <c r="J27" s="2772"/>
      <c r="K27" s="2442"/>
      <c r="L27" s="2442"/>
      <c r="M27" s="2444"/>
      <c r="N27" s="403"/>
      <c r="O27" s="2444"/>
      <c r="P27" s="2442"/>
      <c r="Q27" s="2818"/>
      <c r="R27" s="2820"/>
      <c r="S27" s="2442"/>
      <c r="T27" s="2822"/>
      <c r="U27" s="2835"/>
      <c r="V27" s="2830"/>
      <c r="W27" s="2823"/>
      <c r="X27" s="2432"/>
      <c r="Y27" s="2795"/>
      <c r="Z27" s="2795"/>
      <c r="AA27" s="2792"/>
      <c r="AB27" s="2792"/>
      <c r="AC27" s="2474"/>
      <c r="AD27" s="2792"/>
      <c r="AE27" s="2792"/>
      <c r="AF27" s="401"/>
      <c r="AG27" s="401"/>
      <c r="AH27" s="401"/>
      <c r="AI27" s="401"/>
      <c r="AJ27" s="401"/>
      <c r="AK27" s="401"/>
      <c r="AL27" s="401"/>
      <c r="AM27" s="401"/>
      <c r="AN27" s="2795"/>
      <c r="AO27" s="2798"/>
      <c r="AP27" s="2798"/>
      <c r="AQ27" s="2459"/>
    </row>
    <row r="28" spans="1:43" ht="25.5" customHeight="1" x14ac:dyDescent="0.2">
      <c r="A28" s="2803"/>
      <c r="B28" s="2804"/>
      <c r="C28" s="2805"/>
      <c r="D28" s="2808"/>
      <c r="E28" s="2808"/>
      <c r="F28" s="2809"/>
      <c r="G28" s="2450"/>
      <c r="H28" s="2450"/>
      <c r="I28" s="2772"/>
      <c r="J28" s="2771">
        <v>42</v>
      </c>
      <c r="K28" s="2441" t="s">
        <v>265</v>
      </c>
      <c r="L28" s="2441" t="s">
        <v>266</v>
      </c>
      <c r="M28" s="2443">
        <v>1</v>
      </c>
      <c r="N28" s="403"/>
      <c r="O28" s="2444"/>
      <c r="P28" s="2442"/>
      <c r="Q28" s="2817">
        <f>(V28)/R22</f>
        <v>0.57377049180327866</v>
      </c>
      <c r="R28" s="2820"/>
      <c r="S28" s="2442"/>
      <c r="T28" s="2822"/>
      <c r="U28" s="2435" t="s">
        <v>267</v>
      </c>
      <c r="V28" s="2830">
        <f>35000000+70000000</f>
        <v>105000000</v>
      </c>
      <c r="W28" s="2823"/>
      <c r="X28" s="2432"/>
      <c r="Y28" s="2795"/>
      <c r="Z28" s="2795"/>
      <c r="AA28" s="2792"/>
      <c r="AB28" s="2792"/>
      <c r="AC28" s="2474"/>
      <c r="AD28" s="2792"/>
      <c r="AE28" s="2792"/>
      <c r="AF28" s="401"/>
      <c r="AG28" s="401"/>
      <c r="AH28" s="401"/>
      <c r="AI28" s="401"/>
      <c r="AJ28" s="401"/>
      <c r="AK28" s="401"/>
      <c r="AL28" s="401"/>
      <c r="AM28" s="401"/>
      <c r="AN28" s="2795"/>
      <c r="AO28" s="2798"/>
      <c r="AP28" s="2798"/>
      <c r="AQ28" s="2459"/>
    </row>
    <row r="29" spans="1:43" ht="42" customHeight="1" x14ac:dyDescent="0.2">
      <c r="A29" s="2803"/>
      <c r="B29" s="2804"/>
      <c r="C29" s="2805"/>
      <c r="D29" s="2808"/>
      <c r="E29" s="2808"/>
      <c r="F29" s="2809"/>
      <c r="G29" s="2450"/>
      <c r="H29" s="2450"/>
      <c r="I29" s="2772"/>
      <c r="J29" s="2772"/>
      <c r="K29" s="2442"/>
      <c r="L29" s="2442"/>
      <c r="M29" s="2444"/>
      <c r="N29" s="403"/>
      <c r="O29" s="2444"/>
      <c r="P29" s="2442"/>
      <c r="Q29" s="2818"/>
      <c r="R29" s="2820"/>
      <c r="S29" s="2442"/>
      <c r="T29" s="2822"/>
      <c r="U29" s="2438"/>
      <c r="V29" s="2830"/>
      <c r="W29" s="2823"/>
      <c r="X29" s="2432"/>
      <c r="Y29" s="2795"/>
      <c r="Z29" s="2795"/>
      <c r="AA29" s="2792"/>
      <c r="AB29" s="2792"/>
      <c r="AC29" s="2474"/>
      <c r="AD29" s="2792"/>
      <c r="AE29" s="2792"/>
      <c r="AF29" s="401"/>
      <c r="AG29" s="401"/>
      <c r="AH29" s="401"/>
      <c r="AI29" s="401"/>
      <c r="AJ29" s="401"/>
      <c r="AK29" s="401"/>
      <c r="AL29" s="401"/>
      <c r="AM29" s="401"/>
      <c r="AN29" s="2795"/>
      <c r="AO29" s="2798"/>
      <c r="AP29" s="2798"/>
      <c r="AQ29" s="2459"/>
    </row>
    <row r="30" spans="1:43" ht="33" customHeight="1" x14ac:dyDescent="0.2">
      <c r="A30" s="2803"/>
      <c r="B30" s="2804"/>
      <c r="C30" s="2805"/>
      <c r="D30" s="2808"/>
      <c r="E30" s="2808"/>
      <c r="F30" s="2809"/>
      <c r="G30" s="2810"/>
      <c r="H30" s="2810"/>
      <c r="I30" s="2811"/>
      <c r="J30" s="2772"/>
      <c r="K30" s="2442"/>
      <c r="L30" s="2442"/>
      <c r="M30" s="2444"/>
      <c r="N30" s="403"/>
      <c r="O30" s="2444"/>
      <c r="P30" s="2442"/>
      <c r="Q30" s="2818"/>
      <c r="R30" s="2820"/>
      <c r="S30" s="2442"/>
      <c r="T30" s="2836"/>
      <c r="U30" s="2438"/>
      <c r="V30" s="2830"/>
      <c r="W30" s="2824"/>
      <c r="X30" s="2443"/>
      <c r="Y30" s="2796"/>
      <c r="Z30" s="2796"/>
      <c r="AA30" s="2793"/>
      <c r="AB30" s="2793"/>
      <c r="AC30" s="2743"/>
      <c r="AD30" s="2793"/>
      <c r="AE30" s="2793"/>
      <c r="AF30" s="402"/>
      <c r="AG30" s="402"/>
      <c r="AH30" s="402"/>
      <c r="AI30" s="402"/>
      <c r="AJ30" s="402"/>
      <c r="AK30" s="402"/>
      <c r="AL30" s="402"/>
      <c r="AM30" s="402"/>
      <c r="AN30" s="2796"/>
      <c r="AO30" s="2799"/>
      <c r="AP30" s="2799"/>
      <c r="AQ30" s="2459"/>
    </row>
    <row r="31" spans="1:43" ht="22.5" customHeight="1" x14ac:dyDescent="0.2">
      <c r="A31" s="2803"/>
      <c r="B31" s="2804"/>
      <c r="C31" s="2805"/>
      <c r="D31" s="2808"/>
      <c r="E31" s="2808"/>
      <c r="F31" s="2809"/>
      <c r="G31" s="385">
        <v>9</v>
      </c>
      <c r="H31" s="386" t="s">
        <v>268</v>
      </c>
      <c r="I31" s="386"/>
      <c r="J31" s="387"/>
      <c r="K31" s="388"/>
      <c r="L31" s="388"/>
      <c r="M31" s="387"/>
      <c r="N31" s="395"/>
      <c r="O31" s="390"/>
      <c r="P31" s="388"/>
      <c r="Q31" s="391"/>
      <c r="R31" s="392"/>
      <c r="S31" s="388"/>
      <c r="T31" s="406"/>
      <c r="U31" s="406"/>
      <c r="V31" s="407"/>
      <c r="W31" s="394"/>
      <c r="X31" s="395"/>
      <c r="Y31" s="396"/>
      <c r="Z31" s="396"/>
      <c r="AA31" s="387"/>
      <c r="AB31" s="387"/>
      <c r="AC31" s="387"/>
      <c r="AD31" s="387"/>
      <c r="AE31" s="387"/>
      <c r="AF31" s="387"/>
      <c r="AG31" s="387"/>
      <c r="AH31" s="387"/>
      <c r="AI31" s="387"/>
      <c r="AJ31" s="387"/>
      <c r="AK31" s="387"/>
      <c r="AL31" s="387"/>
      <c r="AM31" s="387"/>
      <c r="AN31" s="396"/>
      <c r="AO31" s="408"/>
      <c r="AP31" s="408"/>
      <c r="AQ31" s="409"/>
    </row>
    <row r="32" spans="1:43" ht="21.75" customHeight="1" x14ac:dyDescent="0.2">
      <c r="A32" s="2803"/>
      <c r="B32" s="2804"/>
      <c r="C32" s="2805"/>
      <c r="D32" s="2808"/>
      <c r="E32" s="2808"/>
      <c r="F32" s="2809"/>
      <c r="G32" s="2839"/>
      <c r="H32" s="2806"/>
      <c r="I32" s="2807"/>
      <c r="J32" s="2432">
        <v>44</v>
      </c>
      <c r="K32" s="2434" t="s">
        <v>269</v>
      </c>
      <c r="L32" s="2434" t="s">
        <v>270</v>
      </c>
      <c r="M32" s="2432">
        <v>1</v>
      </c>
      <c r="N32" s="411"/>
      <c r="O32" s="2444" t="s">
        <v>271</v>
      </c>
      <c r="P32" s="2442" t="s">
        <v>272</v>
      </c>
      <c r="Q32" s="2817">
        <f>(V32+V35)/R32</f>
        <v>0.19617364063548892</v>
      </c>
      <c r="R32" s="2820">
        <f>SUM(V32:V49)</f>
        <v>357520000</v>
      </c>
      <c r="S32" s="2442" t="s">
        <v>273</v>
      </c>
      <c r="T32" s="2821" t="s">
        <v>274</v>
      </c>
      <c r="U32" s="2435" t="s">
        <v>275</v>
      </c>
      <c r="V32" s="2844">
        <v>55136000</v>
      </c>
      <c r="W32" s="2823" t="s">
        <v>63</v>
      </c>
      <c r="X32" s="2432" t="s">
        <v>276</v>
      </c>
      <c r="Y32" s="2795">
        <v>193964</v>
      </c>
      <c r="Z32" s="2795">
        <v>129308</v>
      </c>
      <c r="AA32" s="2792"/>
      <c r="AB32" s="2792"/>
      <c r="AC32" s="2474">
        <v>323272</v>
      </c>
      <c r="AD32" s="2792"/>
      <c r="AE32" s="2847"/>
      <c r="AF32" s="412"/>
      <c r="AG32" s="412"/>
      <c r="AH32" s="412"/>
      <c r="AI32" s="412"/>
      <c r="AJ32" s="412"/>
      <c r="AK32" s="412"/>
      <c r="AL32" s="412"/>
      <c r="AM32" s="412"/>
      <c r="AN32" s="2850">
        <f>+Y32+Z32</f>
        <v>323272</v>
      </c>
      <c r="AO32" s="2798">
        <v>43110</v>
      </c>
      <c r="AP32" s="2797">
        <v>43465</v>
      </c>
      <c r="AQ32" s="2459" t="s">
        <v>243</v>
      </c>
    </row>
    <row r="33" spans="1:43" ht="27" customHeight="1" x14ac:dyDescent="0.2">
      <c r="A33" s="2803"/>
      <c r="B33" s="2804"/>
      <c r="C33" s="2805"/>
      <c r="D33" s="2808"/>
      <c r="E33" s="2808"/>
      <c r="F33" s="2809"/>
      <c r="G33" s="2840"/>
      <c r="H33" s="2808"/>
      <c r="I33" s="2809"/>
      <c r="J33" s="2432"/>
      <c r="K33" s="2434"/>
      <c r="L33" s="2434"/>
      <c r="M33" s="2432"/>
      <c r="N33" s="411"/>
      <c r="O33" s="2444"/>
      <c r="P33" s="2442"/>
      <c r="Q33" s="2818"/>
      <c r="R33" s="2820"/>
      <c r="S33" s="2442"/>
      <c r="T33" s="2822"/>
      <c r="U33" s="2438"/>
      <c r="V33" s="2844"/>
      <c r="W33" s="2823"/>
      <c r="X33" s="2432"/>
      <c r="Y33" s="2795"/>
      <c r="Z33" s="2795"/>
      <c r="AA33" s="2792"/>
      <c r="AB33" s="2792"/>
      <c r="AC33" s="2474"/>
      <c r="AD33" s="2792"/>
      <c r="AE33" s="2848"/>
      <c r="AF33" s="412"/>
      <c r="AG33" s="412"/>
      <c r="AH33" s="412"/>
      <c r="AI33" s="412"/>
      <c r="AJ33" s="412"/>
      <c r="AK33" s="412"/>
      <c r="AL33" s="412"/>
      <c r="AM33" s="412"/>
      <c r="AN33" s="2850"/>
      <c r="AO33" s="2798"/>
      <c r="AP33" s="2798"/>
      <c r="AQ33" s="2459"/>
    </row>
    <row r="34" spans="1:43" ht="44.25" customHeight="1" x14ac:dyDescent="0.2">
      <c r="A34" s="2803"/>
      <c r="B34" s="2804"/>
      <c r="C34" s="2805"/>
      <c r="D34" s="2808"/>
      <c r="E34" s="2808"/>
      <c r="F34" s="2809"/>
      <c r="G34" s="2840"/>
      <c r="H34" s="2808"/>
      <c r="I34" s="2809"/>
      <c r="J34" s="2432"/>
      <c r="K34" s="2434"/>
      <c r="L34" s="2434"/>
      <c r="M34" s="2432"/>
      <c r="N34" s="411"/>
      <c r="O34" s="2444"/>
      <c r="P34" s="2442"/>
      <c r="Q34" s="2818"/>
      <c r="R34" s="2820"/>
      <c r="S34" s="2442"/>
      <c r="T34" s="2822"/>
      <c r="U34" s="2438"/>
      <c r="V34" s="2852"/>
      <c r="W34" s="2823"/>
      <c r="X34" s="2432"/>
      <c r="Y34" s="2795"/>
      <c r="Z34" s="2795"/>
      <c r="AA34" s="2792"/>
      <c r="AB34" s="2792"/>
      <c r="AC34" s="2474"/>
      <c r="AD34" s="2792"/>
      <c r="AE34" s="2848"/>
      <c r="AF34" s="412"/>
      <c r="AG34" s="412"/>
      <c r="AH34" s="412"/>
      <c r="AI34" s="412"/>
      <c r="AJ34" s="412"/>
      <c r="AK34" s="412"/>
      <c r="AL34" s="412"/>
      <c r="AM34" s="412"/>
      <c r="AN34" s="2850"/>
      <c r="AO34" s="2798"/>
      <c r="AP34" s="2798"/>
      <c r="AQ34" s="2459"/>
    </row>
    <row r="35" spans="1:43" ht="30.75" customHeight="1" x14ac:dyDescent="0.2">
      <c r="A35" s="2803"/>
      <c r="B35" s="2804"/>
      <c r="C35" s="2805"/>
      <c r="D35" s="2808"/>
      <c r="E35" s="2808"/>
      <c r="F35" s="2809"/>
      <c r="G35" s="2840"/>
      <c r="H35" s="2808"/>
      <c r="I35" s="2809"/>
      <c r="J35" s="2432"/>
      <c r="K35" s="2434"/>
      <c r="L35" s="2434"/>
      <c r="M35" s="2432"/>
      <c r="N35" s="411"/>
      <c r="O35" s="2444"/>
      <c r="P35" s="2442"/>
      <c r="Q35" s="2818"/>
      <c r="R35" s="2820"/>
      <c r="S35" s="2442"/>
      <c r="T35" s="2822"/>
      <c r="U35" s="2435" t="s">
        <v>277</v>
      </c>
      <c r="V35" s="2844">
        <v>15000000</v>
      </c>
      <c r="W35" s="2823"/>
      <c r="X35" s="2432"/>
      <c r="Y35" s="2795"/>
      <c r="Z35" s="2795"/>
      <c r="AA35" s="2792"/>
      <c r="AB35" s="2792"/>
      <c r="AC35" s="2474"/>
      <c r="AD35" s="2792"/>
      <c r="AE35" s="2848"/>
      <c r="AF35" s="412"/>
      <c r="AG35" s="412"/>
      <c r="AH35" s="412"/>
      <c r="AI35" s="412"/>
      <c r="AJ35" s="412"/>
      <c r="AK35" s="412"/>
      <c r="AL35" s="412"/>
      <c r="AM35" s="412"/>
      <c r="AN35" s="2850"/>
      <c r="AO35" s="2798"/>
      <c r="AP35" s="2798"/>
      <c r="AQ35" s="2459"/>
    </row>
    <row r="36" spans="1:43" ht="32.25" customHeight="1" x14ac:dyDescent="0.2">
      <c r="A36" s="2803"/>
      <c r="B36" s="2804"/>
      <c r="C36" s="2805"/>
      <c r="D36" s="2808"/>
      <c r="E36" s="2808"/>
      <c r="F36" s="2809"/>
      <c r="G36" s="2840"/>
      <c r="H36" s="2808"/>
      <c r="I36" s="2809"/>
      <c r="J36" s="2432"/>
      <c r="K36" s="2434"/>
      <c r="L36" s="2434"/>
      <c r="M36" s="2432"/>
      <c r="N36" s="411"/>
      <c r="O36" s="2444"/>
      <c r="P36" s="2442"/>
      <c r="Q36" s="2818"/>
      <c r="R36" s="2820"/>
      <c r="S36" s="2442"/>
      <c r="T36" s="2822"/>
      <c r="U36" s="2438"/>
      <c r="V36" s="2844"/>
      <c r="W36" s="2823"/>
      <c r="X36" s="2432"/>
      <c r="Y36" s="2795"/>
      <c r="Z36" s="2795"/>
      <c r="AA36" s="2792"/>
      <c r="AB36" s="2792"/>
      <c r="AC36" s="2474"/>
      <c r="AD36" s="2792"/>
      <c r="AE36" s="2848"/>
      <c r="AF36" s="412"/>
      <c r="AG36" s="412"/>
      <c r="AH36" s="412"/>
      <c r="AI36" s="412"/>
      <c r="AJ36" s="412"/>
      <c r="AK36" s="412"/>
      <c r="AL36" s="412"/>
      <c r="AM36" s="412"/>
      <c r="AN36" s="2850"/>
      <c r="AO36" s="2798"/>
      <c r="AP36" s="2798"/>
      <c r="AQ36" s="2459"/>
    </row>
    <row r="37" spans="1:43" ht="53.25" customHeight="1" x14ac:dyDescent="0.2">
      <c r="A37" s="2803"/>
      <c r="B37" s="2804"/>
      <c r="C37" s="2805"/>
      <c r="D37" s="2808"/>
      <c r="E37" s="2808"/>
      <c r="F37" s="2809"/>
      <c r="G37" s="2840"/>
      <c r="H37" s="2808"/>
      <c r="I37" s="2809"/>
      <c r="J37" s="2432"/>
      <c r="K37" s="2434"/>
      <c r="L37" s="2434"/>
      <c r="M37" s="2432"/>
      <c r="N37" s="411"/>
      <c r="O37" s="2444"/>
      <c r="P37" s="2442"/>
      <c r="Q37" s="2854"/>
      <c r="R37" s="2820"/>
      <c r="S37" s="2442"/>
      <c r="T37" s="2822"/>
      <c r="U37" s="2835"/>
      <c r="V37" s="2844"/>
      <c r="W37" s="2823"/>
      <c r="X37" s="2432"/>
      <c r="Y37" s="2795"/>
      <c r="Z37" s="2795"/>
      <c r="AA37" s="2792"/>
      <c r="AB37" s="2792"/>
      <c r="AC37" s="2474"/>
      <c r="AD37" s="2792"/>
      <c r="AE37" s="2848"/>
      <c r="AF37" s="412"/>
      <c r="AG37" s="412"/>
      <c r="AH37" s="412"/>
      <c r="AI37" s="412"/>
      <c r="AJ37" s="412"/>
      <c r="AK37" s="412"/>
      <c r="AL37" s="412"/>
      <c r="AM37" s="412"/>
      <c r="AN37" s="2850"/>
      <c r="AO37" s="2798"/>
      <c r="AP37" s="2798"/>
      <c r="AQ37" s="2459"/>
    </row>
    <row r="38" spans="1:43" ht="29.25" customHeight="1" x14ac:dyDescent="0.2">
      <c r="A38" s="2803"/>
      <c r="B38" s="2804"/>
      <c r="C38" s="2805"/>
      <c r="D38" s="2808"/>
      <c r="E38" s="2808"/>
      <c r="F38" s="2809"/>
      <c r="G38" s="2840"/>
      <c r="H38" s="2808"/>
      <c r="I38" s="2809"/>
      <c r="J38" s="2432">
        <v>43</v>
      </c>
      <c r="K38" s="2434" t="s">
        <v>278</v>
      </c>
      <c r="L38" s="2434" t="s">
        <v>279</v>
      </c>
      <c r="M38" s="2432">
        <v>3</v>
      </c>
      <c r="N38" s="411"/>
      <c r="O38" s="2444"/>
      <c r="P38" s="2442"/>
      <c r="Q38" s="2845">
        <f>(V38)/R32</f>
        <v>8.5858133810695902E-2</v>
      </c>
      <c r="R38" s="2820"/>
      <c r="S38" s="2442"/>
      <c r="T38" s="2846" t="s">
        <v>280</v>
      </c>
      <c r="U38" s="2455" t="s">
        <v>281</v>
      </c>
      <c r="V38" s="2837">
        <v>30696000</v>
      </c>
      <c r="W38" s="2823"/>
      <c r="X38" s="2432"/>
      <c r="Y38" s="2795"/>
      <c r="Z38" s="2795"/>
      <c r="AA38" s="2792"/>
      <c r="AB38" s="2792"/>
      <c r="AC38" s="2474"/>
      <c r="AD38" s="2792"/>
      <c r="AE38" s="2848"/>
      <c r="AF38" s="412"/>
      <c r="AG38" s="412"/>
      <c r="AH38" s="412"/>
      <c r="AI38" s="412"/>
      <c r="AJ38" s="412"/>
      <c r="AK38" s="412"/>
      <c r="AL38" s="412"/>
      <c r="AM38" s="412"/>
      <c r="AN38" s="2850"/>
      <c r="AO38" s="2798"/>
      <c r="AP38" s="2798"/>
      <c r="AQ38" s="2459"/>
    </row>
    <row r="39" spans="1:43" ht="27" customHeight="1" x14ac:dyDescent="0.2">
      <c r="A39" s="2803"/>
      <c r="B39" s="2804"/>
      <c r="C39" s="2805"/>
      <c r="D39" s="2808"/>
      <c r="E39" s="2808"/>
      <c r="F39" s="2809"/>
      <c r="G39" s="2840"/>
      <c r="H39" s="2808"/>
      <c r="I39" s="2809"/>
      <c r="J39" s="2432"/>
      <c r="K39" s="2434"/>
      <c r="L39" s="2434"/>
      <c r="M39" s="2432"/>
      <c r="N39" s="2444" t="s">
        <v>282</v>
      </c>
      <c r="O39" s="2444"/>
      <c r="P39" s="2442"/>
      <c r="Q39" s="2845"/>
      <c r="R39" s="2820"/>
      <c r="S39" s="2442"/>
      <c r="T39" s="2846"/>
      <c r="U39" s="2455"/>
      <c r="V39" s="2830"/>
      <c r="W39" s="2823"/>
      <c r="X39" s="2432"/>
      <c r="Y39" s="2795"/>
      <c r="Z39" s="2795"/>
      <c r="AA39" s="2792"/>
      <c r="AB39" s="2792"/>
      <c r="AC39" s="2474"/>
      <c r="AD39" s="2792"/>
      <c r="AE39" s="2848"/>
      <c r="AF39" s="412"/>
      <c r="AG39" s="412"/>
      <c r="AH39" s="412"/>
      <c r="AI39" s="412"/>
      <c r="AJ39" s="412"/>
      <c r="AK39" s="412"/>
      <c r="AL39" s="412"/>
      <c r="AM39" s="412"/>
      <c r="AN39" s="2850"/>
      <c r="AO39" s="2798"/>
      <c r="AP39" s="2798"/>
      <c r="AQ39" s="2459"/>
    </row>
    <row r="40" spans="1:43" ht="30.75" customHeight="1" x14ac:dyDescent="0.2">
      <c r="A40" s="2803"/>
      <c r="B40" s="2804"/>
      <c r="C40" s="2805"/>
      <c r="D40" s="2808"/>
      <c r="E40" s="2808"/>
      <c r="F40" s="2809"/>
      <c r="G40" s="2840"/>
      <c r="H40" s="2808"/>
      <c r="I40" s="2809"/>
      <c r="J40" s="2432"/>
      <c r="K40" s="2434"/>
      <c r="L40" s="2434"/>
      <c r="M40" s="2432"/>
      <c r="N40" s="2444"/>
      <c r="O40" s="2444"/>
      <c r="P40" s="2442"/>
      <c r="Q40" s="2845"/>
      <c r="R40" s="2820"/>
      <c r="S40" s="2442"/>
      <c r="T40" s="2846"/>
      <c r="U40" s="2455"/>
      <c r="V40" s="2830"/>
      <c r="W40" s="2823"/>
      <c r="X40" s="2432"/>
      <c r="Y40" s="2795"/>
      <c r="Z40" s="2795"/>
      <c r="AA40" s="2792"/>
      <c r="AB40" s="2792"/>
      <c r="AC40" s="2474"/>
      <c r="AD40" s="2792"/>
      <c r="AE40" s="2848"/>
      <c r="AF40" s="412"/>
      <c r="AG40" s="412"/>
      <c r="AH40" s="412"/>
      <c r="AI40" s="412"/>
      <c r="AJ40" s="412"/>
      <c r="AK40" s="412"/>
      <c r="AL40" s="412"/>
      <c r="AM40" s="412"/>
      <c r="AN40" s="2850"/>
      <c r="AO40" s="2798"/>
      <c r="AP40" s="2798"/>
      <c r="AQ40" s="2459"/>
    </row>
    <row r="41" spans="1:43" ht="27" customHeight="1" x14ac:dyDescent="0.2">
      <c r="A41" s="2803"/>
      <c r="B41" s="2804"/>
      <c r="C41" s="2805"/>
      <c r="D41" s="2808"/>
      <c r="E41" s="2808"/>
      <c r="F41" s="2809"/>
      <c r="G41" s="2840"/>
      <c r="H41" s="2808"/>
      <c r="I41" s="2809"/>
      <c r="J41" s="2432"/>
      <c r="K41" s="2434"/>
      <c r="L41" s="2434"/>
      <c r="M41" s="2432"/>
      <c r="N41" s="411"/>
      <c r="O41" s="2444"/>
      <c r="P41" s="2442"/>
      <c r="Q41" s="2845"/>
      <c r="R41" s="2820"/>
      <c r="S41" s="2442"/>
      <c r="T41" s="2846"/>
      <c r="U41" s="2455"/>
      <c r="V41" s="2830"/>
      <c r="W41" s="2823"/>
      <c r="X41" s="2432"/>
      <c r="Y41" s="2795"/>
      <c r="Z41" s="2795"/>
      <c r="AA41" s="2792"/>
      <c r="AB41" s="2792"/>
      <c r="AC41" s="2474"/>
      <c r="AD41" s="2792"/>
      <c r="AE41" s="2848"/>
      <c r="AF41" s="412"/>
      <c r="AG41" s="412"/>
      <c r="AH41" s="412"/>
      <c r="AI41" s="412"/>
      <c r="AJ41" s="412"/>
      <c r="AK41" s="412"/>
      <c r="AL41" s="412"/>
      <c r="AM41" s="412"/>
      <c r="AN41" s="2850"/>
      <c r="AO41" s="2798"/>
      <c r="AP41" s="2798"/>
      <c r="AQ41" s="2459"/>
    </row>
    <row r="42" spans="1:43" ht="32.25" customHeight="1" x14ac:dyDescent="0.2">
      <c r="A42" s="2803"/>
      <c r="B42" s="2804"/>
      <c r="C42" s="2805"/>
      <c r="D42" s="2808"/>
      <c r="E42" s="2808"/>
      <c r="F42" s="2809"/>
      <c r="G42" s="2840"/>
      <c r="H42" s="2808"/>
      <c r="I42" s="2809"/>
      <c r="J42" s="2432">
        <v>45</v>
      </c>
      <c r="K42" s="2434" t="s">
        <v>283</v>
      </c>
      <c r="L42" s="2434" t="s">
        <v>279</v>
      </c>
      <c r="M42" s="2432">
        <v>3</v>
      </c>
      <c r="N42" s="403" t="s">
        <v>284</v>
      </c>
      <c r="O42" s="2444"/>
      <c r="P42" s="2442"/>
      <c r="Q42" s="2845">
        <f>(V42)/R32</f>
        <v>0.35401096442157082</v>
      </c>
      <c r="R42" s="2820"/>
      <c r="S42" s="2442"/>
      <c r="T42" s="2846"/>
      <c r="U42" s="2853" t="s">
        <v>285</v>
      </c>
      <c r="V42" s="2830">
        <v>126566000</v>
      </c>
      <c r="W42" s="2823"/>
      <c r="X42" s="2432"/>
      <c r="Y42" s="2795"/>
      <c r="Z42" s="2795"/>
      <c r="AA42" s="2792"/>
      <c r="AB42" s="2792"/>
      <c r="AC42" s="2474"/>
      <c r="AD42" s="2792"/>
      <c r="AE42" s="2848"/>
      <c r="AF42" s="412"/>
      <c r="AG42" s="412"/>
      <c r="AH42" s="412"/>
      <c r="AI42" s="412"/>
      <c r="AJ42" s="412"/>
      <c r="AK42" s="412"/>
      <c r="AL42" s="412"/>
      <c r="AM42" s="412"/>
      <c r="AN42" s="2850"/>
      <c r="AO42" s="2798"/>
      <c r="AP42" s="2798"/>
      <c r="AQ42" s="2459"/>
    </row>
    <row r="43" spans="1:43" ht="32.25" customHeight="1" x14ac:dyDescent="0.2">
      <c r="A43" s="2803"/>
      <c r="B43" s="2804"/>
      <c r="C43" s="2805"/>
      <c r="D43" s="2808"/>
      <c r="E43" s="2808"/>
      <c r="F43" s="2809"/>
      <c r="G43" s="2840"/>
      <c r="H43" s="2808"/>
      <c r="I43" s="2809"/>
      <c r="J43" s="2432"/>
      <c r="K43" s="2434"/>
      <c r="L43" s="2434"/>
      <c r="M43" s="2432"/>
      <c r="N43" s="411"/>
      <c r="O43" s="2444"/>
      <c r="P43" s="2442"/>
      <c r="Q43" s="2845"/>
      <c r="R43" s="2820"/>
      <c r="S43" s="2442"/>
      <c r="T43" s="2846"/>
      <c r="U43" s="2853"/>
      <c r="V43" s="2830"/>
      <c r="W43" s="2823"/>
      <c r="X43" s="2432"/>
      <c r="Y43" s="2795"/>
      <c r="Z43" s="2795"/>
      <c r="AA43" s="2792"/>
      <c r="AB43" s="2792"/>
      <c r="AC43" s="2474"/>
      <c r="AD43" s="2792"/>
      <c r="AE43" s="2848"/>
      <c r="AF43" s="412"/>
      <c r="AG43" s="412"/>
      <c r="AH43" s="412"/>
      <c r="AI43" s="412"/>
      <c r="AJ43" s="412"/>
      <c r="AK43" s="412"/>
      <c r="AL43" s="412"/>
      <c r="AM43" s="412"/>
      <c r="AN43" s="2850"/>
      <c r="AO43" s="2798"/>
      <c r="AP43" s="2798"/>
      <c r="AQ43" s="2459"/>
    </row>
    <row r="44" spans="1:43" ht="23.25" customHeight="1" x14ac:dyDescent="0.2">
      <c r="A44" s="2803"/>
      <c r="B44" s="2804"/>
      <c r="C44" s="2805"/>
      <c r="D44" s="2808"/>
      <c r="E44" s="2808"/>
      <c r="F44" s="2809"/>
      <c r="G44" s="2840"/>
      <c r="H44" s="2808"/>
      <c r="I44" s="2809"/>
      <c r="J44" s="2432"/>
      <c r="K44" s="2434"/>
      <c r="L44" s="2434"/>
      <c r="M44" s="2432"/>
      <c r="N44" s="411"/>
      <c r="O44" s="2444"/>
      <c r="P44" s="2442"/>
      <c r="Q44" s="2845"/>
      <c r="R44" s="2820"/>
      <c r="S44" s="2442"/>
      <c r="T44" s="2846"/>
      <c r="U44" s="2853"/>
      <c r="V44" s="2830"/>
      <c r="W44" s="2823"/>
      <c r="X44" s="2432"/>
      <c r="Y44" s="2795"/>
      <c r="Z44" s="2795"/>
      <c r="AA44" s="2792"/>
      <c r="AB44" s="2792"/>
      <c r="AC44" s="2474"/>
      <c r="AD44" s="2792"/>
      <c r="AE44" s="2848"/>
      <c r="AF44" s="412"/>
      <c r="AG44" s="412"/>
      <c r="AH44" s="412"/>
      <c r="AI44" s="412"/>
      <c r="AJ44" s="412"/>
      <c r="AK44" s="412"/>
      <c r="AL44" s="412"/>
      <c r="AM44" s="412"/>
      <c r="AN44" s="2850"/>
      <c r="AO44" s="2798"/>
      <c r="AP44" s="2798"/>
      <c r="AQ44" s="2459"/>
    </row>
    <row r="45" spans="1:43" ht="21.75" customHeight="1" x14ac:dyDescent="0.2">
      <c r="A45" s="2803"/>
      <c r="B45" s="2804"/>
      <c r="C45" s="2805"/>
      <c r="D45" s="2808"/>
      <c r="E45" s="2808"/>
      <c r="F45" s="2809"/>
      <c r="G45" s="2840"/>
      <c r="H45" s="2808"/>
      <c r="I45" s="2809"/>
      <c r="J45" s="2432"/>
      <c r="K45" s="2434"/>
      <c r="L45" s="2434"/>
      <c r="M45" s="2432"/>
      <c r="N45" s="411"/>
      <c r="O45" s="2444"/>
      <c r="P45" s="2442"/>
      <c r="Q45" s="2845"/>
      <c r="R45" s="2820"/>
      <c r="S45" s="2442"/>
      <c r="T45" s="2846"/>
      <c r="U45" s="2853"/>
      <c r="V45" s="2830"/>
      <c r="W45" s="2823"/>
      <c r="X45" s="2432"/>
      <c r="Y45" s="2795"/>
      <c r="Z45" s="2795"/>
      <c r="AA45" s="2792"/>
      <c r="AB45" s="2792"/>
      <c r="AC45" s="2474"/>
      <c r="AD45" s="2792"/>
      <c r="AE45" s="2848"/>
      <c r="AF45" s="412"/>
      <c r="AG45" s="412"/>
      <c r="AH45" s="412"/>
      <c r="AI45" s="412"/>
      <c r="AJ45" s="412"/>
      <c r="AK45" s="412"/>
      <c r="AL45" s="412"/>
      <c r="AM45" s="412"/>
      <c r="AN45" s="2850"/>
      <c r="AO45" s="2798"/>
      <c r="AP45" s="2798"/>
      <c r="AQ45" s="2459"/>
    </row>
    <row r="46" spans="1:43" ht="34.5" customHeight="1" x14ac:dyDescent="0.2">
      <c r="A46" s="2803"/>
      <c r="B46" s="2804"/>
      <c r="C46" s="2805"/>
      <c r="D46" s="2808"/>
      <c r="E46" s="2808"/>
      <c r="F46" s="2809"/>
      <c r="G46" s="2840"/>
      <c r="H46" s="2808"/>
      <c r="I46" s="2809"/>
      <c r="J46" s="2443">
        <v>46</v>
      </c>
      <c r="K46" s="2441" t="s">
        <v>286</v>
      </c>
      <c r="L46" s="2441" t="s">
        <v>287</v>
      </c>
      <c r="M46" s="2443">
        <v>1</v>
      </c>
      <c r="N46" s="411"/>
      <c r="O46" s="2444"/>
      <c r="P46" s="2442"/>
      <c r="Q46" s="2817">
        <f>(V46)/R32</f>
        <v>0.36395726113224436</v>
      </c>
      <c r="R46" s="2820"/>
      <c r="S46" s="2442"/>
      <c r="T46" s="2846"/>
      <c r="U46" s="2835" t="s">
        <v>288</v>
      </c>
      <c r="V46" s="2830">
        <v>130122000</v>
      </c>
      <c r="W46" s="2823"/>
      <c r="X46" s="2432"/>
      <c r="Y46" s="2795"/>
      <c r="Z46" s="2795"/>
      <c r="AA46" s="2792"/>
      <c r="AB46" s="2792"/>
      <c r="AC46" s="2474"/>
      <c r="AD46" s="2792"/>
      <c r="AE46" s="2848"/>
      <c r="AF46" s="412"/>
      <c r="AG46" s="412"/>
      <c r="AH46" s="412"/>
      <c r="AI46" s="412"/>
      <c r="AJ46" s="412"/>
      <c r="AK46" s="412"/>
      <c r="AL46" s="412"/>
      <c r="AM46" s="412"/>
      <c r="AN46" s="2850"/>
      <c r="AO46" s="2798"/>
      <c r="AP46" s="2798"/>
      <c r="AQ46" s="2459"/>
    </row>
    <row r="47" spans="1:43" ht="30.75" customHeight="1" x14ac:dyDescent="0.2">
      <c r="A47" s="2803"/>
      <c r="B47" s="2804"/>
      <c r="C47" s="2805"/>
      <c r="D47" s="2808"/>
      <c r="E47" s="2808"/>
      <c r="F47" s="2809"/>
      <c r="G47" s="2840"/>
      <c r="H47" s="2808"/>
      <c r="I47" s="2809"/>
      <c r="J47" s="2444"/>
      <c r="K47" s="2442"/>
      <c r="L47" s="2442"/>
      <c r="M47" s="2444"/>
      <c r="N47" s="411"/>
      <c r="O47" s="2444"/>
      <c r="P47" s="2442"/>
      <c r="Q47" s="2818"/>
      <c r="R47" s="2820"/>
      <c r="S47" s="2442"/>
      <c r="T47" s="2846"/>
      <c r="U47" s="2455"/>
      <c r="V47" s="2830"/>
      <c r="W47" s="2823"/>
      <c r="X47" s="2432"/>
      <c r="Y47" s="2795"/>
      <c r="Z47" s="2795"/>
      <c r="AA47" s="2792"/>
      <c r="AB47" s="2792"/>
      <c r="AC47" s="2474"/>
      <c r="AD47" s="2792"/>
      <c r="AE47" s="2848"/>
      <c r="AF47" s="412"/>
      <c r="AG47" s="412"/>
      <c r="AH47" s="412"/>
      <c r="AI47" s="412"/>
      <c r="AJ47" s="412"/>
      <c r="AK47" s="412"/>
      <c r="AL47" s="412"/>
      <c r="AM47" s="412"/>
      <c r="AN47" s="2850"/>
      <c r="AO47" s="2798"/>
      <c r="AP47" s="2798"/>
      <c r="AQ47" s="2459"/>
    </row>
    <row r="48" spans="1:43" ht="29.25" customHeight="1" x14ac:dyDescent="0.2">
      <c r="A48" s="2803"/>
      <c r="B48" s="2804"/>
      <c r="C48" s="2805"/>
      <c r="D48" s="2808"/>
      <c r="E48" s="2808"/>
      <c r="F48" s="2809"/>
      <c r="G48" s="2840"/>
      <c r="H48" s="2808"/>
      <c r="I48" s="2809"/>
      <c r="J48" s="2444"/>
      <c r="K48" s="2442"/>
      <c r="L48" s="2442"/>
      <c r="M48" s="2444"/>
      <c r="N48" s="411"/>
      <c r="O48" s="2444"/>
      <c r="P48" s="2442"/>
      <c r="Q48" s="2818"/>
      <c r="R48" s="2820"/>
      <c r="S48" s="2442"/>
      <c r="T48" s="2846"/>
      <c r="U48" s="2455"/>
      <c r="V48" s="2830"/>
      <c r="W48" s="2823"/>
      <c r="X48" s="2432"/>
      <c r="Y48" s="2795"/>
      <c r="Z48" s="2795"/>
      <c r="AA48" s="2792"/>
      <c r="AB48" s="2792"/>
      <c r="AC48" s="2474"/>
      <c r="AD48" s="2792"/>
      <c r="AE48" s="2848"/>
      <c r="AF48" s="412"/>
      <c r="AG48" s="412"/>
      <c r="AH48" s="412"/>
      <c r="AI48" s="412"/>
      <c r="AJ48" s="412"/>
      <c r="AK48" s="412"/>
      <c r="AL48" s="412"/>
      <c r="AM48" s="412"/>
      <c r="AN48" s="2850"/>
      <c r="AO48" s="2798"/>
      <c r="AP48" s="2798"/>
      <c r="AQ48" s="2459"/>
    </row>
    <row r="49" spans="1:43" ht="53.25" customHeight="1" x14ac:dyDescent="0.2">
      <c r="A49" s="2803"/>
      <c r="B49" s="2804"/>
      <c r="C49" s="2805"/>
      <c r="D49" s="2808"/>
      <c r="E49" s="2808"/>
      <c r="F49" s="2809"/>
      <c r="G49" s="2841"/>
      <c r="H49" s="2842"/>
      <c r="I49" s="2843"/>
      <c r="J49" s="2444"/>
      <c r="K49" s="2442"/>
      <c r="L49" s="2442"/>
      <c r="M49" s="2444"/>
      <c r="N49" s="411"/>
      <c r="O49" s="2444"/>
      <c r="P49" s="2442"/>
      <c r="Q49" s="2818"/>
      <c r="R49" s="2820"/>
      <c r="S49" s="2442"/>
      <c r="T49" s="2846"/>
      <c r="U49" s="2455"/>
      <c r="V49" s="2830"/>
      <c r="W49" s="2824"/>
      <c r="X49" s="2443"/>
      <c r="Y49" s="2796"/>
      <c r="Z49" s="2796"/>
      <c r="AA49" s="2793"/>
      <c r="AB49" s="2793"/>
      <c r="AC49" s="2743"/>
      <c r="AD49" s="2793"/>
      <c r="AE49" s="2849"/>
      <c r="AF49" s="413"/>
      <c r="AG49" s="413"/>
      <c r="AH49" s="413"/>
      <c r="AI49" s="413"/>
      <c r="AJ49" s="413"/>
      <c r="AK49" s="413"/>
      <c r="AL49" s="413"/>
      <c r="AM49" s="413"/>
      <c r="AN49" s="2851"/>
      <c r="AO49" s="2799"/>
      <c r="AP49" s="2799"/>
      <c r="AQ49" s="2459"/>
    </row>
    <row r="50" spans="1:43" ht="18.75" customHeight="1" x14ac:dyDescent="0.2">
      <c r="A50" s="2803"/>
      <c r="B50" s="2804"/>
      <c r="C50" s="2805"/>
      <c r="D50" s="2808"/>
      <c r="E50" s="2808"/>
      <c r="F50" s="2809"/>
      <c r="G50" s="385">
        <v>10</v>
      </c>
      <c r="H50" s="386" t="s">
        <v>289</v>
      </c>
      <c r="I50" s="386"/>
      <c r="J50" s="387"/>
      <c r="K50" s="388"/>
      <c r="L50" s="388"/>
      <c r="M50" s="387"/>
      <c r="N50" s="395"/>
      <c r="O50" s="390"/>
      <c r="P50" s="388"/>
      <c r="Q50" s="391"/>
      <c r="R50" s="392"/>
      <c r="S50" s="388"/>
      <c r="T50" s="388"/>
      <c r="U50" s="388"/>
      <c r="V50" s="407"/>
      <c r="W50" s="394"/>
      <c r="X50" s="395"/>
      <c r="Y50" s="396"/>
      <c r="Z50" s="396"/>
      <c r="AA50" s="387"/>
      <c r="AB50" s="387"/>
      <c r="AC50" s="387"/>
      <c r="AD50" s="387"/>
      <c r="AE50" s="387"/>
      <c r="AF50" s="387"/>
      <c r="AG50" s="387"/>
      <c r="AH50" s="387"/>
      <c r="AI50" s="387"/>
      <c r="AJ50" s="387"/>
      <c r="AK50" s="387"/>
      <c r="AL50" s="387"/>
      <c r="AM50" s="387"/>
      <c r="AN50" s="396"/>
      <c r="AO50" s="408"/>
      <c r="AP50" s="408"/>
      <c r="AQ50" s="409"/>
    </row>
    <row r="51" spans="1:43" ht="36" customHeight="1" x14ac:dyDescent="0.2">
      <c r="A51" s="2803"/>
      <c r="B51" s="2804"/>
      <c r="C51" s="2805"/>
      <c r="D51" s="2808"/>
      <c r="E51" s="2808"/>
      <c r="F51" s="2809"/>
      <c r="G51" s="2855"/>
      <c r="H51" s="2856"/>
      <c r="I51" s="2857"/>
      <c r="J51" s="2443">
        <v>47</v>
      </c>
      <c r="K51" s="2441" t="s">
        <v>290</v>
      </c>
      <c r="L51" s="2441" t="s">
        <v>291</v>
      </c>
      <c r="M51" s="2443">
        <v>36</v>
      </c>
      <c r="N51" s="414"/>
      <c r="O51" s="2443" t="s">
        <v>292</v>
      </c>
      <c r="P51" s="2441" t="s">
        <v>293</v>
      </c>
      <c r="Q51" s="2817">
        <f>(V51)/R51</f>
        <v>0.38959028108623156</v>
      </c>
      <c r="R51" s="2819">
        <f>SUM(V51:V59)</f>
        <v>335840000</v>
      </c>
      <c r="S51" s="2441" t="s">
        <v>294</v>
      </c>
      <c r="T51" s="2821" t="s">
        <v>295</v>
      </c>
      <c r="U51" s="2435" t="s">
        <v>296</v>
      </c>
      <c r="V51" s="2830">
        <f>55000000+75840000</f>
        <v>130840000</v>
      </c>
      <c r="W51" s="2824" t="s">
        <v>297</v>
      </c>
      <c r="X51" s="2443" t="s">
        <v>298</v>
      </c>
      <c r="Y51" s="2794">
        <v>193964</v>
      </c>
      <c r="Z51" s="2794">
        <v>129308</v>
      </c>
      <c r="AA51" s="2791"/>
      <c r="AB51" s="2791"/>
      <c r="AC51" s="2742">
        <v>323272</v>
      </c>
      <c r="AD51" s="2791"/>
      <c r="AE51" s="2791"/>
      <c r="AF51" s="400"/>
      <c r="AG51" s="400"/>
      <c r="AH51" s="400"/>
      <c r="AI51" s="400"/>
      <c r="AJ51" s="400"/>
      <c r="AK51" s="400"/>
      <c r="AL51" s="400"/>
      <c r="AM51" s="400"/>
      <c r="AN51" s="2794">
        <f>+Y51+Z51</f>
        <v>323272</v>
      </c>
      <c r="AO51" s="2797">
        <v>43109</v>
      </c>
      <c r="AP51" s="2797">
        <v>43465</v>
      </c>
      <c r="AQ51" s="2458" t="s">
        <v>243</v>
      </c>
    </row>
    <row r="52" spans="1:43" ht="21.75" customHeight="1" x14ac:dyDescent="0.2">
      <c r="A52" s="2803"/>
      <c r="B52" s="2804"/>
      <c r="C52" s="2805"/>
      <c r="D52" s="2808"/>
      <c r="E52" s="2808"/>
      <c r="F52" s="2809"/>
      <c r="G52" s="2858"/>
      <c r="H52" s="2859"/>
      <c r="I52" s="2860"/>
      <c r="J52" s="2444"/>
      <c r="K52" s="2442"/>
      <c r="L52" s="2442"/>
      <c r="M52" s="2444"/>
      <c r="N52" s="403"/>
      <c r="O52" s="2444"/>
      <c r="P52" s="2442"/>
      <c r="Q52" s="2818"/>
      <c r="R52" s="2820"/>
      <c r="S52" s="2442"/>
      <c r="T52" s="2822"/>
      <c r="U52" s="2438"/>
      <c r="V52" s="2830"/>
      <c r="W52" s="2828"/>
      <c r="X52" s="2444"/>
      <c r="Y52" s="2795"/>
      <c r="Z52" s="2795"/>
      <c r="AA52" s="2792"/>
      <c r="AB52" s="2792"/>
      <c r="AC52" s="2474"/>
      <c r="AD52" s="2792"/>
      <c r="AE52" s="2792"/>
      <c r="AF52" s="401"/>
      <c r="AG52" s="401"/>
      <c r="AH52" s="401"/>
      <c r="AI52" s="401"/>
      <c r="AJ52" s="401"/>
      <c r="AK52" s="401"/>
      <c r="AL52" s="401"/>
      <c r="AM52" s="401"/>
      <c r="AN52" s="2795"/>
      <c r="AO52" s="2798"/>
      <c r="AP52" s="2798"/>
      <c r="AQ52" s="2459"/>
    </row>
    <row r="53" spans="1:43" ht="43.5" customHeight="1" x14ac:dyDescent="0.2">
      <c r="A53" s="2803"/>
      <c r="B53" s="2804"/>
      <c r="C53" s="2805"/>
      <c r="D53" s="2808"/>
      <c r="E53" s="2808"/>
      <c r="F53" s="2809"/>
      <c r="G53" s="2858"/>
      <c r="H53" s="2859"/>
      <c r="I53" s="2860"/>
      <c r="J53" s="2444"/>
      <c r="K53" s="2442"/>
      <c r="L53" s="2442"/>
      <c r="M53" s="2444"/>
      <c r="N53" s="403"/>
      <c r="O53" s="2444"/>
      <c r="P53" s="2442"/>
      <c r="Q53" s="2818"/>
      <c r="R53" s="2820"/>
      <c r="S53" s="2442"/>
      <c r="T53" s="2822"/>
      <c r="U53" s="2835"/>
      <c r="V53" s="2830"/>
      <c r="W53" s="2828"/>
      <c r="X53" s="2444"/>
      <c r="Y53" s="2795"/>
      <c r="Z53" s="2795"/>
      <c r="AA53" s="2792"/>
      <c r="AB53" s="2792"/>
      <c r="AC53" s="2474"/>
      <c r="AD53" s="2792"/>
      <c r="AE53" s="2792"/>
      <c r="AF53" s="401"/>
      <c r="AG53" s="401"/>
      <c r="AH53" s="401"/>
      <c r="AI53" s="401"/>
      <c r="AJ53" s="401"/>
      <c r="AK53" s="401"/>
      <c r="AL53" s="401"/>
      <c r="AM53" s="401"/>
      <c r="AN53" s="2795"/>
      <c r="AO53" s="2798"/>
      <c r="AP53" s="2798"/>
      <c r="AQ53" s="2459"/>
    </row>
    <row r="54" spans="1:43" ht="36" customHeight="1" x14ac:dyDescent="0.2">
      <c r="A54" s="2803"/>
      <c r="B54" s="2804"/>
      <c r="C54" s="2805"/>
      <c r="D54" s="2808"/>
      <c r="E54" s="2808"/>
      <c r="F54" s="2809"/>
      <c r="G54" s="2858"/>
      <c r="H54" s="2859"/>
      <c r="I54" s="2860"/>
      <c r="J54" s="2443">
        <v>48</v>
      </c>
      <c r="K54" s="2441" t="s">
        <v>299</v>
      </c>
      <c r="L54" s="2441" t="s">
        <v>300</v>
      </c>
      <c r="M54" s="2443">
        <v>1</v>
      </c>
      <c r="N54" s="403" t="s">
        <v>301</v>
      </c>
      <c r="O54" s="2444"/>
      <c r="P54" s="2442"/>
      <c r="Q54" s="2817">
        <f>(V54)/R51</f>
        <v>0.59552167698904235</v>
      </c>
      <c r="R54" s="2820"/>
      <c r="S54" s="2442"/>
      <c r="T54" s="2821" t="s">
        <v>302</v>
      </c>
      <c r="U54" s="2435" t="s">
        <v>303</v>
      </c>
      <c r="V54" s="2830">
        <v>200000000</v>
      </c>
      <c r="W54" s="2828"/>
      <c r="X54" s="2444"/>
      <c r="Y54" s="2795"/>
      <c r="Z54" s="2795"/>
      <c r="AA54" s="2792"/>
      <c r="AB54" s="2792"/>
      <c r="AC54" s="2474"/>
      <c r="AD54" s="2792"/>
      <c r="AE54" s="2792"/>
      <c r="AF54" s="401"/>
      <c r="AG54" s="401"/>
      <c r="AH54" s="401"/>
      <c r="AI54" s="401"/>
      <c r="AJ54" s="401"/>
      <c r="AK54" s="401"/>
      <c r="AL54" s="401"/>
      <c r="AM54" s="401"/>
      <c r="AN54" s="2795"/>
      <c r="AO54" s="2798"/>
      <c r="AP54" s="2798"/>
      <c r="AQ54" s="2459"/>
    </row>
    <row r="55" spans="1:43" ht="18" customHeight="1" x14ac:dyDescent="0.2">
      <c r="A55" s="2803"/>
      <c r="B55" s="2804"/>
      <c r="C55" s="2805"/>
      <c r="D55" s="2808"/>
      <c r="E55" s="2808"/>
      <c r="F55" s="2809"/>
      <c r="G55" s="2858"/>
      <c r="H55" s="2859"/>
      <c r="I55" s="2860"/>
      <c r="J55" s="2444"/>
      <c r="K55" s="2442"/>
      <c r="L55" s="2442"/>
      <c r="M55" s="2444"/>
      <c r="N55" s="403"/>
      <c r="O55" s="2444"/>
      <c r="P55" s="2442"/>
      <c r="Q55" s="2818"/>
      <c r="R55" s="2820"/>
      <c r="S55" s="2442"/>
      <c r="T55" s="2822"/>
      <c r="U55" s="2438"/>
      <c r="V55" s="2830"/>
      <c r="W55" s="2828"/>
      <c r="X55" s="2444"/>
      <c r="Y55" s="2795"/>
      <c r="Z55" s="2795"/>
      <c r="AA55" s="2792"/>
      <c r="AB55" s="2792"/>
      <c r="AC55" s="2474"/>
      <c r="AD55" s="2792"/>
      <c r="AE55" s="2792"/>
      <c r="AF55" s="401"/>
      <c r="AG55" s="401"/>
      <c r="AH55" s="401"/>
      <c r="AI55" s="401"/>
      <c r="AJ55" s="401"/>
      <c r="AK55" s="401"/>
      <c r="AL55" s="401"/>
      <c r="AM55" s="401"/>
      <c r="AN55" s="2795"/>
      <c r="AO55" s="2798"/>
      <c r="AP55" s="2798"/>
      <c r="AQ55" s="2459"/>
    </row>
    <row r="56" spans="1:43" ht="28.5" customHeight="1" x14ac:dyDescent="0.2">
      <c r="A56" s="2803"/>
      <c r="B56" s="2804"/>
      <c r="C56" s="2805"/>
      <c r="D56" s="2808"/>
      <c r="E56" s="2808"/>
      <c r="F56" s="2809"/>
      <c r="G56" s="2858"/>
      <c r="H56" s="2859"/>
      <c r="I56" s="2860"/>
      <c r="J56" s="2444"/>
      <c r="K56" s="2442"/>
      <c r="L56" s="2442"/>
      <c r="M56" s="2444"/>
      <c r="N56" s="403" t="s">
        <v>304</v>
      </c>
      <c r="O56" s="2444"/>
      <c r="P56" s="2442"/>
      <c r="Q56" s="2818"/>
      <c r="R56" s="2820"/>
      <c r="S56" s="2442"/>
      <c r="T56" s="2822"/>
      <c r="U56" s="2835"/>
      <c r="V56" s="2830"/>
      <c r="W56" s="2828"/>
      <c r="X56" s="2444"/>
      <c r="Y56" s="2795"/>
      <c r="Z56" s="2795"/>
      <c r="AA56" s="2792"/>
      <c r="AB56" s="2792"/>
      <c r="AC56" s="2474"/>
      <c r="AD56" s="2792"/>
      <c r="AE56" s="2792"/>
      <c r="AF56" s="401"/>
      <c r="AG56" s="401"/>
      <c r="AH56" s="401"/>
      <c r="AI56" s="401"/>
      <c r="AJ56" s="401"/>
      <c r="AK56" s="401"/>
      <c r="AL56" s="401"/>
      <c r="AM56" s="401"/>
      <c r="AN56" s="2795"/>
      <c r="AO56" s="2798"/>
      <c r="AP56" s="2798"/>
      <c r="AQ56" s="2459"/>
    </row>
    <row r="57" spans="1:43" ht="53.25" customHeight="1" x14ac:dyDescent="0.2">
      <c r="A57" s="2803"/>
      <c r="B57" s="2804"/>
      <c r="C57" s="2805"/>
      <c r="D57" s="2808"/>
      <c r="E57" s="2808"/>
      <c r="F57" s="2809"/>
      <c r="G57" s="2858"/>
      <c r="H57" s="2859"/>
      <c r="I57" s="2860"/>
      <c r="J57" s="2443">
        <v>49</v>
      </c>
      <c r="K57" s="2441" t="s">
        <v>305</v>
      </c>
      <c r="L57" s="2441" t="s">
        <v>306</v>
      </c>
      <c r="M57" s="2443">
        <v>1</v>
      </c>
      <c r="N57" s="403"/>
      <c r="O57" s="2444"/>
      <c r="P57" s="2442"/>
      <c r="Q57" s="2817">
        <f>(V57)/R51</f>
        <v>1.4888041924726061E-2</v>
      </c>
      <c r="R57" s="2820"/>
      <c r="S57" s="2442"/>
      <c r="T57" s="2822"/>
      <c r="U57" s="2435" t="s">
        <v>307</v>
      </c>
      <c r="V57" s="2830">
        <v>5000000</v>
      </c>
      <c r="W57" s="2828"/>
      <c r="X57" s="2444"/>
      <c r="Y57" s="2795"/>
      <c r="Z57" s="2795"/>
      <c r="AA57" s="2792"/>
      <c r="AB57" s="2792"/>
      <c r="AC57" s="2474"/>
      <c r="AD57" s="2792"/>
      <c r="AE57" s="2792"/>
      <c r="AF57" s="401"/>
      <c r="AG57" s="401"/>
      <c r="AH57" s="401"/>
      <c r="AI57" s="401"/>
      <c r="AJ57" s="401"/>
      <c r="AK57" s="401"/>
      <c r="AL57" s="401"/>
      <c r="AM57" s="401"/>
      <c r="AN57" s="2795"/>
      <c r="AO57" s="2798"/>
      <c r="AP57" s="2798"/>
      <c r="AQ57" s="2459"/>
    </row>
    <row r="58" spans="1:43" ht="53.25" customHeight="1" x14ac:dyDescent="0.2">
      <c r="A58" s="2803"/>
      <c r="B58" s="2804"/>
      <c r="C58" s="2805"/>
      <c r="D58" s="2808"/>
      <c r="E58" s="2808"/>
      <c r="F58" s="2809"/>
      <c r="G58" s="2858"/>
      <c r="H58" s="2859"/>
      <c r="I58" s="2860"/>
      <c r="J58" s="2444"/>
      <c r="K58" s="2442"/>
      <c r="L58" s="2442"/>
      <c r="M58" s="2444"/>
      <c r="N58" s="403"/>
      <c r="O58" s="2444"/>
      <c r="P58" s="2442"/>
      <c r="Q58" s="2818"/>
      <c r="R58" s="2820"/>
      <c r="S58" s="2442"/>
      <c r="T58" s="2822"/>
      <c r="U58" s="2438"/>
      <c r="V58" s="2830"/>
      <c r="W58" s="2828"/>
      <c r="X58" s="2444"/>
      <c r="Y58" s="2795"/>
      <c r="Z58" s="2795"/>
      <c r="AA58" s="2792"/>
      <c r="AB58" s="2792"/>
      <c r="AC58" s="2474"/>
      <c r="AD58" s="2792"/>
      <c r="AE58" s="2792"/>
      <c r="AF58" s="401"/>
      <c r="AG58" s="401"/>
      <c r="AH58" s="401"/>
      <c r="AI58" s="401"/>
      <c r="AJ58" s="401"/>
      <c r="AK58" s="401"/>
      <c r="AL58" s="401"/>
      <c r="AM58" s="401"/>
      <c r="AN58" s="2795"/>
      <c r="AO58" s="2798"/>
      <c r="AP58" s="2798"/>
      <c r="AQ58" s="2459"/>
    </row>
    <row r="59" spans="1:43" ht="53.25" customHeight="1" x14ac:dyDescent="0.2">
      <c r="A59" s="2803"/>
      <c r="B59" s="2804"/>
      <c r="C59" s="2805"/>
      <c r="D59" s="2808"/>
      <c r="E59" s="2808"/>
      <c r="F59" s="2809"/>
      <c r="G59" s="2858"/>
      <c r="H59" s="2859"/>
      <c r="I59" s="2860"/>
      <c r="J59" s="2464"/>
      <c r="K59" s="2463"/>
      <c r="L59" s="2463"/>
      <c r="M59" s="2464"/>
      <c r="N59" s="415"/>
      <c r="O59" s="2464"/>
      <c r="P59" s="2463"/>
      <c r="Q59" s="2854"/>
      <c r="R59" s="2837"/>
      <c r="S59" s="2463"/>
      <c r="T59" s="2836"/>
      <c r="U59" s="2835"/>
      <c r="V59" s="2830"/>
      <c r="W59" s="2829"/>
      <c r="X59" s="2464"/>
      <c r="Y59" s="2796"/>
      <c r="Z59" s="2796"/>
      <c r="AA59" s="2793"/>
      <c r="AB59" s="2793"/>
      <c r="AC59" s="2743"/>
      <c r="AD59" s="2793"/>
      <c r="AE59" s="2793"/>
      <c r="AF59" s="402"/>
      <c r="AG59" s="402"/>
      <c r="AH59" s="402"/>
      <c r="AI59" s="402"/>
      <c r="AJ59" s="402"/>
      <c r="AK59" s="402"/>
      <c r="AL59" s="402"/>
      <c r="AM59" s="402"/>
      <c r="AN59" s="2796"/>
      <c r="AO59" s="2799"/>
      <c r="AP59" s="2799"/>
      <c r="AQ59" s="2838"/>
    </row>
    <row r="60" spans="1:43" ht="21" customHeight="1" x14ac:dyDescent="0.2">
      <c r="A60" s="2803"/>
      <c r="B60" s="2804"/>
      <c r="C60" s="2805"/>
      <c r="D60" s="371">
        <v>3</v>
      </c>
      <c r="E60" s="372" t="s">
        <v>308</v>
      </c>
      <c r="F60" s="372"/>
      <c r="G60" s="372"/>
      <c r="H60" s="372"/>
      <c r="I60" s="372"/>
      <c r="J60" s="373"/>
      <c r="K60" s="374"/>
      <c r="L60" s="374"/>
      <c r="M60" s="373"/>
      <c r="N60" s="380"/>
      <c r="O60" s="375"/>
      <c r="P60" s="374"/>
      <c r="Q60" s="376"/>
      <c r="R60" s="377"/>
      <c r="S60" s="374"/>
      <c r="T60" s="374"/>
      <c r="U60" s="374"/>
      <c r="V60" s="416"/>
      <c r="W60" s="379"/>
      <c r="X60" s="380"/>
      <c r="Y60" s="381"/>
      <c r="Z60" s="381"/>
      <c r="AA60" s="373"/>
      <c r="AB60" s="373"/>
      <c r="AC60" s="373"/>
      <c r="AD60" s="373"/>
      <c r="AE60" s="373"/>
      <c r="AF60" s="373"/>
      <c r="AG60" s="373"/>
      <c r="AH60" s="373"/>
      <c r="AI60" s="373"/>
      <c r="AJ60" s="373"/>
      <c r="AK60" s="373"/>
      <c r="AL60" s="373"/>
      <c r="AM60" s="373"/>
      <c r="AN60" s="381"/>
      <c r="AO60" s="417"/>
      <c r="AP60" s="417"/>
      <c r="AQ60" s="418"/>
    </row>
    <row r="61" spans="1:43" ht="24.75" customHeight="1" x14ac:dyDescent="0.2">
      <c r="A61" s="2803"/>
      <c r="B61" s="2804"/>
      <c r="C61" s="2805"/>
      <c r="D61" s="2863"/>
      <c r="E61" s="2864"/>
      <c r="F61" s="2865"/>
      <c r="G61" s="385">
        <v>11</v>
      </c>
      <c r="H61" s="386" t="s">
        <v>309</v>
      </c>
      <c r="I61" s="386"/>
      <c r="J61" s="387"/>
      <c r="K61" s="388"/>
      <c r="L61" s="388"/>
      <c r="M61" s="387"/>
      <c r="N61" s="395"/>
      <c r="O61" s="390"/>
      <c r="P61" s="388"/>
      <c r="Q61" s="391"/>
      <c r="R61" s="392"/>
      <c r="S61" s="388"/>
      <c r="T61" s="388"/>
      <c r="U61" s="388"/>
      <c r="V61" s="407"/>
      <c r="W61" s="394"/>
      <c r="X61" s="395"/>
      <c r="Y61" s="396"/>
      <c r="Z61" s="396"/>
      <c r="AA61" s="387"/>
      <c r="AB61" s="387"/>
      <c r="AC61" s="387"/>
      <c r="AD61" s="387"/>
      <c r="AE61" s="387"/>
      <c r="AF61" s="387"/>
      <c r="AG61" s="387"/>
      <c r="AH61" s="387"/>
      <c r="AI61" s="387"/>
      <c r="AJ61" s="387"/>
      <c r="AK61" s="387"/>
      <c r="AL61" s="387"/>
      <c r="AM61" s="387"/>
      <c r="AN61" s="396"/>
      <c r="AO61" s="408"/>
      <c r="AP61" s="408"/>
      <c r="AQ61" s="409"/>
    </row>
    <row r="62" spans="1:43" ht="39" customHeight="1" x14ac:dyDescent="0.2">
      <c r="A62" s="2803"/>
      <c r="B62" s="2804"/>
      <c r="C62" s="2805"/>
      <c r="D62" s="2866"/>
      <c r="E62" s="2867"/>
      <c r="F62" s="2868"/>
      <c r="G62" s="345"/>
      <c r="H62" s="345"/>
      <c r="I62" s="345"/>
      <c r="J62" s="2444">
        <v>50</v>
      </c>
      <c r="K62" s="2442" t="s">
        <v>310</v>
      </c>
      <c r="L62" s="2442" t="s">
        <v>311</v>
      </c>
      <c r="M62" s="2444">
        <v>5</v>
      </c>
      <c r="N62" s="2443" t="s">
        <v>312</v>
      </c>
      <c r="O62" s="2443" t="s">
        <v>313</v>
      </c>
      <c r="P62" s="2441" t="s">
        <v>314</v>
      </c>
      <c r="Q62" s="2818">
        <f>(V62)/R62</f>
        <v>0.8</v>
      </c>
      <c r="R62" s="2861">
        <f>SUM(V62:V66)</f>
        <v>150000000</v>
      </c>
      <c r="S62" s="2441" t="s">
        <v>315</v>
      </c>
      <c r="T62" s="2821" t="s">
        <v>316</v>
      </c>
      <c r="U62" s="2435" t="s">
        <v>317</v>
      </c>
      <c r="V62" s="2871">
        <v>120000000</v>
      </c>
      <c r="W62" s="2824">
        <v>20</v>
      </c>
      <c r="X62" s="2443" t="s">
        <v>318</v>
      </c>
      <c r="Y62" s="2794">
        <v>193964</v>
      </c>
      <c r="Z62" s="2794">
        <v>129308</v>
      </c>
      <c r="AA62" s="2791"/>
      <c r="AB62" s="2791"/>
      <c r="AC62" s="2742">
        <v>323272</v>
      </c>
      <c r="AD62" s="2791"/>
      <c r="AE62" s="2791"/>
      <c r="AF62" s="400"/>
      <c r="AG62" s="400"/>
      <c r="AH62" s="400"/>
      <c r="AI62" s="400"/>
      <c r="AJ62" s="400"/>
      <c r="AK62" s="400"/>
      <c r="AL62" s="400"/>
      <c r="AM62" s="400"/>
      <c r="AN62" s="2794">
        <f>+Y62+Z62</f>
        <v>323272</v>
      </c>
      <c r="AO62" s="2797">
        <v>43109</v>
      </c>
      <c r="AP62" s="419"/>
      <c r="AQ62" s="2458" t="s">
        <v>243</v>
      </c>
    </row>
    <row r="63" spans="1:43" ht="25.5" customHeight="1" x14ac:dyDescent="0.2">
      <c r="A63" s="2803"/>
      <c r="B63" s="2804"/>
      <c r="C63" s="2805"/>
      <c r="D63" s="2866"/>
      <c r="E63" s="2867"/>
      <c r="F63" s="2868"/>
      <c r="G63" s="345"/>
      <c r="H63" s="345"/>
      <c r="I63" s="345"/>
      <c r="J63" s="2444"/>
      <c r="K63" s="2442"/>
      <c r="L63" s="2442"/>
      <c r="M63" s="2444"/>
      <c r="N63" s="2444"/>
      <c r="O63" s="2444"/>
      <c r="P63" s="2442"/>
      <c r="Q63" s="2818"/>
      <c r="R63" s="2862"/>
      <c r="S63" s="2442"/>
      <c r="T63" s="2822"/>
      <c r="U63" s="2438"/>
      <c r="V63" s="2871"/>
      <c r="W63" s="2828"/>
      <c r="X63" s="2444"/>
      <c r="Y63" s="2795"/>
      <c r="Z63" s="2795"/>
      <c r="AA63" s="2792"/>
      <c r="AB63" s="2792"/>
      <c r="AC63" s="2474"/>
      <c r="AD63" s="2792"/>
      <c r="AE63" s="2792"/>
      <c r="AF63" s="401"/>
      <c r="AG63" s="401"/>
      <c r="AH63" s="401"/>
      <c r="AI63" s="401"/>
      <c r="AJ63" s="401"/>
      <c r="AK63" s="401"/>
      <c r="AL63" s="401"/>
      <c r="AM63" s="401"/>
      <c r="AN63" s="2795"/>
      <c r="AO63" s="2798"/>
      <c r="AP63" s="420"/>
      <c r="AQ63" s="2459"/>
    </row>
    <row r="64" spans="1:43" ht="15.75" customHeight="1" x14ac:dyDescent="0.2">
      <c r="A64" s="2803"/>
      <c r="B64" s="2804"/>
      <c r="C64" s="2805"/>
      <c r="D64" s="2866"/>
      <c r="E64" s="2867"/>
      <c r="F64" s="2868"/>
      <c r="G64" s="345"/>
      <c r="H64" s="345"/>
      <c r="I64" s="345"/>
      <c r="J64" s="2444"/>
      <c r="K64" s="2442"/>
      <c r="L64" s="2442"/>
      <c r="M64" s="2444"/>
      <c r="N64" s="2444"/>
      <c r="O64" s="2444"/>
      <c r="P64" s="2442"/>
      <c r="Q64" s="2818"/>
      <c r="R64" s="2862"/>
      <c r="S64" s="2442"/>
      <c r="T64" s="2822"/>
      <c r="U64" s="2438"/>
      <c r="V64" s="2871"/>
      <c r="W64" s="2828"/>
      <c r="X64" s="2444"/>
      <c r="Y64" s="2795"/>
      <c r="Z64" s="2795"/>
      <c r="AA64" s="2792"/>
      <c r="AB64" s="2792"/>
      <c r="AC64" s="2474"/>
      <c r="AD64" s="2792"/>
      <c r="AE64" s="2792"/>
      <c r="AF64" s="401"/>
      <c r="AG64" s="401"/>
      <c r="AH64" s="401"/>
      <c r="AI64" s="401"/>
      <c r="AJ64" s="401"/>
      <c r="AK64" s="401"/>
      <c r="AL64" s="401"/>
      <c r="AM64" s="401"/>
      <c r="AN64" s="2795"/>
      <c r="AO64" s="2798"/>
      <c r="AP64" s="420">
        <v>43465</v>
      </c>
      <c r="AQ64" s="2459"/>
    </row>
    <row r="65" spans="1:43" ht="32.25" customHeight="1" x14ac:dyDescent="0.2">
      <c r="A65" s="2803"/>
      <c r="B65" s="2804"/>
      <c r="C65" s="2805"/>
      <c r="D65" s="2866"/>
      <c r="E65" s="2867"/>
      <c r="F65" s="2868"/>
      <c r="G65" s="345"/>
      <c r="H65" s="345"/>
      <c r="I65" s="345"/>
      <c r="J65" s="2443">
        <v>51</v>
      </c>
      <c r="K65" s="2441" t="s">
        <v>319</v>
      </c>
      <c r="L65" s="2441" t="s">
        <v>320</v>
      </c>
      <c r="M65" s="2443">
        <v>1</v>
      </c>
      <c r="N65" s="2444"/>
      <c r="O65" s="2444"/>
      <c r="P65" s="2442"/>
      <c r="Q65" s="2817">
        <f>(V65)/R62</f>
        <v>0.2</v>
      </c>
      <c r="R65" s="2862"/>
      <c r="S65" s="2442"/>
      <c r="T65" s="2822"/>
      <c r="U65" s="2435" t="s">
        <v>321</v>
      </c>
      <c r="V65" s="2871">
        <v>30000000</v>
      </c>
      <c r="W65" s="2828"/>
      <c r="X65" s="2444"/>
      <c r="Y65" s="2795"/>
      <c r="Z65" s="2795"/>
      <c r="AA65" s="2792"/>
      <c r="AB65" s="2792"/>
      <c r="AC65" s="2474"/>
      <c r="AD65" s="2792"/>
      <c r="AE65" s="2792"/>
      <c r="AF65" s="401"/>
      <c r="AG65" s="401"/>
      <c r="AH65" s="401"/>
      <c r="AI65" s="401"/>
      <c r="AJ65" s="401"/>
      <c r="AK65" s="401"/>
      <c r="AL65" s="401"/>
      <c r="AM65" s="401"/>
      <c r="AN65" s="2795"/>
      <c r="AO65" s="2798"/>
      <c r="AP65" s="420"/>
      <c r="AQ65" s="2459"/>
    </row>
    <row r="66" spans="1:43" ht="21" customHeight="1" x14ac:dyDescent="0.2">
      <c r="A66" s="2803"/>
      <c r="B66" s="2804"/>
      <c r="C66" s="2805"/>
      <c r="D66" s="2866"/>
      <c r="E66" s="2867"/>
      <c r="F66" s="2868"/>
      <c r="G66" s="345"/>
      <c r="H66" s="345"/>
      <c r="I66" s="345"/>
      <c r="J66" s="2444"/>
      <c r="K66" s="2442"/>
      <c r="L66" s="2442"/>
      <c r="M66" s="2444"/>
      <c r="N66" s="2464"/>
      <c r="O66" s="2464"/>
      <c r="P66" s="2463"/>
      <c r="Q66" s="2818"/>
      <c r="R66" s="2862"/>
      <c r="S66" s="2442"/>
      <c r="T66" s="2822"/>
      <c r="U66" s="2835"/>
      <c r="V66" s="2871"/>
      <c r="W66" s="2829"/>
      <c r="X66" s="2464"/>
      <c r="Y66" s="2796"/>
      <c r="Z66" s="2796"/>
      <c r="AA66" s="2793"/>
      <c r="AB66" s="2793"/>
      <c r="AC66" s="2743"/>
      <c r="AD66" s="2793"/>
      <c r="AE66" s="2793"/>
      <c r="AF66" s="402"/>
      <c r="AG66" s="402"/>
      <c r="AH66" s="402"/>
      <c r="AI66" s="402"/>
      <c r="AJ66" s="402"/>
      <c r="AK66" s="402"/>
      <c r="AL66" s="402"/>
      <c r="AM66" s="402"/>
      <c r="AN66" s="2796"/>
      <c r="AO66" s="2799"/>
      <c r="AP66" s="421"/>
      <c r="AQ66" s="2838"/>
    </row>
    <row r="67" spans="1:43" ht="23.25" customHeight="1" x14ac:dyDescent="0.2">
      <c r="A67" s="2803"/>
      <c r="B67" s="2804"/>
      <c r="C67" s="2805"/>
      <c r="D67" s="2866"/>
      <c r="E67" s="2867"/>
      <c r="F67" s="2868"/>
      <c r="G67" s="385">
        <v>12</v>
      </c>
      <c r="H67" s="386" t="s">
        <v>322</v>
      </c>
      <c r="I67" s="386"/>
      <c r="J67" s="387"/>
      <c r="K67" s="388"/>
      <c r="L67" s="388"/>
      <c r="M67" s="387"/>
      <c r="N67" s="422"/>
      <c r="O67" s="390"/>
      <c r="P67" s="388"/>
      <c r="Q67" s="391"/>
      <c r="R67" s="392"/>
      <c r="S67" s="388"/>
      <c r="T67" s="388"/>
      <c r="U67" s="388"/>
      <c r="V67" s="407"/>
      <c r="W67" s="394"/>
      <c r="X67" s="395"/>
      <c r="Y67" s="396"/>
      <c r="Z67" s="396"/>
      <c r="AA67" s="387"/>
      <c r="AB67" s="387"/>
      <c r="AC67" s="387"/>
      <c r="AD67" s="387"/>
      <c r="AE67" s="387"/>
      <c r="AF67" s="387"/>
      <c r="AG67" s="387"/>
      <c r="AH67" s="387"/>
      <c r="AI67" s="387"/>
      <c r="AJ67" s="387"/>
      <c r="AK67" s="387"/>
      <c r="AL67" s="387"/>
      <c r="AM67" s="387"/>
      <c r="AN67" s="396"/>
      <c r="AO67" s="408"/>
      <c r="AP67" s="408"/>
      <c r="AQ67" s="409"/>
    </row>
    <row r="68" spans="1:43" ht="30.75" customHeight="1" x14ac:dyDescent="0.2">
      <c r="A68" s="2803"/>
      <c r="B68" s="2804"/>
      <c r="C68" s="2805"/>
      <c r="D68" s="2866"/>
      <c r="E68" s="2867"/>
      <c r="F68" s="2868"/>
      <c r="G68" s="2864"/>
      <c r="H68" s="2864"/>
      <c r="I68" s="2865"/>
      <c r="J68" s="2443">
        <v>52</v>
      </c>
      <c r="K68" s="2441" t="s">
        <v>323</v>
      </c>
      <c r="L68" s="2441" t="s">
        <v>324</v>
      </c>
      <c r="M68" s="2873">
        <v>3</v>
      </c>
      <c r="N68" s="423"/>
      <c r="O68" s="2771" t="s">
        <v>325</v>
      </c>
      <c r="P68" s="2441" t="s">
        <v>326</v>
      </c>
      <c r="Q68" s="2817">
        <f>(V68+V70+V72+V74+V76+V78)/R68</f>
        <v>1</v>
      </c>
      <c r="R68" s="2819">
        <f>SUM(V68:V79)</f>
        <v>256640000</v>
      </c>
      <c r="S68" s="2441" t="s">
        <v>327</v>
      </c>
      <c r="T68" s="2821" t="s">
        <v>328</v>
      </c>
      <c r="U68" s="2435" t="s">
        <v>329</v>
      </c>
      <c r="V68" s="2830">
        <v>34852000</v>
      </c>
      <c r="W68" s="2824" t="s">
        <v>63</v>
      </c>
      <c r="X68" s="2443" t="s">
        <v>242</v>
      </c>
      <c r="Y68" s="2794">
        <v>193964</v>
      </c>
      <c r="Z68" s="2794">
        <v>129308</v>
      </c>
      <c r="AA68" s="2791"/>
      <c r="AB68" s="2791"/>
      <c r="AC68" s="2742">
        <v>323272</v>
      </c>
      <c r="AD68" s="2791"/>
      <c r="AE68" s="2340"/>
      <c r="AF68" s="424"/>
      <c r="AG68" s="424"/>
      <c r="AH68" s="424"/>
      <c r="AI68" s="424"/>
      <c r="AJ68" s="424"/>
      <c r="AK68" s="424"/>
      <c r="AL68" s="424"/>
      <c r="AM68" s="424"/>
      <c r="AN68" s="2794">
        <f>+Y68+Z68</f>
        <v>323272</v>
      </c>
      <c r="AO68" s="2797">
        <v>43109</v>
      </c>
      <c r="AP68" s="2797">
        <v>43465</v>
      </c>
      <c r="AQ68" s="2458" t="s">
        <v>243</v>
      </c>
    </row>
    <row r="69" spans="1:43" ht="38.25" customHeight="1" x14ac:dyDescent="0.2">
      <c r="A69" s="2803"/>
      <c r="B69" s="2804"/>
      <c r="C69" s="2805"/>
      <c r="D69" s="2866"/>
      <c r="E69" s="2867"/>
      <c r="F69" s="2868"/>
      <c r="G69" s="2867"/>
      <c r="H69" s="2867"/>
      <c r="I69" s="2868"/>
      <c r="J69" s="2444"/>
      <c r="K69" s="2442"/>
      <c r="L69" s="2442"/>
      <c r="M69" s="2827"/>
      <c r="N69" s="403"/>
      <c r="O69" s="2772"/>
      <c r="P69" s="2442"/>
      <c r="Q69" s="2818"/>
      <c r="R69" s="2820"/>
      <c r="S69" s="2442"/>
      <c r="T69" s="2822"/>
      <c r="U69" s="2835"/>
      <c r="V69" s="2830"/>
      <c r="W69" s="2828"/>
      <c r="X69" s="2444"/>
      <c r="Y69" s="2795"/>
      <c r="Z69" s="2795"/>
      <c r="AA69" s="2792"/>
      <c r="AB69" s="2792"/>
      <c r="AC69" s="2474"/>
      <c r="AD69" s="2792"/>
      <c r="AE69" s="2341"/>
      <c r="AF69" s="425"/>
      <c r="AG69" s="425"/>
      <c r="AH69" s="425"/>
      <c r="AI69" s="425"/>
      <c r="AJ69" s="425"/>
      <c r="AK69" s="425"/>
      <c r="AL69" s="425"/>
      <c r="AM69" s="425"/>
      <c r="AN69" s="2795"/>
      <c r="AO69" s="2798"/>
      <c r="AP69" s="2798"/>
      <c r="AQ69" s="2459"/>
    </row>
    <row r="70" spans="1:43" ht="29.25" customHeight="1" x14ac:dyDescent="0.2">
      <c r="A70" s="2803"/>
      <c r="B70" s="2804"/>
      <c r="C70" s="2805"/>
      <c r="D70" s="2866"/>
      <c r="E70" s="2867"/>
      <c r="F70" s="2868"/>
      <c r="G70" s="2867"/>
      <c r="H70" s="2867"/>
      <c r="I70" s="2868"/>
      <c r="J70" s="2444"/>
      <c r="K70" s="2442"/>
      <c r="L70" s="2442"/>
      <c r="M70" s="2827"/>
      <c r="N70" s="403"/>
      <c r="O70" s="2772"/>
      <c r="P70" s="2442"/>
      <c r="Q70" s="2818"/>
      <c r="R70" s="2820"/>
      <c r="S70" s="2442"/>
      <c r="T70" s="2822"/>
      <c r="U70" s="2435" t="s">
        <v>330</v>
      </c>
      <c r="V70" s="2830">
        <v>25000000</v>
      </c>
      <c r="W70" s="2828"/>
      <c r="X70" s="2444"/>
      <c r="Y70" s="2795"/>
      <c r="Z70" s="2795"/>
      <c r="AA70" s="2792"/>
      <c r="AB70" s="2792"/>
      <c r="AC70" s="2474"/>
      <c r="AD70" s="2792"/>
      <c r="AE70" s="2341"/>
      <c r="AF70" s="425"/>
      <c r="AG70" s="425"/>
      <c r="AH70" s="425"/>
      <c r="AI70" s="425"/>
      <c r="AJ70" s="425"/>
      <c r="AK70" s="425"/>
      <c r="AL70" s="425"/>
      <c r="AM70" s="425"/>
      <c r="AN70" s="2795"/>
      <c r="AO70" s="2798"/>
      <c r="AP70" s="2798"/>
      <c r="AQ70" s="2459"/>
    </row>
    <row r="71" spans="1:43" ht="33" customHeight="1" x14ac:dyDescent="0.2">
      <c r="A71" s="2803"/>
      <c r="B71" s="2804"/>
      <c r="C71" s="2805"/>
      <c r="D71" s="2866"/>
      <c r="E71" s="2867"/>
      <c r="F71" s="2868"/>
      <c r="G71" s="2867"/>
      <c r="H71" s="2867"/>
      <c r="I71" s="2868"/>
      <c r="J71" s="2444"/>
      <c r="K71" s="2442"/>
      <c r="L71" s="2442"/>
      <c r="M71" s="2827"/>
      <c r="N71" s="403"/>
      <c r="O71" s="2772"/>
      <c r="P71" s="2442"/>
      <c r="Q71" s="2818"/>
      <c r="R71" s="2820"/>
      <c r="S71" s="2442"/>
      <c r="T71" s="2822"/>
      <c r="U71" s="2835"/>
      <c r="V71" s="2830"/>
      <c r="W71" s="2828"/>
      <c r="X71" s="2444"/>
      <c r="Y71" s="2795"/>
      <c r="Z71" s="2795"/>
      <c r="AA71" s="2792"/>
      <c r="AB71" s="2792"/>
      <c r="AC71" s="2474"/>
      <c r="AD71" s="2792"/>
      <c r="AE71" s="2341"/>
      <c r="AF71" s="425"/>
      <c r="AG71" s="425"/>
      <c r="AH71" s="425"/>
      <c r="AI71" s="425"/>
      <c r="AJ71" s="425"/>
      <c r="AK71" s="425"/>
      <c r="AL71" s="425"/>
      <c r="AM71" s="425"/>
      <c r="AN71" s="2795"/>
      <c r="AO71" s="2798"/>
      <c r="AP71" s="2798"/>
      <c r="AQ71" s="2459"/>
    </row>
    <row r="72" spans="1:43" ht="33" customHeight="1" x14ac:dyDescent="0.2">
      <c r="A72" s="2803"/>
      <c r="B72" s="2804"/>
      <c r="C72" s="2805"/>
      <c r="D72" s="2866"/>
      <c r="E72" s="2867"/>
      <c r="F72" s="2868"/>
      <c r="G72" s="2867"/>
      <c r="H72" s="2867"/>
      <c r="I72" s="2868"/>
      <c r="J72" s="2444"/>
      <c r="K72" s="2442"/>
      <c r="L72" s="2442"/>
      <c r="M72" s="2827"/>
      <c r="N72" s="403" t="s">
        <v>331</v>
      </c>
      <c r="O72" s="2772"/>
      <c r="P72" s="2442"/>
      <c r="Q72" s="2818"/>
      <c r="R72" s="2820"/>
      <c r="S72" s="2442"/>
      <c r="T72" s="2822"/>
      <c r="U72" s="2435" t="s">
        <v>332</v>
      </c>
      <c r="V72" s="2830">
        <v>29440000</v>
      </c>
      <c r="W72" s="2828"/>
      <c r="X72" s="2444"/>
      <c r="Y72" s="2795"/>
      <c r="Z72" s="2795"/>
      <c r="AA72" s="2792"/>
      <c r="AB72" s="2792"/>
      <c r="AC72" s="2474"/>
      <c r="AD72" s="2792"/>
      <c r="AE72" s="2341"/>
      <c r="AF72" s="425"/>
      <c r="AG72" s="425"/>
      <c r="AH72" s="425"/>
      <c r="AI72" s="425"/>
      <c r="AJ72" s="425"/>
      <c r="AK72" s="425"/>
      <c r="AL72" s="425"/>
      <c r="AM72" s="425"/>
      <c r="AN72" s="2795"/>
      <c r="AO72" s="2798"/>
      <c r="AP72" s="2798"/>
      <c r="AQ72" s="2459"/>
    </row>
    <row r="73" spans="1:43" ht="21" customHeight="1" x14ac:dyDescent="0.2">
      <c r="A73" s="2803"/>
      <c r="B73" s="2804"/>
      <c r="C73" s="2805"/>
      <c r="D73" s="2866"/>
      <c r="E73" s="2867"/>
      <c r="F73" s="2868"/>
      <c r="G73" s="2867"/>
      <c r="H73" s="2867"/>
      <c r="I73" s="2868"/>
      <c r="J73" s="2444"/>
      <c r="K73" s="2442"/>
      <c r="L73" s="2442"/>
      <c r="M73" s="2827"/>
      <c r="N73" s="403"/>
      <c r="O73" s="2772"/>
      <c r="P73" s="2442"/>
      <c r="Q73" s="2818"/>
      <c r="R73" s="2820"/>
      <c r="S73" s="2442"/>
      <c r="T73" s="2822"/>
      <c r="U73" s="2835"/>
      <c r="V73" s="2830"/>
      <c r="W73" s="2828"/>
      <c r="X73" s="2444"/>
      <c r="Y73" s="2795"/>
      <c r="Z73" s="2795"/>
      <c r="AA73" s="2792"/>
      <c r="AB73" s="2792"/>
      <c r="AC73" s="2474"/>
      <c r="AD73" s="2792"/>
      <c r="AE73" s="2341"/>
      <c r="AF73" s="425"/>
      <c r="AG73" s="425"/>
      <c r="AH73" s="425"/>
      <c r="AI73" s="425"/>
      <c r="AJ73" s="425"/>
      <c r="AK73" s="425"/>
      <c r="AL73" s="425"/>
      <c r="AM73" s="425"/>
      <c r="AN73" s="2795"/>
      <c r="AO73" s="2798"/>
      <c r="AP73" s="2798"/>
      <c r="AQ73" s="2459"/>
    </row>
    <row r="74" spans="1:43" ht="53.25" customHeight="1" x14ac:dyDescent="0.2">
      <c r="A74" s="2803"/>
      <c r="B74" s="2804"/>
      <c r="C74" s="2805"/>
      <c r="D74" s="2866"/>
      <c r="E74" s="2867"/>
      <c r="F74" s="2868"/>
      <c r="G74" s="2867"/>
      <c r="H74" s="2867"/>
      <c r="I74" s="2868"/>
      <c r="J74" s="2444"/>
      <c r="K74" s="2442"/>
      <c r="L74" s="2442"/>
      <c r="M74" s="2827"/>
      <c r="N74" s="403" t="s">
        <v>333</v>
      </c>
      <c r="O74" s="2772"/>
      <c r="P74" s="2442"/>
      <c r="Q74" s="2818"/>
      <c r="R74" s="2820"/>
      <c r="S74" s="2442"/>
      <c r="T74" s="2822"/>
      <c r="U74" s="2435" t="s">
        <v>334</v>
      </c>
      <c r="V74" s="2830">
        <v>13700000</v>
      </c>
      <c r="W74" s="2828"/>
      <c r="X74" s="2444"/>
      <c r="Y74" s="2795"/>
      <c r="Z74" s="2795"/>
      <c r="AA74" s="2792"/>
      <c r="AB74" s="2792"/>
      <c r="AC74" s="2474"/>
      <c r="AD74" s="2792"/>
      <c r="AE74" s="2341"/>
      <c r="AF74" s="425"/>
      <c r="AG74" s="425"/>
      <c r="AH74" s="425"/>
      <c r="AI74" s="425"/>
      <c r="AJ74" s="425"/>
      <c r="AK74" s="425"/>
      <c r="AL74" s="425"/>
      <c r="AM74" s="425"/>
      <c r="AN74" s="2795"/>
      <c r="AO74" s="2798"/>
      <c r="AP74" s="2798"/>
      <c r="AQ74" s="2459"/>
    </row>
    <row r="75" spans="1:43" ht="18" customHeight="1" x14ac:dyDescent="0.2">
      <c r="A75" s="2803"/>
      <c r="B75" s="2804"/>
      <c r="C75" s="2805"/>
      <c r="D75" s="2866"/>
      <c r="E75" s="2867"/>
      <c r="F75" s="2868"/>
      <c r="G75" s="2867"/>
      <c r="H75" s="2867"/>
      <c r="I75" s="2868"/>
      <c r="J75" s="2444"/>
      <c r="K75" s="2442"/>
      <c r="L75" s="2442"/>
      <c r="M75" s="2827"/>
      <c r="N75" s="403"/>
      <c r="O75" s="2772"/>
      <c r="P75" s="2442"/>
      <c r="Q75" s="2818"/>
      <c r="R75" s="2820"/>
      <c r="S75" s="2442"/>
      <c r="T75" s="2822"/>
      <c r="U75" s="2835"/>
      <c r="V75" s="2830"/>
      <c r="W75" s="2828"/>
      <c r="X75" s="2444"/>
      <c r="Y75" s="2795"/>
      <c r="Z75" s="2795"/>
      <c r="AA75" s="2792"/>
      <c r="AB75" s="2792"/>
      <c r="AC75" s="2474"/>
      <c r="AD75" s="2792"/>
      <c r="AE75" s="2341"/>
      <c r="AF75" s="425"/>
      <c r="AG75" s="425"/>
      <c r="AH75" s="425"/>
      <c r="AI75" s="425"/>
      <c r="AJ75" s="425"/>
      <c r="AK75" s="425"/>
      <c r="AL75" s="425"/>
      <c r="AM75" s="425"/>
      <c r="AN75" s="2795"/>
      <c r="AO75" s="2798"/>
      <c r="AP75" s="2798"/>
      <c r="AQ75" s="2459"/>
    </row>
    <row r="76" spans="1:43" ht="53.25" customHeight="1" x14ac:dyDescent="0.2">
      <c r="A76" s="2803"/>
      <c r="B76" s="2804"/>
      <c r="C76" s="2805"/>
      <c r="D76" s="2866"/>
      <c r="E76" s="2867"/>
      <c r="F76" s="2868"/>
      <c r="G76" s="2867"/>
      <c r="H76" s="2867"/>
      <c r="I76" s="2868"/>
      <c r="J76" s="2444"/>
      <c r="K76" s="2442"/>
      <c r="L76" s="2442"/>
      <c r="M76" s="2827"/>
      <c r="N76" s="403"/>
      <c r="O76" s="2772"/>
      <c r="P76" s="2442"/>
      <c r="Q76" s="2818"/>
      <c r="R76" s="2820"/>
      <c r="S76" s="2442"/>
      <c r="T76" s="2822"/>
      <c r="U76" s="2435" t="s">
        <v>335</v>
      </c>
      <c r="V76" s="2830">
        <v>42300000</v>
      </c>
      <c r="W76" s="2828"/>
      <c r="X76" s="2444"/>
      <c r="Y76" s="2795"/>
      <c r="Z76" s="2795"/>
      <c r="AA76" s="2792"/>
      <c r="AB76" s="2792"/>
      <c r="AC76" s="2474"/>
      <c r="AD76" s="2792"/>
      <c r="AE76" s="2341"/>
      <c r="AF76" s="425"/>
      <c r="AG76" s="425"/>
      <c r="AH76" s="425"/>
      <c r="AI76" s="425"/>
      <c r="AJ76" s="425"/>
      <c r="AK76" s="425"/>
      <c r="AL76" s="425"/>
      <c r="AM76" s="425"/>
      <c r="AN76" s="2795"/>
      <c r="AO76" s="2798"/>
      <c r="AP76" s="2798"/>
      <c r="AQ76" s="2459"/>
    </row>
    <row r="77" spans="1:43" ht="19.5" customHeight="1" x14ac:dyDescent="0.2">
      <c r="A77" s="2803"/>
      <c r="B77" s="2804"/>
      <c r="C77" s="2805"/>
      <c r="D77" s="2866"/>
      <c r="E77" s="2867"/>
      <c r="F77" s="2868"/>
      <c r="G77" s="2867"/>
      <c r="H77" s="2867"/>
      <c r="I77" s="2868"/>
      <c r="J77" s="2444"/>
      <c r="K77" s="2442"/>
      <c r="L77" s="2442"/>
      <c r="M77" s="2827"/>
      <c r="N77" s="403"/>
      <c r="O77" s="2772"/>
      <c r="P77" s="2442"/>
      <c r="Q77" s="2818"/>
      <c r="R77" s="2820"/>
      <c r="S77" s="2442"/>
      <c r="T77" s="2822"/>
      <c r="U77" s="2835"/>
      <c r="V77" s="2830"/>
      <c r="W77" s="2828"/>
      <c r="X77" s="2444"/>
      <c r="Y77" s="2795"/>
      <c r="Z77" s="2795"/>
      <c r="AA77" s="2792"/>
      <c r="AB77" s="2792"/>
      <c r="AC77" s="2474"/>
      <c r="AD77" s="2792"/>
      <c r="AE77" s="2341"/>
      <c r="AF77" s="425"/>
      <c r="AG77" s="425"/>
      <c r="AH77" s="425"/>
      <c r="AI77" s="425"/>
      <c r="AJ77" s="425"/>
      <c r="AK77" s="425"/>
      <c r="AL77" s="425"/>
      <c r="AM77" s="425"/>
      <c r="AN77" s="2795"/>
      <c r="AO77" s="2798"/>
      <c r="AP77" s="2798"/>
      <c r="AQ77" s="2459"/>
    </row>
    <row r="78" spans="1:43" ht="48.75" customHeight="1" x14ac:dyDescent="0.2">
      <c r="A78" s="2803"/>
      <c r="B78" s="2804"/>
      <c r="C78" s="2805"/>
      <c r="D78" s="2866"/>
      <c r="E78" s="2867"/>
      <c r="F78" s="2868"/>
      <c r="G78" s="2867"/>
      <c r="H78" s="2867"/>
      <c r="I78" s="2868"/>
      <c r="J78" s="2444"/>
      <c r="K78" s="2442"/>
      <c r="L78" s="2442"/>
      <c r="M78" s="2827"/>
      <c r="N78" s="403"/>
      <c r="O78" s="2772"/>
      <c r="P78" s="2442"/>
      <c r="Q78" s="2818"/>
      <c r="R78" s="2820"/>
      <c r="S78" s="2442"/>
      <c r="T78" s="2822"/>
      <c r="U78" s="2435" t="s">
        <v>336</v>
      </c>
      <c r="V78" s="2830">
        <v>111348000</v>
      </c>
      <c r="W78" s="2828"/>
      <c r="X78" s="2444"/>
      <c r="Y78" s="2795"/>
      <c r="Z78" s="2795"/>
      <c r="AA78" s="2792"/>
      <c r="AB78" s="2792"/>
      <c r="AC78" s="2474"/>
      <c r="AD78" s="2792"/>
      <c r="AE78" s="2341"/>
      <c r="AF78" s="425"/>
      <c r="AG78" s="425"/>
      <c r="AH78" s="425"/>
      <c r="AI78" s="425"/>
      <c r="AJ78" s="425"/>
      <c r="AK78" s="425"/>
      <c r="AL78" s="425"/>
      <c r="AM78" s="425"/>
      <c r="AN78" s="2795"/>
      <c r="AO78" s="2798"/>
      <c r="AP78" s="2798"/>
      <c r="AQ78" s="2459"/>
    </row>
    <row r="79" spans="1:43" ht="53.25" customHeight="1" x14ac:dyDescent="0.2">
      <c r="A79" s="2803"/>
      <c r="B79" s="2804"/>
      <c r="C79" s="2805"/>
      <c r="D79" s="2866"/>
      <c r="E79" s="2867"/>
      <c r="F79" s="2868"/>
      <c r="G79" s="2869"/>
      <c r="H79" s="2869"/>
      <c r="I79" s="2870"/>
      <c r="J79" s="2464"/>
      <c r="K79" s="2463"/>
      <c r="L79" s="2463"/>
      <c r="M79" s="2874"/>
      <c r="N79" s="415"/>
      <c r="O79" s="2811"/>
      <c r="P79" s="2463"/>
      <c r="Q79" s="2854"/>
      <c r="R79" s="2837"/>
      <c r="S79" s="2463"/>
      <c r="T79" s="2836"/>
      <c r="U79" s="2835"/>
      <c r="V79" s="2830"/>
      <c r="W79" s="2829"/>
      <c r="X79" s="2464"/>
      <c r="Y79" s="2796"/>
      <c r="Z79" s="2796"/>
      <c r="AA79" s="2793"/>
      <c r="AB79" s="2793"/>
      <c r="AC79" s="2743"/>
      <c r="AD79" s="2793"/>
      <c r="AE79" s="2872"/>
      <c r="AF79" s="426"/>
      <c r="AG79" s="426"/>
      <c r="AH79" s="426"/>
      <c r="AI79" s="426"/>
      <c r="AJ79" s="426"/>
      <c r="AK79" s="426"/>
      <c r="AL79" s="426"/>
      <c r="AM79" s="426"/>
      <c r="AN79" s="2796"/>
      <c r="AO79" s="2799"/>
      <c r="AP79" s="2799"/>
      <c r="AQ79" s="2838"/>
    </row>
    <row r="80" spans="1:43" ht="18" customHeight="1" x14ac:dyDescent="0.2">
      <c r="A80" s="2803"/>
      <c r="B80" s="2804"/>
      <c r="C80" s="2805"/>
      <c r="D80" s="2866"/>
      <c r="E80" s="2867"/>
      <c r="F80" s="2868"/>
      <c r="G80" s="385">
        <v>13</v>
      </c>
      <c r="H80" s="386" t="s">
        <v>337</v>
      </c>
      <c r="I80" s="386"/>
      <c r="J80" s="427"/>
      <c r="K80" s="428"/>
      <c r="L80" s="428"/>
      <c r="M80" s="427"/>
      <c r="N80" s="429"/>
      <c r="O80" s="430"/>
      <c r="P80" s="428"/>
      <c r="Q80" s="431"/>
      <c r="R80" s="432"/>
      <c r="S80" s="428"/>
      <c r="T80" s="428"/>
      <c r="U80" s="428"/>
      <c r="V80" s="407"/>
      <c r="W80" s="433"/>
      <c r="X80" s="434"/>
      <c r="Y80" s="435"/>
      <c r="Z80" s="435"/>
      <c r="AA80" s="427"/>
      <c r="AB80" s="427"/>
      <c r="AC80" s="427"/>
      <c r="AD80" s="427"/>
      <c r="AE80" s="427"/>
      <c r="AF80" s="427"/>
      <c r="AG80" s="427"/>
      <c r="AH80" s="427"/>
      <c r="AI80" s="427"/>
      <c r="AJ80" s="427"/>
      <c r="AK80" s="427"/>
      <c r="AL80" s="427"/>
      <c r="AM80" s="427"/>
      <c r="AN80" s="435"/>
      <c r="AO80" s="436"/>
      <c r="AP80" s="436"/>
      <c r="AQ80" s="437"/>
    </row>
    <row r="81" spans="1:43" ht="70.5" customHeight="1" x14ac:dyDescent="0.2">
      <c r="A81" s="2803"/>
      <c r="B81" s="2804"/>
      <c r="C81" s="2805"/>
      <c r="D81" s="2866"/>
      <c r="E81" s="2867"/>
      <c r="F81" s="2868"/>
      <c r="G81" s="2863"/>
      <c r="H81" s="2864"/>
      <c r="I81" s="2865"/>
      <c r="J81" s="2444">
        <v>53</v>
      </c>
      <c r="K81" s="2441" t="s">
        <v>338</v>
      </c>
      <c r="L81" s="2441" t="s">
        <v>339</v>
      </c>
      <c r="M81" s="2443">
        <v>1</v>
      </c>
      <c r="N81" s="2443" t="s">
        <v>340</v>
      </c>
      <c r="O81" s="2443" t="s">
        <v>341</v>
      </c>
      <c r="P81" s="2441" t="s">
        <v>342</v>
      </c>
      <c r="Q81" s="2817">
        <f>(V81+V83)/R81</f>
        <v>1</v>
      </c>
      <c r="R81" s="2861">
        <f>V81+V83</f>
        <v>1088713698</v>
      </c>
      <c r="S81" s="2441" t="s">
        <v>343</v>
      </c>
      <c r="T81" s="2821" t="s">
        <v>344</v>
      </c>
      <c r="U81" s="2435" t="s">
        <v>345</v>
      </c>
      <c r="V81" s="2844">
        <v>938713698</v>
      </c>
      <c r="W81" s="2340" t="s">
        <v>346</v>
      </c>
      <c r="X81" s="2443" t="s">
        <v>347</v>
      </c>
      <c r="Y81" s="2876">
        <v>193964</v>
      </c>
      <c r="Z81" s="2794">
        <v>129308</v>
      </c>
      <c r="AA81" s="2791"/>
      <c r="AB81" s="2791"/>
      <c r="AC81" s="2742">
        <v>323272</v>
      </c>
      <c r="AD81" s="2791"/>
      <c r="AE81" s="2340"/>
      <c r="AF81" s="424"/>
      <c r="AG81" s="424"/>
      <c r="AH81" s="424"/>
      <c r="AI81" s="424"/>
      <c r="AJ81" s="424"/>
      <c r="AK81" s="424"/>
      <c r="AL81" s="424"/>
      <c r="AM81" s="424"/>
      <c r="AN81" s="2794">
        <f>+Y81+Z81</f>
        <v>323272</v>
      </c>
      <c r="AO81" s="2797">
        <v>43109</v>
      </c>
      <c r="AP81" s="2797">
        <v>43465</v>
      </c>
      <c r="AQ81" s="2458" t="s">
        <v>243</v>
      </c>
    </row>
    <row r="82" spans="1:43" ht="57" customHeight="1" x14ac:dyDescent="0.2">
      <c r="A82" s="2803"/>
      <c r="B82" s="2804"/>
      <c r="C82" s="2805"/>
      <c r="D82" s="2866"/>
      <c r="E82" s="2867"/>
      <c r="F82" s="2868"/>
      <c r="G82" s="2866"/>
      <c r="H82" s="2867"/>
      <c r="I82" s="2868"/>
      <c r="J82" s="2444"/>
      <c r="K82" s="2442"/>
      <c r="L82" s="2442"/>
      <c r="M82" s="2444"/>
      <c r="N82" s="2444"/>
      <c r="O82" s="2444"/>
      <c r="P82" s="2442"/>
      <c r="Q82" s="2818"/>
      <c r="R82" s="2862"/>
      <c r="S82" s="2442"/>
      <c r="T82" s="2822"/>
      <c r="U82" s="2835"/>
      <c r="V82" s="2844"/>
      <c r="W82" s="2341"/>
      <c r="X82" s="2444"/>
      <c r="Y82" s="2877"/>
      <c r="Z82" s="2795"/>
      <c r="AA82" s="2792"/>
      <c r="AB82" s="2792"/>
      <c r="AC82" s="2474"/>
      <c r="AD82" s="2792"/>
      <c r="AE82" s="2341"/>
      <c r="AF82" s="425"/>
      <c r="AG82" s="425"/>
      <c r="AH82" s="425"/>
      <c r="AI82" s="425"/>
      <c r="AJ82" s="425"/>
      <c r="AK82" s="425"/>
      <c r="AL82" s="425"/>
      <c r="AM82" s="425"/>
      <c r="AN82" s="2795"/>
      <c r="AO82" s="2798"/>
      <c r="AP82" s="2798"/>
      <c r="AQ82" s="2459"/>
    </row>
    <row r="83" spans="1:43" ht="64.5" customHeight="1" x14ac:dyDescent="0.2">
      <c r="A83" s="2803"/>
      <c r="B83" s="2804"/>
      <c r="C83" s="2805"/>
      <c r="D83" s="2866"/>
      <c r="E83" s="2867"/>
      <c r="F83" s="2868"/>
      <c r="G83" s="2866"/>
      <c r="H83" s="2867"/>
      <c r="I83" s="2868"/>
      <c r="J83" s="2444"/>
      <c r="K83" s="2442"/>
      <c r="L83" s="2442"/>
      <c r="M83" s="2444"/>
      <c r="N83" s="2444"/>
      <c r="O83" s="2444"/>
      <c r="P83" s="2442"/>
      <c r="Q83" s="2818"/>
      <c r="R83" s="2862"/>
      <c r="S83" s="2442"/>
      <c r="T83" s="2822"/>
      <c r="U83" s="2435" t="s">
        <v>348</v>
      </c>
      <c r="V83" s="2844">
        <v>150000000</v>
      </c>
      <c r="W83" s="2341"/>
      <c r="X83" s="2444"/>
      <c r="Y83" s="2877"/>
      <c r="Z83" s="2795"/>
      <c r="AA83" s="2792"/>
      <c r="AB83" s="2792"/>
      <c r="AC83" s="2474"/>
      <c r="AD83" s="2792"/>
      <c r="AE83" s="2341"/>
      <c r="AF83" s="425"/>
      <c r="AG83" s="425"/>
      <c r="AH83" s="425"/>
      <c r="AI83" s="425"/>
      <c r="AJ83" s="425"/>
      <c r="AK83" s="425"/>
      <c r="AL83" s="425"/>
      <c r="AM83" s="425"/>
      <c r="AN83" s="2795"/>
      <c r="AO83" s="2798"/>
      <c r="AP83" s="2798"/>
      <c r="AQ83" s="2459"/>
    </row>
    <row r="84" spans="1:43" ht="39.75" customHeight="1" thickBot="1" x14ac:dyDescent="0.25">
      <c r="A84" s="2803"/>
      <c r="B84" s="2804"/>
      <c r="C84" s="2805"/>
      <c r="D84" s="2866"/>
      <c r="E84" s="2867"/>
      <c r="F84" s="2868"/>
      <c r="G84" s="2866"/>
      <c r="H84" s="2867"/>
      <c r="I84" s="2868"/>
      <c r="J84" s="2444"/>
      <c r="K84" s="2442"/>
      <c r="L84" s="2442"/>
      <c r="M84" s="2444"/>
      <c r="N84" s="2444"/>
      <c r="O84" s="2444"/>
      <c r="P84" s="2442"/>
      <c r="Q84" s="2818"/>
      <c r="R84" s="2862"/>
      <c r="S84" s="2442"/>
      <c r="T84" s="2822"/>
      <c r="U84" s="2438"/>
      <c r="V84" s="2844"/>
      <c r="W84" s="2341"/>
      <c r="X84" s="2444"/>
      <c r="Y84" s="2877"/>
      <c r="Z84" s="2795"/>
      <c r="AA84" s="2792"/>
      <c r="AB84" s="2792"/>
      <c r="AC84" s="2474"/>
      <c r="AD84" s="2792"/>
      <c r="AE84" s="2341"/>
      <c r="AF84" s="425"/>
      <c r="AG84" s="425"/>
      <c r="AH84" s="425"/>
      <c r="AI84" s="425"/>
      <c r="AJ84" s="425"/>
      <c r="AK84" s="425"/>
      <c r="AL84" s="425"/>
      <c r="AM84" s="425"/>
      <c r="AN84" s="2795"/>
      <c r="AO84" s="2798"/>
      <c r="AP84" s="2798"/>
      <c r="AQ84" s="2459"/>
    </row>
    <row r="85" spans="1:43" ht="21.75" customHeight="1" thickBot="1" x14ac:dyDescent="0.25">
      <c r="A85" s="438"/>
      <c r="B85" s="439"/>
      <c r="C85" s="439"/>
      <c r="D85" s="439"/>
      <c r="E85" s="439"/>
      <c r="F85" s="439"/>
      <c r="G85" s="439"/>
      <c r="H85" s="439"/>
      <c r="I85" s="439"/>
      <c r="J85" s="439"/>
      <c r="K85" s="440"/>
      <c r="L85" s="441"/>
      <c r="M85" s="442"/>
      <c r="N85" s="442"/>
      <c r="O85" s="443"/>
      <c r="P85" s="444" t="s">
        <v>225</v>
      </c>
      <c r="Q85" s="445"/>
      <c r="R85" s="446">
        <f>R81+R68+R62+R51+R32+R22+R12</f>
        <v>2481713698</v>
      </c>
      <c r="S85" s="447"/>
      <c r="T85" s="440"/>
      <c r="U85" s="448"/>
      <c r="V85" s="449">
        <f>SUM(V12:V84)</f>
        <v>2481713698</v>
      </c>
      <c r="W85" s="450"/>
      <c r="X85" s="451"/>
      <c r="Y85" s="452"/>
      <c r="Z85" s="452"/>
      <c r="AA85" s="439"/>
      <c r="AB85" s="439"/>
      <c r="AC85" s="439"/>
      <c r="AD85" s="439"/>
      <c r="AE85" s="439"/>
      <c r="AF85" s="439"/>
      <c r="AG85" s="439"/>
      <c r="AH85" s="439"/>
      <c r="AI85" s="439"/>
      <c r="AJ85" s="439"/>
      <c r="AK85" s="439"/>
      <c r="AL85" s="439"/>
      <c r="AM85" s="439"/>
      <c r="AN85" s="452"/>
      <c r="AO85" s="453"/>
      <c r="AP85" s="453"/>
      <c r="AQ85" s="454"/>
    </row>
    <row r="86" spans="1:43" ht="11.25" customHeight="1" x14ac:dyDescent="0.2">
      <c r="V86" s="460"/>
    </row>
    <row r="91" spans="1:43" ht="22.5" customHeight="1" x14ac:dyDescent="0.2">
      <c r="D91" s="466"/>
      <c r="E91" s="466"/>
      <c r="F91" s="466"/>
      <c r="G91" s="466"/>
      <c r="H91" s="466"/>
      <c r="I91" s="466"/>
      <c r="J91" s="466"/>
    </row>
    <row r="92" spans="1:43" ht="22.5" customHeight="1" x14ac:dyDescent="0.25">
      <c r="D92" s="2875" t="s">
        <v>349</v>
      </c>
      <c r="E92" s="2875"/>
      <c r="F92" s="2875"/>
      <c r="G92" s="2875"/>
      <c r="H92" s="2875"/>
      <c r="I92" s="2875"/>
      <c r="J92" s="2875"/>
    </row>
    <row r="93" spans="1:43" ht="22.5" customHeight="1" x14ac:dyDescent="0.25">
      <c r="D93" s="468" t="s">
        <v>350</v>
      </c>
      <c r="E93" s="468"/>
      <c r="F93" s="468"/>
    </row>
    <row r="94" spans="1:43" ht="22.5" customHeight="1" x14ac:dyDescent="0.2"/>
    <row r="95" spans="1:43" ht="22.5" customHeight="1" x14ac:dyDescent="0.2"/>
  </sheetData>
  <sheetProtection password="CBEB" sheet="1" objects="1" scenarios="1"/>
  <mergeCells count="307">
    <mergeCell ref="AQ81:AQ84"/>
    <mergeCell ref="U83:U84"/>
    <mergeCell ref="V83:V84"/>
    <mergeCell ref="D92:J92"/>
    <mergeCell ref="AA81:AA84"/>
    <mergeCell ref="AB81:AB84"/>
    <mergeCell ref="AC81:AC84"/>
    <mergeCell ref="AD81:AD84"/>
    <mergeCell ref="AE81:AE84"/>
    <mergeCell ref="AN81:AN84"/>
    <mergeCell ref="U81:U82"/>
    <mergeCell ref="V81:V82"/>
    <mergeCell ref="W81:W84"/>
    <mergeCell ref="X81:X84"/>
    <mergeCell ref="Y81:Y84"/>
    <mergeCell ref="Z81:Z84"/>
    <mergeCell ref="O81:O84"/>
    <mergeCell ref="P81:P84"/>
    <mergeCell ref="Q81:Q84"/>
    <mergeCell ref="R81:R84"/>
    <mergeCell ref="S81:S84"/>
    <mergeCell ref="T81:T84"/>
    <mergeCell ref="AP68:AP79"/>
    <mergeCell ref="T68:T79"/>
    <mergeCell ref="M68:M79"/>
    <mergeCell ref="O68:O79"/>
    <mergeCell ref="P68:P79"/>
    <mergeCell ref="Q68:Q79"/>
    <mergeCell ref="R68:R79"/>
    <mergeCell ref="S68:S79"/>
    <mergeCell ref="AO81:AO84"/>
    <mergeCell ref="AP81:AP84"/>
    <mergeCell ref="AQ68:AQ79"/>
    <mergeCell ref="U70:U71"/>
    <mergeCell ref="V70:V71"/>
    <mergeCell ref="U72:U73"/>
    <mergeCell ref="V72:V73"/>
    <mergeCell ref="U74:U75"/>
    <mergeCell ref="V74:V75"/>
    <mergeCell ref="Z68:Z79"/>
    <mergeCell ref="AA68:AA79"/>
    <mergeCell ref="AB68:AB79"/>
    <mergeCell ref="AC68:AC79"/>
    <mergeCell ref="AD68:AD79"/>
    <mergeCell ref="AE68:AE79"/>
    <mergeCell ref="U68:U69"/>
    <mergeCell ref="V68:V69"/>
    <mergeCell ref="W68:W79"/>
    <mergeCell ref="X68:X79"/>
    <mergeCell ref="Y68:Y79"/>
    <mergeCell ref="U76:U77"/>
    <mergeCell ref="V76:V77"/>
    <mergeCell ref="U78:U79"/>
    <mergeCell ref="V78:V79"/>
    <mergeCell ref="AN68:AN79"/>
    <mergeCell ref="AO68:AO79"/>
    <mergeCell ref="AO62:AO66"/>
    <mergeCell ref="AQ62:AQ66"/>
    <mergeCell ref="J65:J66"/>
    <mergeCell ref="K65:K66"/>
    <mergeCell ref="L65:L66"/>
    <mergeCell ref="M65:M66"/>
    <mergeCell ref="Q65:Q66"/>
    <mergeCell ref="U65:U66"/>
    <mergeCell ref="V65:V66"/>
    <mergeCell ref="AA62:AA66"/>
    <mergeCell ref="AB62:AB66"/>
    <mergeCell ref="AC62:AC66"/>
    <mergeCell ref="AD62:AD66"/>
    <mergeCell ref="AE62:AE66"/>
    <mergeCell ref="AN62:AN66"/>
    <mergeCell ref="U62:U64"/>
    <mergeCell ref="V62:V64"/>
    <mergeCell ref="W62:W66"/>
    <mergeCell ref="X62:X66"/>
    <mergeCell ref="Y62:Y66"/>
    <mergeCell ref="Z62:Z66"/>
    <mergeCell ref="O62:O66"/>
    <mergeCell ref="P62:P66"/>
    <mergeCell ref="Q62:Q64"/>
    <mergeCell ref="R62:R66"/>
    <mergeCell ref="S62:S66"/>
    <mergeCell ref="T62:T66"/>
    <mergeCell ref="D61:F84"/>
    <mergeCell ref="J62:J64"/>
    <mergeCell ref="K62:K64"/>
    <mergeCell ref="L62:L64"/>
    <mergeCell ref="M62:M64"/>
    <mergeCell ref="N62:N66"/>
    <mergeCell ref="G68:I79"/>
    <mergeCell ref="J68:J79"/>
    <mergeCell ref="K68:K79"/>
    <mergeCell ref="L68:L79"/>
    <mergeCell ref="G81:I84"/>
    <mergeCell ref="J81:J84"/>
    <mergeCell ref="K81:K84"/>
    <mergeCell ref="L81:L84"/>
    <mergeCell ref="M81:M84"/>
    <mergeCell ref="N81:N84"/>
    <mergeCell ref="AP51:AP59"/>
    <mergeCell ref="AQ51:AQ59"/>
    <mergeCell ref="J54:J56"/>
    <mergeCell ref="K54:K56"/>
    <mergeCell ref="L54:L56"/>
    <mergeCell ref="M54:M56"/>
    <mergeCell ref="Q54:Q56"/>
    <mergeCell ref="T54:T59"/>
    <mergeCell ref="U54:U56"/>
    <mergeCell ref="V54:V56"/>
    <mergeCell ref="AB51:AB59"/>
    <mergeCell ref="AC51:AC59"/>
    <mergeCell ref="AD51:AD59"/>
    <mergeCell ref="AE51:AE59"/>
    <mergeCell ref="AN51:AN59"/>
    <mergeCell ref="AO51:AO59"/>
    <mergeCell ref="V51:V53"/>
    <mergeCell ref="W51:W59"/>
    <mergeCell ref="X51:X59"/>
    <mergeCell ref="Y51:Y59"/>
    <mergeCell ref="Z51:Z59"/>
    <mergeCell ref="AA51:AA59"/>
    <mergeCell ref="V57:V59"/>
    <mergeCell ref="P51:P59"/>
    <mergeCell ref="Q51:Q53"/>
    <mergeCell ref="R51:R59"/>
    <mergeCell ref="S51:S59"/>
    <mergeCell ref="T51:T53"/>
    <mergeCell ref="U51:U53"/>
    <mergeCell ref="Q57:Q59"/>
    <mergeCell ref="U57:U59"/>
    <mergeCell ref="G51:I59"/>
    <mergeCell ref="J51:J53"/>
    <mergeCell ref="K51:K53"/>
    <mergeCell ref="L51:L53"/>
    <mergeCell ref="M51:M53"/>
    <mergeCell ref="O51:O59"/>
    <mergeCell ref="J57:J59"/>
    <mergeCell ref="K57:K59"/>
    <mergeCell ref="L57:L59"/>
    <mergeCell ref="M57:M59"/>
    <mergeCell ref="Q42:Q45"/>
    <mergeCell ref="U42:U45"/>
    <mergeCell ref="V42:V45"/>
    <mergeCell ref="J46:J49"/>
    <mergeCell ref="K46:K49"/>
    <mergeCell ref="L46:L49"/>
    <mergeCell ref="M46:M49"/>
    <mergeCell ref="Q46:Q49"/>
    <mergeCell ref="U46:U49"/>
    <mergeCell ref="P32:P49"/>
    <mergeCell ref="Q32:Q37"/>
    <mergeCell ref="R32:R49"/>
    <mergeCell ref="S32:S49"/>
    <mergeCell ref="T32:T37"/>
    <mergeCell ref="U32:U34"/>
    <mergeCell ref="U38:U41"/>
    <mergeCell ref="AP32:AP49"/>
    <mergeCell ref="AQ32:AQ49"/>
    <mergeCell ref="U35:U37"/>
    <mergeCell ref="V35:V37"/>
    <mergeCell ref="J38:J41"/>
    <mergeCell ref="K38:K41"/>
    <mergeCell ref="L38:L41"/>
    <mergeCell ref="M38:M41"/>
    <mergeCell ref="Q38:Q41"/>
    <mergeCell ref="T38:T49"/>
    <mergeCell ref="AB32:AB49"/>
    <mergeCell ref="AC32:AC49"/>
    <mergeCell ref="AD32:AD49"/>
    <mergeCell ref="AE32:AE49"/>
    <mergeCell ref="AN32:AN49"/>
    <mergeCell ref="AO32:AO49"/>
    <mergeCell ref="V32:V34"/>
    <mergeCell ref="W32:W49"/>
    <mergeCell ref="X32:X49"/>
    <mergeCell ref="Y32:Y49"/>
    <mergeCell ref="Z32:Z49"/>
    <mergeCell ref="AA32:AA49"/>
    <mergeCell ref="V38:V41"/>
    <mergeCell ref="V46:V49"/>
    <mergeCell ref="G32:I49"/>
    <mergeCell ref="J32:J37"/>
    <mergeCell ref="K32:K37"/>
    <mergeCell ref="L32:L37"/>
    <mergeCell ref="M32:M37"/>
    <mergeCell ref="O32:O49"/>
    <mergeCell ref="N39:N40"/>
    <mergeCell ref="J42:J45"/>
    <mergeCell ref="K42:K45"/>
    <mergeCell ref="L42:L45"/>
    <mergeCell ref="M42:M45"/>
    <mergeCell ref="J25:J27"/>
    <mergeCell ref="K25:K27"/>
    <mergeCell ref="L25:L27"/>
    <mergeCell ref="M25:M27"/>
    <mergeCell ref="Q25:Q27"/>
    <mergeCell ref="T25:T30"/>
    <mergeCell ref="J28:J30"/>
    <mergeCell ref="K28:K30"/>
    <mergeCell ref="L28:L30"/>
    <mergeCell ref="M28:M30"/>
    <mergeCell ref="Q28:Q30"/>
    <mergeCell ref="T12:T21"/>
    <mergeCell ref="U12:U13"/>
    <mergeCell ref="V12:V13"/>
    <mergeCell ref="AE22:AE30"/>
    <mergeCell ref="AN22:AN30"/>
    <mergeCell ref="AO22:AO30"/>
    <mergeCell ref="AP22:AP30"/>
    <mergeCell ref="AQ22:AQ30"/>
    <mergeCell ref="U23:U24"/>
    <mergeCell ref="V23:V24"/>
    <mergeCell ref="U25:U27"/>
    <mergeCell ref="V25:V27"/>
    <mergeCell ref="U28:U30"/>
    <mergeCell ref="Y22:Y30"/>
    <mergeCell ref="Z22:Z30"/>
    <mergeCell ref="AA22:AA30"/>
    <mergeCell ref="AB22:AB30"/>
    <mergeCell ref="AC22:AC30"/>
    <mergeCell ref="AD22:AD30"/>
    <mergeCell ref="X22:X30"/>
    <mergeCell ref="V28:V30"/>
    <mergeCell ref="AP12:AP21"/>
    <mergeCell ref="AQ12:AQ21"/>
    <mergeCell ref="X12:X21"/>
    <mergeCell ref="Y12:Y21"/>
    <mergeCell ref="Z12:Z21"/>
    <mergeCell ref="AA12:AA21"/>
    <mergeCell ref="AB12:AB21"/>
    <mergeCell ref="AC12:AC21"/>
    <mergeCell ref="U18:U19"/>
    <mergeCell ref="V18:V19"/>
    <mergeCell ref="U20:U21"/>
    <mergeCell ref="V20:V21"/>
    <mergeCell ref="W22:W30"/>
    <mergeCell ref="P12:P21"/>
    <mergeCell ref="Q12:Q15"/>
    <mergeCell ref="AK7:AM7"/>
    <mergeCell ref="AN7:AN8"/>
    <mergeCell ref="J22:J24"/>
    <mergeCell ref="K22:K24"/>
    <mergeCell ref="L22:L24"/>
    <mergeCell ref="M22:M24"/>
    <mergeCell ref="O22:O30"/>
    <mergeCell ref="P22:P30"/>
    <mergeCell ref="J16:J21"/>
    <mergeCell ref="K16:K21"/>
    <mergeCell ref="L16:L21"/>
    <mergeCell ref="M16:M21"/>
    <mergeCell ref="N16:N21"/>
    <mergeCell ref="W12:W21"/>
    <mergeCell ref="U14:U15"/>
    <mergeCell ref="V14:V15"/>
    <mergeCell ref="U16:U17"/>
    <mergeCell ref="V16:V17"/>
    <mergeCell ref="Q16:Q21"/>
    <mergeCell ref="R12:R21"/>
    <mergeCell ref="S12:S21"/>
    <mergeCell ref="AN12:AN21"/>
    <mergeCell ref="AO12:AO21"/>
    <mergeCell ref="A10:C84"/>
    <mergeCell ref="D11:F59"/>
    <mergeCell ref="G12:I30"/>
    <mergeCell ref="J12:J15"/>
    <mergeCell ref="K12:K15"/>
    <mergeCell ref="V7:V8"/>
    <mergeCell ref="W7:W8"/>
    <mergeCell ref="X7:X8"/>
    <mergeCell ref="Y7:Z7"/>
    <mergeCell ref="P7:P8"/>
    <mergeCell ref="Q7:Q8"/>
    <mergeCell ref="R7:R8"/>
    <mergeCell ref="S7:S8"/>
    <mergeCell ref="T7:T8"/>
    <mergeCell ref="U7:U8"/>
    <mergeCell ref="J7:J8"/>
    <mergeCell ref="K7:K8"/>
    <mergeCell ref="L7:L8"/>
    <mergeCell ref="Q22:Q24"/>
    <mergeCell ref="R22:R30"/>
    <mergeCell ref="S22:S30"/>
    <mergeCell ref="T22:T24"/>
    <mergeCell ref="M7:M8"/>
    <mergeCell ref="N7:N8"/>
    <mergeCell ref="L12:L15"/>
    <mergeCell ref="M12:M15"/>
    <mergeCell ref="N12:N15"/>
    <mergeCell ref="O12:O21"/>
    <mergeCell ref="A1:AO4"/>
    <mergeCell ref="A5:M6"/>
    <mergeCell ref="N5:AQ5"/>
    <mergeCell ref="Y6:AM6"/>
    <mergeCell ref="A7:A8"/>
    <mergeCell ref="B7:C8"/>
    <mergeCell ref="D7:D8"/>
    <mergeCell ref="E7:F8"/>
    <mergeCell ref="G7:G8"/>
    <mergeCell ref="H7:I8"/>
    <mergeCell ref="AP7:AP8"/>
    <mergeCell ref="AQ7:AQ8"/>
    <mergeCell ref="AA7:AD7"/>
    <mergeCell ref="AE7:AJ7"/>
    <mergeCell ref="AO7:AO8"/>
    <mergeCell ref="O7:O8"/>
    <mergeCell ref="AD12:AD21"/>
    <mergeCell ref="AE12:AE21"/>
  </mergeCells>
  <pageMargins left="0.7" right="0.7" top="0.75" bottom="0.75" header="0.3" footer="0.3"/>
  <pageSetup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AQ78"/>
  <sheetViews>
    <sheetView showGridLines="0" topLeftCell="Q1" zoomScale="60" zoomScaleNormal="60" workbookViewId="0">
      <selection activeCell="Q7" sqref="Q7:Q8"/>
    </sheetView>
  </sheetViews>
  <sheetFormatPr baseColWidth="10" defaultRowHeight="15" x14ac:dyDescent="0.2"/>
  <cols>
    <col min="1" max="1" width="14.5703125" style="131" customWidth="1"/>
    <col min="2" max="2" width="16.28515625" style="131" customWidth="1"/>
    <col min="3" max="3" width="8.85546875" style="131" customWidth="1"/>
    <col min="4" max="4" width="17.42578125" style="131" customWidth="1"/>
    <col min="5" max="5" width="15.42578125" style="131" customWidth="1"/>
    <col min="6" max="6" width="8.5703125" style="131" customWidth="1"/>
    <col min="7" max="7" width="16.42578125" style="131" customWidth="1"/>
    <col min="8" max="8" width="19" style="131" customWidth="1"/>
    <col min="9" max="9" width="9" style="131" customWidth="1"/>
    <col min="10" max="10" width="18.140625" style="131" customWidth="1"/>
    <col min="11" max="11" width="71.5703125" style="230" customWidth="1"/>
    <col min="12" max="12" width="43.28515625" style="230" customWidth="1"/>
    <col min="13" max="13" width="27.7109375" style="1396" customWidth="1"/>
    <col min="14" max="14" width="38.7109375" style="231" customWidth="1"/>
    <col min="15" max="15" width="25.42578125" style="131" customWidth="1"/>
    <col min="16" max="16" width="36.42578125" style="230" customWidth="1"/>
    <col min="17" max="17" width="29.85546875" style="131" customWidth="1"/>
    <col min="18" max="18" width="28.28515625" style="131" customWidth="1"/>
    <col min="19" max="19" width="45.7109375" style="230" customWidth="1"/>
    <col min="20" max="20" width="44.28515625" style="230" customWidth="1"/>
    <col min="21" max="21" width="38.5703125" style="230" customWidth="1"/>
    <col min="22" max="22" width="27.7109375" style="232" customWidth="1"/>
    <col min="23" max="23" width="14.42578125" style="131" customWidth="1"/>
    <col min="24" max="24" width="31.42578125" style="131" customWidth="1"/>
    <col min="25" max="39" width="11.42578125" style="131"/>
    <col min="40" max="40" width="16.7109375" style="131" customWidth="1"/>
    <col min="41" max="42" width="20.85546875" style="131" customWidth="1"/>
    <col min="43" max="43" width="27.28515625" style="131" customWidth="1"/>
    <col min="44" max="256" width="11.42578125" style="131"/>
    <col min="257" max="257" width="14.5703125" style="131" customWidth="1"/>
    <col min="258" max="258" width="16.28515625" style="131" customWidth="1"/>
    <col min="259" max="259" width="8.85546875" style="131" customWidth="1"/>
    <col min="260" max="260" width="17.42578125" style="131" customWidth="1"/>
    <col min="261" max="261" width="15.42578125" style="131" customWidth="1"/>
    <col min="262" max="262" width="8.5703125" style="131" customWidth="1"/>
    <col min="263" max="263" width="16.42578125" style="131" customWidth="1"/>
    <col min="264" max="264" width="19" style="131" customWidth="1"/>
    <col min="265" max="265" width="9" style="131" customWidth="1"/>
    <col min="266" max="266" width="18.140625" style="131" customWidth="1"/>
    <col min="267" max="267" width="71.5703125" style="131" customWidth="1"/>
    <col min="268" max="268" width="43.28515625" style="131" customWidth="1"/>
    <col min="269" max="269" width="27.7109375" style="131" customWidth="1"/>
    <col min="270" max="270" width="38.7109375" style="131" customWidth="1"/>
    <col min="271" max="271" width="25.42578125" style="131" customWidth="1"/>
    <col min="272" max="272" width="36.42578125" style="131" customWidth="1"/>
    <col min="273" max="273" width="29.85546875" style="131" customWidth="1"/>
    <col min="274" max="274" width="28.28515625" style="131" customWidth="1"/>
    <col min="275" max="275" width="45.7109375" style="131" customWidth="1"/>
    <col min="276" max="276" width="44.28515625" style="131" customWidth="1"/>
    <col min="277" max="277" width="38.5703125" style="131" customWidth="1"/>
    <col min="278" max="278" width="27.7109375" style="131" customWidth="1"/>
    <col min="279" max="279" width="14.42578125" style="131" customWidth="1"/>
    <col min="280" max="280" width="31.42578125" style="131" customWidth="1"/>
    <col min="281" max="295" width="11.42578125" style="131"/>
    <col min="296" max="296" width="16.7109375" style="131" customWidth="1"/>
    <col min="297" max="298" width="20.85546875" style="131" customWidth="1"/>
    <col min="299" max="299" width="27.28515625" style="131" customWidth="1"/>
    <col min="300" max="512" width="11.42578125" style="131"/>
    <col min="513" max="513" width="14.5703125" style="131" customWidth="1"/>
    <col min="514" max="514" width="16.28515625" style="131" customWidth="1"/>
    <col min="515" max="515" width="8.85546875" style="131" customWidth="1"/>
    <col min="516" max="516" width="17.42578125" style="131" customWidth="1"/>
    <col min="517" max="517" width="15.42578125" style="131" customWidth="1"/>
    <col min="518" max="518" width="8.5703125" style="131" customWidth="1"/>
    <col min="519" max="519" width="16.42578125" style="131" customWidth="1"/>
    <col min="520" max="520" width="19" style="131" customWidth="1"/>
    <col min="521" max="521" width="9" style="131" customWidth="1"/>
    <col min="522" max="522" width="18.140625" style="131" customWidth="1"/>
    <col min="523" max="523" width="71.5703125" style="131" customWidth="1"/>
    <col min="524" max="524" width="43.28515625" style="131" customWidth="1"/>
    <col min="525" max="525" width="27.7109375" style="131" customWidth="1"/>
    <col min="526" max="526" width="38.7109375" style="131" customWidth="1"/>
    <col min="527" max="527" width="25.42578125" style="131" customWidth="1"/>
    <col min="528" max="528" width="36.42578125" style="131" customWidth="1"/>
    <col min="529" max="529" width="29.85546875" style="131" customWidth="1"/>
    <col min="530" max="530" width="28.28515625" style="131" customWidth="1"/>
    <col min="531" max="531" width="45.7109375" style="131" customWidth="1"/>
    <col min="532" max="532" width="44.28515625" style="131" customWidth="1"/>
    <col min="533" max="533" width="38.5703125" style="131" customWidth="1"/>
    <col min="534" max="534" width="27.7109375" style="131" customWidth="1"/>
    <col min="535" max="535" width="14.42578125" style="131" customWidth="1"/>
    <col min="536" max="536" width="31.42578125" style="131" customWidth="1"/>
    <col min="537" max="551" width="11.42578125" style="131"/>
    <col min="552" max="552" width="16.7109375" style="131" customWidth="1"/>
    <col min="553" max="554" width="20.85546875" style="131" customWidth="1"/>
    <col min="555" max="555" width="27.28515625" style="131" customWidth="1"/>
    <col min="556" max="768" width="11.42578125" style="131"/>
    <col min="769" max="769" width="14.5703125" style="131" customWidth="1"/>
    <col min="770" max="770" width="16.28515625" style="131" customWidth="1"/>
    <col min="771" max="771" width="8.85546875" style="131" customWidth="1"/>
    <col min="772" max="772" width="17.42578125" style="131" customWidth="1"/>
    <col min="773" max="773" width="15.42578125" style="131" customWidth="1"/>
    <col min="774" max="774" width="8.5703125" style="131" customWidth="1"/>
    <col min="775" max="775" width="16.42578125" style="131" customWidth="1"/>
    <col min="776" max="776" width="19" style="131" customWidth="1"/>
    <col min="777" max="777" width="9" style="131" customWidth="1"/>
    <col min="778" max="778" width="18.140625" style="131" customWidth="1"/>
    <col min="779" max="779" width="71.5703125" style="131" customWidth="1"/>
    <col min="780" max="780" width="43.28515625" style="131" customWidth="1"/>
    <col min="781" max="781" width="27.7109375" style="131" customWidth="1"/>
    <col min="782" max="782" width="38.7109375" style="131" customWidth="1"/>
    <col min="783" max="783" width="25.42578125" style="131" customWidth="1"/>
    <col min="784" max="784" width="36.42578125" style="131" customWidth="1"/>
    <col min="785" max="785" width="29.85546875" style="131" customWidth="1"/>
    <col min="786" max="786" width="28.28515625" style="131" customWidth="1"/>
    <col min="787" max="787" width="45.7109375" style="131" customWidth="1"/>
    <col min="788" max="788" width="44.28515625" style="131" customWidth="1"/>
    <col min="789" max="789" width="38.5703125" style="131" customWidth="1"/>
    <col min="790" max="790" width="27.7109375" style="131" customWidth="1"/>
    <col min="791" max="791" width="14.42578125" style="131" customWidth="1"/>
    <col min="792" max="792" width="31.42578125" style="131" customWidth="1"/>
    <col min="793" max="807" width="11.42578125" style="131"/>
    <col min="808" max="808" width="16.7109375" style="131" customWidth="1"/>
    <col min="809" max="810" width="20.85546875" style="131" customWidth="1"/>
    <col min="811" max="811" width="27.28515625" style="131" customWidth="1"/>
    <col min="812" max="1024" width="11.42578125" style="131"/>
    <col min="1025" max="1025" width="14.5703125" style="131" customWidth="1"/>
    <col min="1026" max="1026" width="16.28515625" style="131" customWidth="1"/>
    <col min="1027" max="1027" width="8.85546875" style="131" customWidth="1"/>
    <col min="1028" max="1028" width="17.42578125" style="131" customWidth="1"/>
    <col min="1029" max="1029" width="15.42578125" style="131" customWidth="1"/>
    <col min="1030" max="1030" width="8.5703125" style="131" customWidth="1"/>
    <col min="1031" max="1031" width="16.42578125" style="131" customWidth="1"/>
    <col min="1032" max="1032" width="19" style="131" customWidth="1"/>
    <col min="1033" max="1033" width="9" style="131" customWidth="1"/>
    <col min="1034" max="1034" width="18.140625" style="131" customWidth="1"/>
    <col min="1035" max="1035" width="71.5703125" style="131" customWidth="1"/>
    <col min="1036" max="1036" width="43.28515625" style="131" customWidth="1"/>
    <col min="1037" max="1037" width="27.7109375" style="131" customWidth="1"/>
    <col min="1038" max="1038" width="38.7109375" style="131" customWidth="1"/>
    <col min="1039" max="1039" width="25.42578125" style="131" customWidth="1"/>
    <col min="1040" max="1040" width="36.42578125" style="131" customWidth="1"/>
    <col min="1041" max="1041" width="29.85546875" style="131" customWidth="1"/>
    <col min="1042" max="1042" width="28.28515625" style="131" customWidth="1"/>
    <col min="1043" max="1043" width="45.7109375" style="131" customWidth="1"/>
    <col min="1044" max="1044" width="44.28515625" style="131" customWidth="1"/>
    <col min="1045" max="1045" width="38.5703125" style="131" customWidth="1"/>
    <col min="1046" max="1046" width="27.7109375" style="131" customWidth="1"/>
    <col min="1047" max="1047" width="14.42578125" style="131" customWidth="1"/>
    <col min="1048" max="1048" width="31.42578125" style="131" customWidth="1"/>
    <col min="1049" max="1063" width="11.42578125" style="131"/>
    <col min="1064" max="1064" width="16.7109375" style="131" customWidth="1"/>
    <col min="1065" max="1066" width="20.85546875" style="131" customWidth="1"/>
    <col min="1067" max="1067" width="27.28515625" style="131" customWidth="1"/>
    <col min="1068" max="1280" width="11.42578125" style="131"/>
    <col min="1281" max="1281" width="14.5703125" style="131" customWidth="1"/>
    <col min="1282" max="1282" width="16.28515625" style="131" customWidth="1"/>
    <col min="1283" max="1283" width="8.85546875" style="131" customWidth="1"/>
    <col min="1284" max="1284" width="17.42578125" style="131" customWidth="1"/>
    <col min="1285" max="1285" width="15.42578125" style="131" customWidth="1"/>
    <col min="1286" max="1286" width="8.5703125" style="131" customWidth="1"/>
    <col min="1287" max="1287" width="16.42578125" style="131" customWidth="1"/>
    <col min="1288" max="1288" width="19" style="131" customWidth="1"/>
    <col min="1289" max="1289" width="9" style="131" customWidth="1"/>
    <col min="1290" max="1290" width="18.140625" style="131" customWidth="1"/>
    <col min="1291" max="1291" width="71.5703125" style="131" customWidth="1"/>
    <col min="1292" max="1292" width="43.28515625" style="131" customWidth="1"/>
    <col min="1293" max="1293" width="27.7109375" style="131" customWidth="1"/>
    <col min="1294" max="1294" width="38.7109375" style="131" customWidth="1"/>
    <col min="1295" max="1295" width="25.42578125" style="131" customWidth="1"/>
    <col min="1296" max="1296" width="36.42578125" style="131" customWidth="1"/>
    <col min="1297" max="1297" width="29.85546875" style="131" customWidth="1"/>
    <col min="1298" max="1298" width="28.28515625" style="131" customWidth="1"/>
    <col min="1299" max="1299" width="45.7109375" style="131" customWidth="1"/>
    <col min="1300" max="1300" width="44.28515625" style="131" customWidth="1"/>
    <col min="1301" max="1301" width="38.5703125" style="131" customWidth="1"/>
    <col min="1302" max="1302" width="27.7109375" style="131" customWidth="1"/>
    <col min="1303" max="1303" width="14.42578125" style="131" customWidth="1"/>
    <col min="1304" max="1304" width="31.42578125" style="131" customWidth="1"/>
    <col min="1305" max="1319" width="11.42578125" style="131"/>
    <col min="1320" max="1320" width="16.7109375" style="131" customWidth="1"/>
    <col min="1321" max="1322" width="20.85546875" style="131" customWidth="1"/>
    <col min="1323" max="1323" width="27.28515625" style="131" customWidth="1"/>
    <col min="1324" max="1536" width="11.42578125" style="131"/>
    <col min="1537" max="1537" width="14.5703125" style="131" customWidth="1"/>
    <col min="1538" max="1538" width="16.28515625" style="131" customWidth="1"/>
    <col min="1539" max="1539" width="8.85546875" style="131" customWidth="1"/>
    <col min="1540" max="1540" width="17.42578125" style="131" customWidth="1"/>
    <col min="1541" max="1541" width="15.42578125" style="131" customWidth="1"/>
    <col min="1542" max="1542" width="8.5703125" style="131" customWidth="1"/>
    <col min="1543" max="1543" width="16.42578125" style="131" customWidth="1"/>
    <col min="1544" max="1544" width="19" style="131" customWidth="1"/>
    <col min="1545" max="1545" width="9" style="131" customWidth="1"/>
    <col min="1546" max="1546" width="18.140625" style="131" customWidth="1"/>
    <col min="1547" max="1547" width="71.5703125" style="131" customWidth="1"/>
    <col min="1548" max="1548" width="43.28515625" style="131" customWidth="1"/>
    <col min="1549" max="1549" width="27.7109375" style="131" customWidth="1"/>
    <col min="1550" max="1550" width="38.7109375" style="131" customWidth="1"/>
    <col min="1551" max="1551" width="25.42578125" style="131" customWidth="1"/>
    <col min="1552" max="1552" width="36.42578125" style="131" customWidth="1"/>
    <col min="1553" max="1553" width="29.85546875" style="131" customWidth="1"/>
    <col min="1554" max="1554" width="28.28515625" style="131" customWidth="1"/>
    <col min="1555" max="1555" width="45.7109375" style="131" customWidth="1"/>
    <col min="1556" max="1556" width="44.28515625" style="131" customWidth="1"/>
    <col min="1557" max="1557" width="38.5703125" style="131" customWidth="1"/>
    <col min="1558" max="1558" width="27.7109375" style="131" customWidth="1"/>
    <col min="1559" max="1559" width="14.42578125" style="131" customWidth="1"/>
    <col min="1560" max="1560" width="31.42578125" style="131" customWidth="1"/>
    <col min="1561" max="1575" width="11.42578125" style="131"/>
    <col min="1576" max="1576" width="16.7109375" style="131" customWidth="1"/>
    <col min="1577" max="1578" width="20.85546875" style="131" customWidth="1"/>
    <col min="1579" max="1579" width="27.28515625" style="131" customWidth="1"/>
    <col min="1580" max="1792" width="11.42578125" style="131"/>
    <col min="1793" max="1793" width="14.5703125" style="131" customWidth="1"/>
    <col min="1794" max="1794" width="16.28515625" style="131" customWidth="1"/>
    <col min="1795" max="1795" width="8.85546875" style="131" customWidth="1"/>
    <col min="1796" max="1796" width="17.42578125" style="131" customWidth="1"/>
    <col min="1797" max="1797" width="15.42578125" style="131" customWidth="1"/>
    <col min="1798" max="1798" width="8.5703125" style="131" customWidth="1"/>
    <col min="1799" max="1799" width="16.42578125" style="131" customWidth="1"/>
    <col min="1800" max="1800" width="19" style="131" customWidth="1"/>
    <col min="1801" max="1801" width="9" style="131" customWidth="1"/>
    <col min="1802" max="1802" width="18.140625" style="131" customWidth="1"/>
    <col min="1803" max="1803" width="71.5703125" style="131" customWidth="1"/>
    <col min="1804" max="1804" width="43.28515625" style="131" customWidth="1"/>
    <col min="1805" max="1805" width="27.7109375" style="131" customWidth="1"/>
    <col min="1806" max="1806" width="38.7109375" style="131" customWidth="1"/>
    <col min="1807" max="1807" width="25.42578125" style="131" customWidth="1"/>
    <col min="1808" max="1808" width="36.42578125" style="131" customWidth="1"/>
    <col min="1809" max="1809" width="29.85546875" style="131" customWidth="1"/>
    <col min="1810" max="1810" width="28.28515625" style="131" customWidth="1"/>
    <col min="1811" max="1811" width="45.7109375" style="131" customWidth="1"/>
    <col min="1812" max="1812" width="44.28515625" style="131" customWidth="1"/>
    <col min="1813" max="1813" width="38.5703125" style="131" customWidth="1"/>
    <col min="1814" max="1814" width="27.7109375" style="131" customWidth="1"/>
    <col min="1815" max="1815" width="14.42578125" style="131" customWidth="1"/>
    <col min="1816" max="1816" width="31.42578125" style="131" customWidth="1"/>
    <col min="1817" max="1831" width="11.42578125" style="131"/>
    <col min="1832" max="1832" width="16.7109375" style="131" customWidth="1"/>
    <col min="1833" max="1834" width="20.85546875" style="131" customWidth="1"/>
    <col min="1835" max="1835" width="27.28515625" style="131" customWidth="1"/>
    <col min="1836" max="2048" width="11.42578125" style="131"/>
    <col min="2049" max="2049" width="14.5703125" style="131" customWidth="1"/>
    <col min="2050" max="2050" width="16.28515625" style="131" customWidth="1"/>
    <col min="2051" max="2051" width="8.85546875" style="131" customWidth="1"/>
    <col min="2052" max="2052" width="17.42578125" style="131" customWidth="1"/>
    <col min="2053" max="2053" width="15.42578125" style="131" customWidth="1"/>
    <col min="2054" max="2054" width="8.5703125" style="131" customWidth="1"/>
    <col min="2055" max="2055" width="16.42578125" style="131" customWidth="1"/>
    <col min="2056" max="2056" width="19" style="131" customWidth="1"/>
    <col min="2057" max="2057" width="9" style="131" customWidth="1"/>
    <col min="2058" max="2058" width="18.140625" style="131" customWidth="1"/>
    <col min="2059" max="2059" width="71.5703125" style="131" customWidth="1"/>
    <col min="2060" max="2060" width="43.28515625" style="131" customWidth="1"/>
    <col min="2061" max="2061" width="27.7109375" style="131" customWidth="1"/>
    <col min="2062" max="2062" width="38.7109375" style="131" customWidth="1"/>
    <col min="2063" max="2063" width="25.42578125" style="131" customWidth="1"/>
    <col min="2064" max="2064" width="36.42578125" style="131" customWidth="1"/>
    <col min="2065" max="2065" width="29.85546875" style="131" customWidth="1"/>
    <col min="2066" max="2066" width="28.28515625" style="131" customWidth="1"/>
    <col min="2067" max="2067" width="45.7109375" style="131" customWidth="1"/>
    <col min="2068" max="2068" width="44.28515625" style="131" customWidth="1"/>
    <col min="2069" max="2069" width="38.5703125" style="131" customWidth="1"/>
    <col min="2070" max="2070" width="27.7109375" style="131" customWidth="1"/>
    <col min="2071" max="2071" width="14.42578125" style="131" customWidth="1"/>
    <col min="2072" max="2072" width="31.42578125" style="131" customWidth="1"/>
    <col min="2073" max="2087" width="11.42578125" style="131"/>
    <col min="2088" max="2088" width="16.7109375" style="131" customWidth="1"/>
    <col min="2089" max="2090" width="20.85546875" style="131" customWidth="1"/>
    <col min="2091" max="2091" width="27.28515625" style="131" customWidth="1"/>
    <col min="2092" max="2304" width="11.42578125" style="131"/>
    <col min="2305" max="2305" width="14.5703125" style="131" customWidth="1"/>
    <col min="2306" max="2306" width="16.28515625" style="131" customWidth="1"/>
    <col min="2307" max="2307" width="8.85546875" style="131" customWidth="1"/>
    <col min="2308" max="2308" width="17.42578125" style="131" customWidth="1"/>
    <col min="2309" max="2309" width="15.42578125" style="131" customWidth="1"/>
    <col min="2310" max="2310" width="8.5703125" style="131" customWidth="1"/>
    <col min="2311" max="2311" width="16.42578125" style="131" customWidth="1"/>
    <col min="2312" max="2312" width="19" style="131" customWidth="1"/>
    <col min="2313" max="2313" width="9" style="131" customWidth="1"/>
    <col min="2314" max="2314" width="18.140625" style="131" customWidth="1"/>
    <col min="2315" max="2315" width="71.5703125" style="131" customWidth="1"/>
    <col min="2316" max="2316" width="43.28515625" style="131" customWidth="1"/>
    <col min="2317" max="2317" width="27.7109375" style="131" customWidth="1"/>
    <col min="2318" max="2318" width="38.7109375" style="131" customWidth="1"/>
    <col min="2319" max="2319" width="25.42578125" style="131" customWidth="1"/>
    <col min="2320" max="2320" width="36.42578125" style="131" customWidth="1"/>
    <col min="2321" max="2321" width="29.85546875" style="131" customWidth="1"/>
    <col min="2322" max="2322" width="28.28515625" style="131" customWidth="1"/>
    <col min="2323" max="2323" width="45.7109375" style="131" customWidth="1"/>
    <col min="2324" max="2324" width="44.28515625" style="131" customWidth="1"/>
    <col min="2325" max="2325" width="38.5703125" style="131" customWidth="1"/>
    <col min="2326" max="2326" width="27.7109375" style="131" customWidth="1"/>
    <col min="2327" max="2327" width="14.42578125" style="131" customWidth="1"/>
    <col min="2328" max="2328" width="31.42578125" style="131" customWidth="1"/>
    <col min="2329" max="2343" width="11.42578125" style="131"/>
    <col min="2344" max="2344" width="16.7109375" style="131" customWidth="1"/>
    <col min="2345" max="2346" width="20.85546875" style="131" customWidth="1"/>
    <col min="2347" max="2347" width="27.28515625" style="131" customWidth="1"/>
    <col min="2348" max="2560" width="11.42578125" style="131"/>
    <col min="2561" max="2561" width="14.5703125" style="131" customWidth="1"/>
    <col min="2562" max="2562" width="16.28515625" style="131" customWidth="1"/>
    <col min="2563" max="2563" width="8.85546875" style="131" customWidth="1"/>
    <col min="2564" max="2564" width="17.42578125" style="131" customWidth="1"/>
    <col min="2565" max="2565" width="15.42578125" style="131" customWidth="1"/>
    <col min="2566" max="2566" width="8.5703125" style="131" customWidth="1"/>
    <col min="2567" max="2567" width="16.42578125" style="131" customWidth="1"/>
    <col min="2568" max="2568" width="19" style="131" customWidth="1"/>
    <col min="2569" max="2569" width="9" style="131" customWidth="1"/>
    <col min="2570" max="2570" width="18.140625" style="131" customWidth="1"/>
    <col min="2571" max="2571" width="71.5703125" style="131" customWidth="1"/>
    <col min="2572" max="2572" width="43.28515625" style="131" customWidth="1"/>
    <col min="2573" max="2573" width="27.7109375" style="131" customWidth="1"/>
    <col min="2574" max="2574" width="38.7109375" style="131" customWidth="1"/>
    <col min="2575" max="2575" width="25.42578125" style="131" customWidth="1"/>
    <col min="2576" max="2576" width="36.42578125" style="131" customWidth="1"/>
    <col min="2577" max="2577" width="29.85546875" style="131" customWidth="1"/>
    <col min="2578" max="2578" width="28.28515625" style="131" customWidth="1"/>
    <col min="2579" max="2579" width="45.7109375" style="131" customWidth="1"/>
    <col min="2580" max="2580" width="44.28515625" style="131" customWidth="1"/>
    <col min="2581" max="2581" width="38.5703125" style="131" customWidth="1"/>
    <col min="2582" max="2582" width="27.7109375" style="131" customWidth="1"/>
    <col min="2583" max="2583" width="14.42578125" style="131" customWidth="1"/>
    <col min="2584" max="2584" width="31.42578125" style="131" customWidth="1"/>
    <col min="2585" max="2599" width="11.42578125" style="131"/>
    <col min="2600" max="2600" width="16.7109375" style="131" customWidth="1"/>
    <col min="2601" max="2602" width="20.85546875" style="131" customWidth="1"/>
    <col min="2603" max="2603" width="27.28515625" style="131" customWidth="1"/>
    <col min="2604" max="2816" width="11.42578125" style="131"/>
    <col min="2817" max="2817" width="14.5703125" style="131" customWidth="1"/>
    <col min="2818" max="2818" width="16.28515625" style="131" customWidth="1"/>
    <col min="2819" max="2819" width="8.85546875" style="131" customWidth="1"/>
    <col min="2820" max="2820" width="17.42578125" style="131" customWidth="1"/>
    <col min="2821" max="2821" width="15.42578125" style="131" customWidth="1"/>
    <col min="2822" max="2822" width="8.5703125" style="131" customWidth="1"/>
    <col min="2823" max="2823" width="16.42578125" style="131" customWidth="1"/>
    <col min="2824" max="2824" width="19" style="131" customWidth="1"/>
    <col min="2825" max="2825" width="9" style="131" customWidth="1"/>
    <col min="2826" max="2826" width="18.140625" style="131" customWidth="1"/>
    <col min="2827" max="2827" width="71.5703125" style="131" customWidth="1"/>
    <col min="2828" max="2828" width="43.28515625" style="131" customWidth="1"/>
    <col min="2829" max="2829" width="27.7109375" style="131" customWidth="1"/>
    <col min="2830" max="2830" width="38.7109375" style="131" customWidth="1"/>
    <col min="2831" max="2831" width="25.42578125" style="131" customWidth="1"/>
    <col min="2832" max="2832" width="36.42578125" style="131" customWidth="1"/>
    <col min="2833" max="2833" width="29.85546875" style="131" customWidth="1"/>
    <col min="2834" max="2834" width="28.28515625" style="131" customWidth="1"/>
    <col min="2835" max="2835" width="45.7109375" style="131" customWidth="1"/>
    <col min="2836" max="2836" width="44.28515625" style="131" customWidth="1"/>
    <col min="2837" max="2837" width="38.5703125" style="131" customWidth="1"/>
    <col min="2838" max="2838" width="27.7109375" style="131" customWidth="1"/>
    <col min="2839" max="2839" width="14.42578125" style="131" customWidth="1"/>
    <col min="2840" max="2840" width="31.42578125" style="131" customWidth="1"/>
    <col min="2841" max="2855" width="11.42578125" style="131"/>
    <col min="2856" max="2856" width="16.7109375" style="131" customWidth="1"/>
    <col min="2857" max="2858" width="20.85546875" style="131" customWidth="1"/>
    <col min="2859" max="2859" width="27.28515625" style="131" customWidth="1"/>
    <col min="2860" max="3072" width="11.42578125" style="131"/>
    <col min="3073" max="3073" width="14.5703125" style="131" customWidth="1"/>
    <col min="3074" max="3074" width="16.28515625" style="131" customWidth="1"/>
    <col min="3075" max="3075" width="8.85546875" style="131" customWidth="1"/>
    <col min="3076" max="3076" width="17.42578125" style="131" customWidth="1"/>
    <col min="3077" max="3077" width="15.42578125" style="131" customWidth="1"/>
    <col min="3078" max="3078" width="8.5703125" style="131" customWidth="1"/>
    <col min="3079" max="3079" width="16.42578125" style="131" customWidth="1"/>
    <col min="3080" max="3080" width="19" style="131" customWidth="1"/>
    <col min="3081" max="3081" width="9" style="131" customWidth="1"/>
    <col min="3082" max="3082" width="18.140625" style="131" customWidth="1"/>
    <col min="3083" max="3083" width="71.5703125" style="131" customWidth="1"/>
    <col min="3084" max="3084" width="43.28515625" style="131" customWidth="1"/>
    <col min="3085" max="3085" width="27.7109375" style="131" customWidth="1"/>
    <col min="3086" max="3086" width="38.7109375" style="131" customWidth="1"/>
    <col min="3087" max="3087" width="25.42578125" style="131" customWidth="1"/>
    <col min="3088" max="3088" width="36.42578125" style="131" customWidth="1"/>
    <col min="3089" max="3089" width="29.85546875" style="131" customWidth="1"/>
    <col min="3090" max="3090" width="28.28515625" style="131" customWidth="1"/>
    <col min="3091" max="3091" width="45.7109375" style="131" customWidth="1"/>
    <col min="3092" max="3092" width="44.28515625" style="131" customWidth="1"/>
    <col min="3093" max="3093" width="38.5703125" style="131" customWidth="1"/>
    <col min="3094" max="3094" width="27.7109375" style="131" customWidth="1"/>
    <col min="3095" max="3095" width="14.42578125" style="131" customWidth="1"/>
    <col min="3096" max="3096" width="31.42578125" style="131" customWidth="1"/>
    <col min="3097" max="3111" width="11.42578125" style="131"/>
    <col min="3112" max="3112" width="16.7109375" style="131" customWidth="1"/>
    <col min="3113" max="3114" width="20.85546875" style="131" customWidth="1"/>
    <col min="3115" max="3115" width="27.28515625" style="131" customWidth="1"/>
    <col min="3116" max="3328" width="11.42578125" style="131"/>
    <col min="3329" max="3329" width="14.5703125" style="131" customWidth="1"/>
    <col min="3330" max="3330" width="16.28515625" style="131" customWidth="1"/>
    <col min="3331" max="3331" width="8.85546875" style="131" customWidth="1"/>
    <col min="3332" max="3332" width="17.42578125" style="131" customWidth="1"/>
    <col min="3333" max="3333" width="15.42578125" style="131" customWidth="1"/>
    <col min="3334" max="3334" width="8.5703125" style="131" customWidth="1"/>
    <col min="3335" max="3335" width="16.42578125" style="131" customWidth="1"/>
    <col min="3336" max="3336" width="19" style="131" customWidth="1"/>
    <col min="3337" max="3337" width="9" style="131" customWidth="1"/>
    <col min="3338" max="3338" width="18.140625" style="131" customWidth="1"/>
    <col min="3339" max="3339" width="71.5703125" style="131" customWidth="1"/>
    <col min="3340" max="3340" width="43.28515625" style="131" customWidth="1"/>
    <col min="3341" max="3341" width="27.7109375" style="131" customWidth="1"/>
    <col min="3342" max="3342" width="38.7109375" style="131" customWidth="1"/>
    <col min="3343" max="3343" width="25.42578125" style="131" customWidth="1"/>
    <col min="3344" max="3344" width="36.42578125" style="131" customWidth="1"/>
    <col min="3345" max="3345" width="29.85546875" style="131" customWidth="1"/>
    <col min="3346" max="3346" width="28.28515625" style="131" customWidth="1"/>
    <col min="3347" max="3347" width="45.7109375" style="131" customWidth="1"/>
    <col min="3348" max="3348" width="44.28515625" style="131" customWidth="1"/>
    <col min="3349" max="3349" width="38.5703125" style="131" customWidth="1"/>
    <col min="3350" max="3350" width="27.7109375" style="131" customWidth="1"/>
    <col min="3351" max="3351" width="14.42578125" style="131" customWidth="1"/>
    <col min="3352" max="3352" width="31.42578125" style="131" customWidth="1"/>
    <col min="3353" max="3367" width="11.42578125" style="131"/>
    <col min="3368" max="3368" width="16.7109375" style="131" customWidth="1"/>
    <col min="3369" max="3370" width="20.85546875" style="131" customWidth="1"/>
    <col min="3371" max="3371" width="27.28515625" style="131" customWidth="1"/>
    <col min="3372" max="3584" width="11.42578125" style="131"/>
    <col min="3585" max="3585" width="14.5703125" style="131" customWidth="1"/>
    <col min="3586" max="3586" width="16.28515625" style="131" customWidth="1"/>
    <col min="3587" max="3587" width="8.85546875" style="131" customWidth="1"/>
    <col min="3588" max="3588" width="17.42578125" style="131" customWidth="1"/>
    <col min="3589" max="3589" width="15.42578125" style="131" customWidth="1"/>
    <col min="3590" max="3590" width="8.5703125" style="131" customWidth="1"/>
    <col min="3591" max="3591" width="16.42578125" style="131" customWidth="1"/>
    <col min="3592" max="3592" width="19" style="131" customWidth="1"/>
    <col min="3593" max="3593" width="9" style="131" customWidth="1"/>
    <col min="3594" max="3594" width="18.140625" style="131" customWidth="1"/>
    <col min="3595" max="3595" width="71.5703125" style="131" customWidth="1"/>
    <col min="3596" max="3596" width="43.28515625" style="131" customWidth="1"/>
    <col min="3597" max="3597" width="27.7109375" style="131" customWidth="1"/>
    <col min="3598" max="3598" width="38.7109375" style="131" customWidth="1"/>
    <col min="3599" max="3599" width="25.42578125" style="131" customWidth="1"/>
    <col min="3600" max="3600" width="36.42578125" style="131" customWidth="1"/>
    <col min="3601" max="3601" width="29.85546875" style="131" customWidth="1"/>
    <col min="3602" max="3602" width="28.28515625" style="131" customWidth="1"/>
    <col min="3603" max="3603" width="45.7109375" style="131" customWidth="1"/>
    <col min="3604" max="3604" width="44.28515625" style="131" customWidth="1"/>
    <col min="3605" max="3605" width="38.5703125" style="131" customWidth="1"/>
    <col min="3606" max="3606" width="27.7109375" style="131" customWidth="1"/>
    <col min="3607" max="3607" width="14.42578125" style="131" customWidth="1"/>
    <col min="3608" max="3608" width="31.42578125" style="131" customWidth="1"/>
    <col min="3609" max="3623" width="11.42578125" style="131"/>
    <col min="3624" max="3624" width="16.7109375" style="131" customWidth="1"/>
    <col min="3625" max="3626" width="20.85546875" style="131" customWidth="1"/>
    <col min="3627" max="3627" width="27.28515625" style="131" customWidth="1"/>
    <col min="3628" max="3840" width="11.42578125" style="131"/>
    <col min="3841" max="3841" width="14.5703125" style="131" customWidth="1"/>
    <col min="3842" max="3842" width="16.28515625" style="131" customWidth="1"/>
    <col min="3843" max="3843" width="8.85546875" style="131" customWidth="1"/>
    <col min="3844" max="3844" width="17.42578125" style="131" customWidth="1"/>
    <col min="3845" max="3845" width="15.42578125" style="131" customWidth="1"/>
    <col min="3846" max="3846" width="8.5703125" style="131" customWidth="1"/>
    <col min="3847" max="3847" width="16.42578125" style="131" customWidth="1"/>
    <col min="3848" max="3848" width="19" style="131" customWidth="1"/>
    <col min="3849" max="3849" width="9" style="131" customWidth="1"/>
    <col min="3850" max="3850" width="18.140625" style="131" customWidth="1"/>
    <col min="3851" max="3851" width="71.5703125" style="131" customWidth="1"/>
    <col min="3852" max="3852" width="43.28515625" style="131" customWidth="1"/>
    <col min="3853" max="3853" width="27.7109375" style="131" customWidth="1"/>
    <col min="3854" max="3854" width="38.7109375" style="131" customWidth="1"/>
    <col min="3855" max="3855" width="25.42578125" style="131" customWidth="1"/>
    <col min="3856" max="3856" width="36.42578125" style="131" customWidth="1"/>
    <col min="3857" max="3857" width="29.85546875" style="131" customWidth="1"/>
    <col min="3858" max="3858" width="28.28515625" style="131" customWidth="1"/>
    <col min="3859" max="3859" width="45.7109375" style="131" customWidth="1"/>
    <col min="3860" max="3860" width="44.28515625" style="131" customWidth="1"/>
    <col min="3861" max="3861" width="38.5703125" style="131" customWidth="1"/>
    <col min="3862" max="3862" width="27.7109375" style="131" customWidth="1"/>
    <col min="3863" max="3863" width="14.42578125" style="131" customWidth="1"/>
    <col min="3864" max="3864" width="31.42578125" style="131" customWidth="1"/>
    <col min="3865" max="3879" width="11.42578125" style="131"/>
    <col min="3880" max="3880" width="16.7109375" style="131" customWidth="1"/>
    <col min="3881" max="3882" width="20.85546875" style="131" customWidth="1"/>
    <col min="3883" max="3883" width="27.28515625" style="131" customWidth="1"/>
    <col min="3884" max="4096" width="11.42578125" style="131"/>
    <col min="4097" max="4097" width="14.5703125" style="131" customWidth="1"/>
    <col min="4098" max="4098" width="16.28515625" style="131" customWidth="1"/>
    <col min="4099" max="4099" width="8.85546875" style="131" customWidth="1"/>
    <col min="4100" max="4100" width="17.42578125" style="131" customWidth="1"/>
    <col min="4101" max="4101" width="15.42578125" style="131" customWidth="1"/>
    <col min="4102" max="4102" width="8.5703125" style="131" customWidth="1"/>
    <col min="4103" max="4103" width="16.42578125" style="131" customWidth="1"/>
    <col min="4104" max="4104" width="19" style="131" customWidth="1"/>
    <col min="4105" max="4105" width="9" style="131" customWidth="1"/>
    <col min="4106" max="4106" width="18.140625" style="131" customWidth="1"/>
    <col min="4107" max="4107" width="71.5703125" style="131" customWidth="1"/>
    <col min="4108" max="4108" width="43.28515625" style="131" customWidth="1"/>
    <col min="4109" max="4109" width="27.7109375" style="131" customWidth="1"/>
    <col min="4110" max="4110" width="38.7109375" style="131" customWidth="1"/>
    <col min="4111" max="4111" width="25.42578125" style="131" customWidth="1"/>
    <col min="4112" max="4112" width="36.42578125" style="131" customWidth="1"/>
    <col min="4113" max="4113" width="29.85546875" style="131" customWidth="1"/>
    <col min="4114" max="4114" width="28.28515625" style="131" customWidth="1"/>
    <col min="4115" max="4115" width="45.7109375" style="131" customWidth="1"/>
    <col min="4116" max="4116" width="44.28515625" style="131" customWidth="1"/>
    <col min="4117" max="4117" width="38.5703125" style="131" customWidth="1"/>
    <col min="4118" max="4118" width="27.7109375" style="131" customWidth="1"/>
    <col min="4119" max="4119" width="14.42578125" style="131" customWidth="1"/>
    <col min="4120" max="4120" width="31.42578125" style="131" customWidth="1"/>
    <col min="4121" max="4135" width="11.42578125" style="131"/>
    <col min="4136" max="4136" width="16.7109375" style="131" customWidth="1"/>
    <col min="4137" max="4138" width="20.85546875" style="131" customWidth="1"/>
    <col min="4139" max="4139" width="27.28515625" style="131" customWidth="1"/>
    <col min="4140" max="4352" width="11.42578125" style="131"/>
    <col min="4353" max="4353" width="14.5703125" style="131" customWidth="1"/>
    <col min="4354" max="4354" width="16.28515625" style="131" customWidth="1"/>
    <col min="4355" max="4355" width="8.85546875" style="131" customWidth="1"/>
    <col min="4356" max="4356" width="17.42578125" style="131" customWidth="1"/>
    <col min="4357" max="4357" width="15.42578125" style="131" customWidth="1"/>
    <col min="4358" max="4358" width="8.5703125" style="131" customWidth="1"/>
    <col min="4359" max="4359" width="16.42578125" style="131" customWidth="1"/>
    <col min="4360" max="4360" width="19" style="131" customWidth="1"/>
    <col min="4361" max="4361" width="9" style="131" customWidth="1"/>
    <col min="4362" max="4362" width="18.140625" style="131" customWidth="1"/>
    <col min="4363" max="4363" width="71.5703125" style="131" customWidth="1"/>
    <col min="4364" max="4364" width="43.28515625" style="131" customWidth="1"/>
    <col min="4365" max="4365" width="27.7109375" style="131" customWidth="1"/>
    <col min="4366" max="4366" width="38.7109375" style="131" customWidth="1"/>
    <col min="4367" max="4367" width="25.42578125" style="131" customWidth="1"/>
    <col min="4368" max="4368" width="36.42578125" style="131" customWidth="1"/>
    <col min="4369" max="4369" width="29.85546875" style="131" customWidth="1"/>
    <col min="4370" max="4370" width="28.28515625" style="131" customWidth="1"/>
    <col min="4371" max="4371" width="45.7109375" style="131" customWidth="1"/>
    <col min="4372" max="4372" width="44.28515625" style="131" customWidth="1"/>
    <col min="4373" max="4373" width="38.5703125" style="131" customWidth="1"/>
    <col min="4374" max="4374" width="27.7109375" style="131" customWidth="1"/>
    <col min="4375" max="4375" width="14.42578125" style="131" customWidth="1"/>
    <col min="4376" max="4376" width="31.42578125" style="131" customWidth="1"/>
    <col min="4377" max="4391" width="11.42578125" style="131"/>
    <col min="4392" max="4392" width="16.7109375" style="131" customWidth="1"/>
    <col min="4393" max="4394" width="20.85546875" style="131" customWidth="1"/>
    <col min="4395" max="4395" width="27.28515625" style="131" customWidth="1"/>
    <col min="4396" max="4608" width="11.42578125" style="131"/>
    <col min="4609" max="4609" width="14.5703125" style="131" customWidth="1"/>
    <col min="4610" max="4610" width="16.28515625" style="131" customWidth="1"/>
    <col min="4611" max="4611" width="8.85546875" style="131" customWidth="1"/>
    <col min="4612" max="4612" width="17.42578125" style="131" customWidth="1"/>
    <col min="4613" max="4613" width="15.42578125" style="131" customWidth="1"/>
    <col min="4614" max="4614" width="8.5703125" style="131" customWidth="1"/>
    <col min="4615" max="4615" width="16.42578125" style="131" customWidth="1"/>
    <col min="4616" max="4616" width="19" style="131" customWidth="1"/>
    <col min="4617" max="4617" width="9" style="131" customWidth="1"/>
    <col min="4618" max="4618" width="18.140625" style="131" customWidth="1"/>
    <col min="4619" max="4619" width="71.5703125" style="131" customWidth="1"/>
    <col min="4620" max="4620" width="43.28515625" style="131" customWidth="1"/>
    <col min="4621" max="4621" width="27.7109375" style="131" customWidth="1"/>
    <col min="4622" max="4622" width="38.7109375" style="131" customWidth="1"/>
    <col min="4623" max="4623" width="25.42578125" style="131" customWidth="1"/>
    <col min="4624" max="4624" width="36.42578125" style="131" customWidth="1"/>
    <col min="4625" max="4625" width="29.85546875" style="131" customWidth="1"/>
    <col min="4626" max="4626" width="28.28515625" style="131" customWidth="1"/>
    <col min="4627" max="4627" width="45.7109375" style="131" customWidth="1"/>
    <col min="4628" max="4628" width="44.28515625" style="131" customWidth="1"/>
    <col min="4629" max="4629" width="38.5703125" style="131" customWidth="1"/>
    <col min="4630" max="4630" width="27.7109375" style="131" customWidth="1"/>
    <col min="4631" max="4631" width="14.42578125" style="131" customWidth="1"/>
    <col min="4632" max="4632" width="31.42578125" style="131" customWidth="1"/>
    <col min="4633" max="4647" width="11.42578125" style="131"/>
    <col min="4648" max="4648" width="16.7109375" style="131" customWidth="1"/>
    <col min="4649" max="4650" width="20.85546875" style="131" customWidth="1"/>
    <col min="4651" max="4651" width="27.28515625" style="131" customWidth="1"/>
    <col min="4652" max="4864" width="11.42578125" style="131"/>
    <col min="4865" max="4865" width="14.5703125" style="131" customWidth="1"/>
    <col min="4866" max="4866" width="16.28515625" style="131" customWidth="1"/>
    <col min="4867" max="4867" width="8.85546875" style="131" customWidth="1"/>
    <col min="4868" max="4868" width="17.42578125" style="131" customWidth="1"/>
    <col min="4869" max="4869" width="15.42578125" style="131" customWidth="1"/>
    <col min="4870" max="4870" width="8.5703125" style="131" customWidth="1"/>
    <col min="4871" max="4871" width="16.42578125" style="131" customWidth="1"/>
    <col min="4872" max="4872" width="19" style="131" customWidth="1"/>
    <col min="4873" max="4873" width="9" style="131" customWidth="1"/>
    <col min="4874" max="4874" width="18.140625" style="131" customWidth="1"/>
    <col min="4875" max="4875" width="71.5703125" style="131" customWidth="1"/>
    <col min="4876" max="4876" width="43.28515625" style="131" customWidth="1"/>
    <col min="4877" max="4877" width="27.7109375" style="131" customWidth="1"/>
    <col min="4878" max="4878" width="38.7109375" style="131" customWidth="1"/>
    <col min="4879" max="4879" width="25.42578125" style="131" customWidth="1"/>
    <col min="4880" max="4880" width="36.42578125" style="131" customWidth="1"/>
    <col min="4881" max="4881" width="29.85546875" style="131" customWidth="1"/>
    <col min="4882" max="4882" width="28.28515625" style="131" customWidth="1"/>
    <col min="4883" max="4883" width="45.7109375" style="131" customWidth="1"/>
    <col min="4884" max="4884" width="44.28515625" style="131" customWidth="1"/>
    <col min="4885" max="4885" width="38.5703125" style="131" customWidth="1"/>
    <col min="4886" max="4886" width="27.7109375" style="131" customWidth="1"/>
    <col min="4887" max="4887" width="14.42578125" style="131" customWidth="1"/>
    <col min="4888" max="4888" width="31.42578125" style="131" customWidth="1"/>
    <col min="4889" max="4903" width="11.42578125" style="131"/>
    <col min="4904" max="4904" width="16.7109375" style="131" customWidth="1"/>
    <col min="4905" max="4906" width="20.85546875" style="131" customWidth="1"/>
    <col min="4907" max="4907" width="27.28515625" style="131" customWidth="1"/>
    <col min="4908" max="5120" width="11.42578125" style="131"/>
    <col min="5121" max="5121" width="14.5703125" style="131" customWidth="1"/>
    <col min="5122" max="5122" width="16.28515625" style="131" customWidth="1"/>
    <col min="5123" max="5123" width="8.85546875" style="131" customWidth="1"/>
    <col min="5124" max="5124" width="17.42578125" style="131" customWidth="1"/>
    <col min="5125" max="5125" width="15.42578125" style="131" customWidth="1"/>
    <col min="5126" max="5126" width="8.5703125" style="131" customWidth="1"/>
    <col min="5127" max="5127" width="16.42578125" style="131" customWidth="1"/>
    <col min="5128" max="5128" width="19" style="131" customWidth="1"/>
    <col min="5129" max="5129" width="9" style="131" customWidth="1"/>
    <col min="5130" max="5130" width="18.140625" style="131" customWidth="1"/>
    <col min="5131" max="5131" width="71.5703125" style="131" customWidth="1"/>
    <col min="5132" max="5132" width="43.28515625" style="131" customWidth="1"/>
    <col min="5133" max="5133" width="27.7109375" style="131" customWidth="1"/>
    <col min="5134" max="5134" width="38.7109375" style="131" customWidth="1"/>
    <col min="5135" max="5135" width="25.42578125" style="131" customWidth="1"/>
    <col min="5136" max="5136" width="36.42578125" style="131" customWidth="1"/>
    <col min="5137" max="5137" width="29.85546875" style="131" customWidth="1"/>
    <col min="5138" max="5138" width="28.28515625" style="131" customWidth="1"/>
    <col min="5139" max="5139" width="45.7109375" style="131" customWidth="1"/>
    <col min="5140" max="5140" width="44.28515625" style="131" customWidth="1"/>
    <col min="5141" max="5141" width="38.5703125" style="131" customWidth="1"/>
    <col min="5142" max="5142" width="27.7109375" style="131" customWidth="1"/>
    <col min="5143" max="5143" width="14.42578125" style="131" customWidth="1"/>
    <col min="5144" max="5144" width="31.42578125" style="131" customWidth="1"/>
    <col min="5145" max="5159" width="11.42578125" style="131"/>
    <col min="5160" max="5160" width="16.7109375" style="131" customWidth="1"/>
    <col min="5161" max="5162" width="20.85546875" style="131" customWidth="1"/>
    <col min="5163" max="5163" width="27.28515625" style="131" customWidth="1"/>
    <col min="5164" max="5376" width="11.42578125" style="131"/>
    <col min="5377" max="5377" width="14.5703125" style="131" customWidth="1"/>
    <col min="5378" max="5378" width="16.28515625" style="131" customWidth="1"/>
    <col min="5379" max="5379" width="8.85546875" style="131" customWidth="1"/>
    <col min="5380" max="5380" width="17.42578125" style="131" customWidth="1"/>
    <col min="5381" max="5381" width="15.42578125" style="131" customWidth="1"/>
    <col min="5382" max="5382" width="8.5703125" style="131" customWidth="1"/>
    <col min="5383" max="5383" width="16.42578125" style="131" customWidth="1"/>
    <col min="5384" max="5384" width="19" style="131" customWidth="1"/>
    <col min="5385" max="5385" width="9" style="131" customWidth="1"/>
    <col min="5386" max="5386" width="18.140625" style="131" customWidth="1"/>
    <col min="5387" max="5387" width="71.5703125" style="131" customWidth="1"/>
    <col min="5388" max="5388" width="43.28515625" style="131" customWidth="1"/>
    <col min="5389" max="5389" width="27.7109375" style="131" customWidth="1"/>
    <col min="5390" max="5390" width="38.7109375" style="131" customWidth="1"/>
    <col min="5391" max="5391" width="25.42578125" style="131" customWidth="1"/>
    <col min="5392" max="5392" width="36.42578125" style="131" customWidth="1"/>
    <col min="5393" max="5393" width="29.85546875" style="131" customWidth="1"/>
    <col min="5394" max="5394" width="28.28515625" style="131" customWidth="1"/>
    <col min="5395" max="5395" width="45.7109375" style="131" customWidth="1"/>
    <col min="5396" max="5396" width="44.28515625" style="131" customWidth="1"/>
    <col min="5397" max="5397" width="38.5703125" style="131" customWidth="1"/>
    <col min="5398" max="5398" width="27.7109375" style="131" customWidth="1"/>
    <col min="5399" max="5399" width="14.42578125" style="131" customWidth="1"/>
    <col min="5400" max="5400" width="31.42578125" style="131" customWidth="1"/>
    <col min="5401" max="5415" width="11.42578125" style="131"/>
    <col min="5416" max="5416" width="16.7109375" style="131" customWidth="1"/>
    <col min="5417" max="5418" width="20.85546875" style="131" customWidth="1"/>
    <col min="5419" max="5419" width="27.28515625" style="131" customWidth="1"/>
    <col min="5420" max="5632" width="11.42578125" style="131"/>
    <col min="5633" max="5633" width="14.5703125" style="131" customWidth="1"/>
    <col min="5634" max="5634" width="16.28515625" style="131" customWidth="1"/>
    <col min="5635" max="5635" width="8.85546875" style="131" customWidth="1"/>
    <col min="5636" max="5636" width="17.42578125" style="131" customWidth="1"/>
    <col min="5637" max="5637" width="15.42578125" style="131" customWidth="1"/>
    <col min="5638" max="5638" width="8.5703125" style="131" customWidth="1"/>
    <col min="5639" max="5639" width="16.42578125" style="131" customWidth="1"/>
    <col min="5640" max="5640" width="19" style="131" customWidth="1"/>
    <col min="5641" max="5641" width="9" style="131" customWidth="1"/>
    <col min="5642" max="5642" width="18.140625" style="131" customWidth="1"/>
    <col min="5643" max="5643" width="71.5703125" style="131" customWidth="1"/>
    <col min="5644" max="5644" width="43.28515625" style="131" customWidth="1"/>
    <col min="5645" max="5645" width="27.7109375" style="131" customWidth="1"/>
    <col min="5646" max="5646" width="38.7109375" style="131" customWidth="1"/>
    <col min="5647" max="5647" width="25.42578125" style="131" customWidth="1"/>
    <col min="5648" max="5648" width="36.42578125" style="131" customWidth="1"/>
    <col min="5649" max="5649" width="29.85546875" style="131" customWidth="1"/>
    <col min="5650" max="5650" width="28.28515625" style="131" customWidth="1"/>
    <col min="5651" max="5651" width="45.7109375" style="131" customWidth="1"/>
    <col min="5652" max="5652" width="44.28515625" style="131" customWidth="1"/>
    <col min="5653" max="5653" width="38.5703125" style="131" customWidth="1"/>
    <col min="5654" max="5654" width="27.7109375" style="131" customWidth="1"/>
    <col min="5655" max="5655" width="14.42578125" style="131" customWidth="1"/>
    <col min="5656" max="5656" width="31.42578125" style="131" customWidth="1"/>
    <col min="5657" max="5671" width="11.42578125" style="131"/>
    <col min="5672" max="5672" width="16.7109375" style="131" customWidth="1"/>
    <col min="5673" max="5674" width="20.85546875" style="131" customWidth="1"/>
    <col min="5675" max="5675" width="27.28515625" style="131" customWidth="1"/>
    <col min="5676" max="5888" width="11.42578125" style="131"/>
    <col min="5889" max="5889" width="14.5703125" style="131" customWidth="1"/>
    <col min="5890" max="5890" width="16.28515625" style="131" customWidth="1"/>
    <col min="5891" max="5891" width="8.85546875" style="131" customWidth="1"/>
    <col min="5892" max="5892" width="17.42578125" style="131" customWidth="1"/>
    <col min="5893" max="5893" width="15.42578125" style="131" customWidth="1"/>
    <col min="5894" max="5894" width="8.5703125" style="131" customWidth="1"/>
    <col min="5895" max="5895" width="16.42578125" style="131" customWidth="1"/>
    <col min="5896" max="5896" width="19" style="131" customWidth="1"/>
    <col min="5897" max="5897" width="9" style="131" customWidth="1"/>
    <col min="5898" max="5898" width="18.140625" style="131" customWidth="1"/>
    <col min="5899" max="5899" width="71.5703125" style="131" customWidth="1"/>
    <col min="5900" max="5900" width="43.28515625" style="131" customWidth="1"/>
    <col min="5901" max="5901" width="27.7109375" style="131" customWidth="1"/>
    <col min="5902" max="5902" width="38.7109375" style="131" customWidth="1"/>
    <col min="5903" max="5903" width="25.42578125" style="131" customWidth="1"/>
    <col min="5904" max="5904" width="36.42578125" style="131" customWidth="1"/>
    <col min="5905" max="5905" width="29.85546875" style="131" customWidth="1"/>
    <col min="5906" max="5906" width="28.28515625" style="131" customWidth="1"/>
    <col min="5907" max="5907" width="45.7109375" style="131" customWidth="1"/>
    <col min="5908" max="5908" width="44.28515625" style="131" customWidth="1"/>
    <col min="5909" max="5909" width="38.5703125" style="131" customWidth="1"/>
    <col min="5910" max="5910" width="27.7109375" style="131" customWidth="1"/>
    <col min="5911" max="5911" width="14.42578125" style="131" customWidth="1"/>
    <col min="5912" max="5912" width="31.42578125" style="131" customWidth="1"/>
    <col min="5913" max="5927" width="11.42578125" style="131"/>
    <col min="5928" max="5928" width="16.7109375" style="131" customWidth="1"/>
    <col min="5929" max="5930" width="20.85546875" style="131" customWidth="1"/>
    <col min="5931" max="5931" width="27.28515625" style="131" customWidth="1"/>
    <col min="5932" max="6144" width="11.42578125" style="131"/>
    <col min="6145" max="6145" width="14.5703125" style="131" customWidth="1"/>
    <col min="6146" max="6146" width="16.28515625" style="131" customWidth="1"/>
    <col min="6147" max="6147" width="8.85546875" style="131" customWidth="1"/>
    <col min="6148" max="6148" width="17.42578125" style="131" customWidth="1"/>
    <col min="6149" max="6149" width="15.42578125" style="131" customWidth="1"/>
    <col min="6150" max="6150" width="8.5703125" style="131" customWidth="1"/>
    <col min="6151" max="6151" width="16.42578125" style="131" customWidth="1"/>
    <col min="6152" max="6152" width="19" style="131" customWidth="1"/>
    <col min="6153" max="6153" width="9" style="131" customWidth="1"/>
    <col min="6154" max="6154" width="18.140625" style="131" customWidth="1"/>
    <col min="6155" max="6155" width="71.5703125" style="131" customWidth="1"/>
    <col min="6156" max="6156" width="43.28515625" style="131" customWidth="1"/>
    <col min="6157" max="6157" width="27.7109375" style="131" customWidth="1"/>
    <col min="6158" max="6158" width="38.7109375" style="131" customWidth="1"/>
    <col min="6159" max="6159" width="25.42578125" style="131" customWidth="1"/>
    <col min="6160" max="6160" width="36.42578125" style="131" customWidth="1"/>
    <col min="6161" max="6161" width="29.85546875" style="131" customWidth="1"/>
    <col min="6162" max="6162" width="28.28515625" style="131" customWidth="1"/>
    <col min="6163" max="6163" width="45.7109375" style="131" customWidth="1"/>
    <col min="6164" max="6164" width="44.28515625" style="131" customWidth="1"/>
    <col min="6165" max="6165" width="38.5703125" style="131" customWidth="1"/>
    <col min="6166" max="6166" width="27.7109375" style="131" customWidth="1"/>
    <col min="6167" max="6167" width="14.42578125" style="131" customWidth="1"/>
    <col min="6168" max="6168" width="31.42578125" style="131" customWidth="1"/>
    <col min="6169" max="6183" width="11.42578125" style="131"/>
    <col min="6184" max="6184" width="16.7109375" style="131" customWidth="1"/>
    <col min="6185" max="6186" width="20.85546875" style="131" customWidth="1"/>
    <col min="6187" max="6187" width="27.28515625" style="131" customWidth="1"/>
    <col min="6188" max="6400" width="11.42578125" style="131"/>
    <col min="6401" max="6401" width="14.5703125" style="131" customWidth="1"/>
    <col min="6402" max="6402" width="16.28515625" style="131" customWidth="1"/>
    <col min="6403" max="6403" width="8.85546875" style="131" customWidth="1"/>
    <col min="6404" max="6404" width="17.42578125" style="131" customWidth="1"/>
    <col min="6405" max="6405" width="15.42578125" style="131" customWidth="1"/>
    <col min="6406" max="6406" width="8.5703125" style="131" customWidth="1"/>
    <col min="6407" max="6407" width="16.42578125" style="131" customWidth="1"/>
    <col min="6408" max="6408" width="19" style="131" customWidth="1"/>
    <col min="6409" max="6409" width="9" style="131" customWidth="1"/>
    <col min="6410" max="6410" width="18.140625" style="131" customWidth="1"/>
    <col min="6411" max="6411" width="71.5703125" style="131" customWidth="1"/>
    <col min="6412" max="6412" width="43.28515625" style="131" customWidth="1"/>
    <col min="6413" max="6413" width="27.7109375" style="131" customWidth="1"/>
    <col min="6414" max="6414" width="38.7109375" style="131" customWidth="1"/>
    <col min="6415" max="6415" width="25.42578125" style="131" customWidth="1"/>
    <col min="6416" max="6416" width="36.42578125" style="131" customWidth="1"/>
    <col min="6417" max="6417" width="29.85546875" style="131" customWidth="1"/>
    <col min="6418" max="6418" width="28.28515625" style="131" customWidth="1"/>
    <col min="6419" max="6419" width="45.7109375" style="131" customWidth="1"/>
    <col min="6420" max="6420" width="44.28515625" style="131" customWidth="1"/>
    <col min="6421" max="6421" width="38.5703125" style="131" customWidth="1"/>
    <col min="6422" max="6422" width="27.7109375" style="131" customWidth="1"/>
    <col min="6423" max="6423" width="14.42578125" style="131" customWidth="1"/>
    <col min="6424" max="6424" width="31.42578125" style="131" customWidth="1"/>
    <col min="6425" max="6439" width="11.42578125" style="131"/>
    <col min="6440" max="6440" width="16.7109375" style="131" customWidth="1"/>
    <col min="6441" max="6442" width="20.85546875" style="131" customWidth="1"/>
    <col min="6443" max="6443" width="27.28515625" style="131" customWidth="1"/>
    <col min="6444" max="6656" width="11.42578125" style="131"/>
    <col min="6657" max="6657" width="14.5703125" style="131" customWidth="1"/>
    <col min="6658" max="6658" width="16.28515625" style="131" customWidth="1"/>
    <col min="6659" max="6659" width="8.85546875" style="131" customWidth="1"/>
    <col min="6660" max="6660" width="17.42578125" style="131" customWidth="1"/>
    <col min="6661" max="6661" width="15.42578125" style="131" customWidth="1"/>
    <col min="6662" max="6662" width="8.5703125" style="131" customWidth="1"/>
    <col min="6663" max="6663" width="16.42578125" style="131" customWidth="1"/>
    <col min="6664" max="6664" width="19" style="131" customWidth="1"/>
    <col min="6665" max="6665" width="9" style="131" customWidth="1"/>
    <col min="6666" max="6666" width="18.140625" style="131" customWidth="1"/>
    <col min="6667" max="6667" width="71.5703125" style="131" customWidth="1"/>
    <col min="6668" max="6668" width="43.28515625" style="131" customWidth="1"/>
    <col min="6669" max="6669" width="27.7109375" style="131" customWidth="1"/>
    <col min="6670" max="6670" width="38.7109375" style="131" customWidth="1"/>
    <col min="6671" max="6671" width="25.42578125" style="131" customWidth="1"/>
    <col min="6672" max="6672" width="36.42578125" style="131" customWidth="1"/>
    <col min="6673" max="6673" width="29.85546875" style="131" customWidth="1"/>
    <col min="6674" max="6674" width="28.28515625" style="131" customWidth="1"/>
    <col min="6675" max="6675" width="45.7109375" style="131" customWidth="1"/>
    <col min="6676" max="6676" width="44.28515625" style="131" customWidth="1"/>
    <col min="6677" max="6677" width="38.5703125" style="131" customWidth="1"/>
    <col min="6678" max="6678" width="27.7109375" style="131" customWidth="1"/>
    <col min="6679" max="6679" width="14.42578125" style="131" customWidth="1"/>
    <col min="6680" max="6680" width="31.42578125" style="131" customWidth="1"/>
    <col min="6681" max="6695" width="11.42578125" style="131"/>
    <col min="6696" max="6696" width="16.7109375" style="131" customWidth="1"/>
    <col min="6697" max="6698" width="20.85546875" style="131" customWidth="1"/>
    <col min="6699" max="6699" width="27.28515625" style="131" customWidth="1"/>
    <col min="6700" max="6912" width="11.42578125" style="131"/>
    <col min="6913" max="6913" width="14.5703125" style="131" customWidth="1"/>
    <col min="6914" max="6914" width="16.28515625" style="131" customWidth="1"/>
    <col min="6915" max="6915" width="8.85546875" style="131" customWidth="1"/>
    <col min="6916" max="6916" width="17.42578125" style="131" customWidth="1"/>
    <col min="6917" max="6917" width="15.42578125" style="131" customWidth="1"/>
    <col min="6918" max="6918" width="8.5703125" style="131" customWidth="1"/>
    <col min="6919" max="6919" width="16.42578125" style="131" customWidth="1"/>
    <col min="6920" max="6920" width="19" style="131" customWidth="1"/>
    <col min="6921" max="6921" width="9" style="131" customWidth="1"/>
    <col min="6922" max="6922" width="18.140625" style="131" customWidth="1"/>
    <col min="6923" max="6923" width="71.5703125" style="131" customWidth="1"/>
    <col min="6924" max="6924" width="43.28515625" style="131" customWidth="1"/>
    <col min="6925" max="6925" width="27.7109375" style="131" customWidth="1"/>
    <col min="6926" max="6926" width="38.7109375" style="131" customWidth="1"/>
    <col min="6927" max="6927" width="25.42578125" style="131" customWidth="1"/>
    <col min="6928" max="6928" width="36.42578125" style="131" customWidth="1"/>
    <col min="6929" max="6929" width="29.85546875" style="131" customWidth="1"/>
    <col min="6930" max="6930" width="28.28515625" style="131" customWidth="1"/>
    <col min="6931" max="6931" width="45.7109375" style="131" customWidth="1"/>
    <col min="6932" max="6932" width="44.28515625" style="131" customWidth="1"/>
    <col min="6933" max="6933" width="38.5703125" style="131" customWidth="1"/>
    <col min="6934" max="6934" width="27.7109375" style="131" customWidth="1"/>
    <col min="6935" max="6935" width="14.42578125" style="131" customWidth="1"/>
    <col min="6936" max="6936" width="31.42578125" style="131" customWidth="1"/>
    <col min="6937" max="6951" width="11.42578125" style="131"/>
    <col min="6952" max="6952" width="16.7109375" style="131" customWidth="1"/>
    <col min="6953" max="6954" width="20.85546875" style="131" customWidth="1"/>
    <col min="6955" max="6955" width="27.28515625" style="131" customWidth="1"/>
    <col min="6956" max="7168" width="11.42578125" style="131"/>
    <col min="7169" max="7169" width="14.5703125" style="131" customWidth="1"/>
    <col min="7170" max="7170" width="16.28515625" style="131" customWidth="1"/>
    <col min="7171" max="7171" width="8.85546875" style="131" customWidth="1"/>
    <col min="7172" max="7172" width="17.42578125" style="131" customWidth="1"/>
    <col min="7173" max="7173" width="15.42578125" style="131" customWidth="1"/>
    <col min="7174" max="7174" width="8.5703125" style="131" customWidth="1"/>
    <col min="7175" max="7175" width="16.42578125" style="131" customWidth="1"/>
    <col min="7176" max="7176" width="19" style="131" customWidth="1"/>
    <col min="7177" max="7177" width="9" style="131" customWidth="1"/>
    <col min="7178" max="7178" width="18.140625" style="131" customWidth="1"/>
    <col min="7179" max="7179" width="71.5703125" style="131" customWidth="1"/>
    <col min="7180" max="7180" width="43.28515625" style="131" customWidth="1"/>
    <col min="7181" max="7181" width="27.7109375" style="131" customWidth="1"/>
    <col min="7182" max="7182" width="38.7109375" style="131" customWidth="1"/>
    <col min="7183" max="7183" width="25.42578125" style="131" customWidth="1"/>
    <col min="7184" max="7184" width="36.42578125" style="131" customWidth="1"/>
    <col min="7185" max="7185" width="29.85546875" style="131" customWidth="1"/>
    <col min="7186" max="7186" width="28.28515625" style="131" customWidth="1"/>
    <col min="7187" max="7187" width="45.7109375" style="131" customWidth="1"/>
    <col min="7188" max="7188" width="44.28515625" style="131" customWidth="1"/>
    <col min="7189" max="7189" width="38.5703125" style="131" customWidth="1"/>
    <col min="7190" max="7190" width="27.7109375" style="131" customWidth="1"/>
    <col min="7191" max="7191" width="14.42578125" style="131" customWidth="1"/>
    <col min="7192" max="7192" width="31.42578125" style="131" customWidth="1"/>
    <col min="7193" max="7207" width="11.42578125" style="131"/>
    <col min="7208" max="7208" width="16.7109375" style="131" customWidth="1"/>
    <col min="7209" max="7210" width="20.85546875" style="131" customWidth="1"/>
    <col min="7211" max="7211" width="27.28515625" style="131" customWidth="1"/>
    <col min="7212" max="7424" width="11.42578125" style="131"/>
    <col min="7425" max="7425" width="14.5703125" style="131" customWidth="1"/>
    <col min="7426" max="7426" width="16.28515625" style="131" customWidth="1"/>
    <col min="7427" max="7427" width="8.85546875" style="131" customWidth="1"/>
    <col min="7428" max="7428" width="17.42578125" style="131" customWidth="1"/>
    <col min="7429" max="7429" width="15.42578125" style="131" customWidth="1"/>
    <col min="7430" max="7430" width="8.5703125" style="131" customWidth="1"/>
    <col min="7431" max="7431" width="16.42578125" style="131" customWidth="1"/>
    <col min="7432" max="7432" width="19" style="131" customWidth="1"/>
    <col min="7433" max="7433" width="9" style="131" customWidth="1"/>
    <col min="7434" max="7434" width="18.140625" style="131" customWidth="1"/>
    <col min="7435" max="7435" width="71.5703125" style="131" customWidth="1"/>
    <col min="7436" max="7436" width="43.28515625" style="131" customWidth="1"/>
    <col min="7437" max="7437" width="27.7109375" style="131" customWidth="1"/>
    <col min="7438" max="7438" width="38.7109375" style="131" customWidth="1"/>
    <col min="7439" max="7439" width="25.42578125" style="131" customWidth="1"/>
    <col min="7440" max="7440" width="36.42578125" style="131" customWidth="1"/>
    <col min="7441" max="7441" width="29.85546875" style="131" customWidth="1"/>
    <col min="7442" max="7442" width="28.28515625" style="131" customWidth="1"/>
    <col min="7443" max="7443" width="45.7109375" style="131" customWidth="1"/>
    <col min="7444" max="7444" width="44.28515625" style="131" customWidth="1"/>
    <col min="7445" max="7445" width="38.5703125" style="131" customWidth="1"/>
    <col min="7446" max="7446" width="27.7109375" style="131" customWidth="1"/>
    <col min="7447" max="7447" width="14.42578125" style="131" customWidth="1"/>
    <col min="7448" max="7448" width="31.42578125" style="131" customWidth="1"/>
    <col min="7449" max="7463" width="11.42578125" style="131"/>
    <col min="7464" max="7464" width="16.7109375" style="131" customWidth="1"/>
    <col min="7465" max="7466" width="20.85546875" style="131" customWidth="1"/>
    <col min="7467" max="7467" width="27.28515625" style="131" customWidth="1"/>
    <col min="7468" max="7680" width="11.42578125" style="131"/>
    <col min="7681" max="7681" width="14.5703125" style="131" customWidth="1"/>
    <col min="7682" max="7682" width="16.28515625" style="131" customWidth="1"/>
    <col min="7683" max="7683" width="8.85546875" style="131" customWidth="1"/>
    <col min="7684" max="7684" width="17.42578125" style="131" customWidth="1"/>
    <col min="7685" max="7685" width="15.42578125" style="131" customWidth="1"/>
    <col min="7686" max="7686" width="8.5703125" style="131" customWidth="1"/>
    <col min="7687" max="7687" width="16.42578125" style="131" customWidth="1"/>
    <col min="7688" max="7688" width="19" style="131" customWidth="1"/>
    <col min="7689" max="7689" width="9" style="131" customWidth="1"/>
    <col min="7690" max="7690" width="18.140625" style="131" customWidth="1"/>
    <col min="7691" max="7691" width="71.5703125" style="131" customWidth="1"/>
    <col min="7692" max="7692" width="43.28515625" style="131" customWidth="1"/>
    <col min="7693" max="7693" width="27.7109375" style="131" customWidth="1"/>
    <col min="7694" max="7694" width="38.7109375" style="131" customWidth="1"/>
    <col min="7695" max="7695" width="25.42578125" style="131" customWidth="1"/>
    <col min="7696" max="7696" width="36.42578125" style="131" customWidth="1"/>
    <col min="7697" max="7697" width="29.85546875" style="131" customWidth="1"/>
    <col min="7698" max="7698" width="28.28515625" style="131" customWidth="1"/>
    <col min="7699" max="7699" width="45.7109375" style="131" customWidth="1"/>
    <col min="7700" max="7700" width="44.28515625" style="131" customWidth="1"/>
    <col min="7701" max="7701" width="38.5703125" style="131" customWidth="1"/>
    <col min="7702" max="7702" width="27.7109375" style="131" customWidth="1"/>
    <col min="7703" max="7703" width="14.42578125" style="131" customWidth="1"/>
    <col min="7704" max="7704" width="31.42578125" style="131" customWidth="1"/>
    <col min="7705" max="7719" width="11.42578125" style="131"/>
    <col min="7720" max="7720" width="16.7109375" style="131" customWidth="1"/>
    <col min="7721" max="7722" width="20.85546875" style="131" customWidth="1"/>
    <col min="7723" max="7723" width="27.28515625" style="131" customWidth="1"/>
    <col min="7724" max="7936" width="11.42578125" style="131"/>
    <col min="7937" max="7937" width="14.5703125" style="131" customWidth="1"/>
    <col min="7938" max="7938" width="16.28515625" style="131" customWidth="1"/>
    <col min="7939" max="7939" width="8.85546875" style="131" customWidth="1"/>
    <col min="7940" max="7940" width="17.42578125" style="131" customWidth="1"/>
    <col min="7941" max="7941" width="15.42578125" style="131" customWidth="1"/>
    <col min="7942" max="7942" width="8.5703125" style="131" customWidth="1"/>
    <col min="7943" max="7943" width="16.42578125" style="131" customWidth="1"/>
    <col min="7944" max="7944" width="19" style="131" customWidth="1"/>
    <col min="7945" max="7945" width="9" style="131" customWidth="1"/>
    <col min="7946" max="7946" width="18.140625" style="131" customWidth="1"/>
    <col min="7947" max="7947" width="71.5703125" style="131" customWidth="1"/>
    <col min="7948" max="7948" width="43.28515625" style="131" customWidth="1"/>
    <col min="7949" max="7949" width="27.7109375" style="131" customWidth="1"/>
    <col min="7950" max="7950" width="38.7109375" style="131" customWidth="1"/>
    <col min="7951" max="7951" width="25.42578125" style="131" customWidth="1"/>
    <col min="7952" max="7952" width="36.42578125" style="131" customWidth="1"/>
    <col min="7953" max="7953" width="29.85546875" style="131" customWidth="1"/>
    <col min="7954" max="7954" width="28.28515625" style="131" customWidth="1"/>
    <col min="7955" max="7955" width="45.7109375" style="131" customWidth="1"/>
    <col min="7956" max="7956" width="44.28515625" style="131" customWidth="1"/>
    <col min="7957" max="7957" width="38.5703125" style="131" customWidth="1"/>
    <col min="7958" max="7958" width="27.7109375" style="131" customWidth="1"/>
    <col min="7959" max="7959" width="14.42578125" style="131" customWidth="1"/>
    <col min="7960" max="7960" width="31.42578125" style="131" customWidth="1"/>
    <col min="7961" max="7975" width="11.42578125" style="131"/>
    <col min="7976" max="7976" width="16.7109375" style="131" customWidth="1"/>
    <col min="7977" max="7978" width="20.85546875" style="131" customWidth="1"/>
    <col min="7979" max="7979" width="27.28515625" style="131" customWidth="1"/>
    <col min="7980" max="8192" width="11.42578125" style="131"/>
    <col min="8193" max="8193" width="14.5703125" style="131" customWidth="1"/>
    <col min="8194" max="8194" width="16.28515625" style="131" customWidth="1"/>
    <col min="8195" max="8195" width="8.85546875" style="131" customWidth="1"/>
    <col min="8196" max="8196" width="17.42578125" style="131" customWidth="1"/>
    <col min="8197" max="8197" width="15.42578125" style="131" customWidth="1"/>
    <col min="8198" max="8198" width="8.5703125" style="131" customWidth="1"/>
    <col min="8199" max="8199" width="16.42578125" style="131" customWidth="1"/>
    <col min="8200" max="8200" width="19" style="131" customWidth="1"/>
    <col min="8201" max="8201" width="9" style="131" customWidth="1"/>
    <col min="8202" max="8202" width="18.140625" style="131" customWidth="1"/>
    <col min="8203" max="8203" width="71.5703125" style="131" customWidth="1"/>
    <col min="8204" max="8204" width="43.28515625" style="131" customWidth="1"/>
    <col min="8205" max="8205" width="27.7109375" style="131" customWidth="1"/>
    <col min="8206" max="8206" width="38.7109375" style="131" customWidth="1"/>
    <col min="8207" max="8207" width="25.42578125" style="131" customWidth="1"/>
    <col min="8208" max="8208" width="36.42578125" style="131" customWidth="1"/>
    <col min="8209" max="8209" width="29.85546875" style="131" customWidth="1"/>
    <col min="8210" max="8210" width="28.28515625" style="131" customWidth="1"/>
    <col min="8211" max="8211" width="45.7109375" style="131" customWidth="1"/>
    <col min="8212" max="8212" width="44.28515625" style="131" customWidth="1"/>
    <col min="8213" max="8213" width="38.5703125" style="131" customWidth="1"/>
    <col min="8214" max="8214" width="27.7109375" style="131" customWidth="1"/>
    <col min="8215" max="8215" width="14.42578125" style="131" customWidth="1"/>
    <col min="8216" max="8216" width="31.42578125" style="131" customWidth="1"/>
    <col min="8217" max="8231" width="11.42578125" style="131"/>
    <col min="8232" max="8232" width="16.7109375" style="131" customWidth="1"/>
    <col min="8233" max="8234" width="20.85546875" style="131" customWidth="1"/>
    <col min="8235" max="8235" width="27.28515625" style="131" customWidth="1"/>
    <col min="8236" max="8448" width="11.42578125" style="131"/>
    <col min="8449" max="8449" width="14.5703125" style="131" customWidth="1"/>
    <col min="8450" max="8450" width="16.28515625" style="131" customWidth="1"/>
    <col min="8451" max="8451" width="8.85546875" style="131" customWidth="1"/>
    <col min="8452" max="8452" width="17.42578125" style="131" customWidth="1"/>
    <col min="8453" max="8453" width="15.42578125" style="131" customWidth="1"/>
    <col min="8454" max="8454" width="8.5703125" style="131" customWidth="1"/>
    <col min="8455" max="8455" width="16.42578125" style="131" customWidth="1"/>
    <col min="8456" max="8456" width="19" style="131" customWidth="1"/>
    <col min="8457" max="8457" width="9" style="131" customWidth="1"/>
    <col min="8458" max="8458" width="18.140625" style="131" customWidth="1"/>
    <col min="8459" max="8459" width="71.5703125" style="131" customWidth="1"/>
    <col min="8460" max="8460" width="43.28515625" style="131" customWidth="1"/>
    <col min="8461" max="8461" width="27.7109375" style="131" customWidth="1"/>
    <col min="8462" max="8462" width="38.7109375" style="131" customWidth="1"/>
    <col min="8463" max="8463" width="25.42578125" style="131" customWidth="1"/>
    <col min="8464" max="8464" width="36.42578125" style="131" customWidth="1"/>
    <col min="8465" max="8465" width="29.85546875" style="131" customWidth="1"/>
    <col min="8466" max="8466" width="28.28515625" style="131" customWidth="1"/>
    <col min="8467" max="8467" width="45.7109375" style="131" customWidth="1"/>
    <col min="8468" max="8468" width="44.28515625" style="131" customWidth="1"/>
    <col min="8469" max="8469" width="38.5703125" style="131" customWidth="1"/>
    <col min="8470" max="8470" width="27.7109375" style="131" customWidth="1"/>
    <col min="8471" max="8471" width="14.42578125" style="131" customWidth="1"/>
    <col min="8472" max="8472" width="31.42578125" style="131" customWidth="1"/>
    <col min="8473" max="8487" width="11.42578125" style="131"/>
    <col min="8488" max="8488" width="16.7109375" style="131" customWidth="1"/>
    <col min="8489" max="8490" width="20.85546875" style="131" customWidth="1"/>
    <col min="8491" max="8491" width="27.28515625" style="131" customWidth="1"/>
    <col min="8492" max="8704" width="11.42578125" style="131"/>
    <col min="8705" max="8705" width="14.5703125" style="131" customWidth="1"/>
    <col min="8706" max="8706" width="16.28515625" style="131" customWidth="1"/>
    <col min="8707" max="8707" width="8.85546875" style="131" customWidth="1"/>
    <col min="8708" max="8708" width="17.42578125" style="131" customWidth="1"/>
    <col min="8709" max="8709" width="15.42578125" style="131" customWidth="1"/>
    <col min="8710" max="8710" width="8.5703125" style="131" customWidth="1"/>
    <col min="8711" max="8711" width="16.42578125" style="131" customWidth="1"/>
    <col min="8712" max="8712" width="19" style="131" customWidth="1"/>
    <col min="8713" max="8713" width="9" style="131" customWidth="1"/>
    <col min="8714" max="8714" width="18.140625" style="131" customWidth="1"/>
    <col min="8715" max="8715" width="71.5703125" style="131" customWidth="1"/>
    <col min="8716" max="8716" width="43.28515625" style="131" customWidth="1"/>
    <col min="8717" max="8717" width="27.7109375" style="131" customWidth="1"/>
    <col min="8718" max="8718" width="38.7109375" style="131" customWidth="1"/>
    <col min="8719" max="8719" width="25.42578125" style="131" customWidth="1"/>
    <col min="8720" max="8720" width="36.42578125" style="131" customWidth="1"/>
    <col min="8721" max="8721" width="29.85546875" style="131" customWidth="1"/>
    <col min="8722" max="8722" width="28.28515625" style="131" customWidth="1"/>
    <col min="8723" max="8723" width="45.7109375" style="131" customWidth="1"/>
    <col min="8724" max="8724" width="44.28515625" style="131" customWidth="1"/>
    <col min="8725" max="8725" width="38.5703125" style="131" customWidth="1"/>
    <col min="8726" max="8726" width="27.7109375" style="131" customWidth="1"/>
    <col min="8727" max="8727" width="14.42578125" style="131" customWidth="1"/>
    <col min="8728" max="8728" width="31.42578125" style="131" customWidth="1"/>
    <col min="8729" max="8743" width="11.42578125" style="131"/>
    <col min="8744" max="8744" width="16.7109375" style="131" customWidth="1"/>
    <col min="8745" max="8746" width="20.85546875" style="131" customWidth="1"/>
    <col min="8747" max="8747" width="27.28515625" style="131" customWidth="1"/>
    <col min="8748" max="8960" width="11.42578125" style="131"/>
    <col min="8961" max="8961" width="14.5703125" style="131" customWidth="1"/>
    <col min="8962" max="8962" width="16.28515625" style="131" customWidth="1"/>
    <col min="8963" max="8963" width="8.85546875" style="131" customWidth="1"/>
    <col min="8964" max="8964" width="17.42578125" style="131" customWidth="1"/>
    <col min="8965" max="8965" width="15.42578125" style="131" customWidth="1"/>
    <col min="8966" max="8966" width="8.5703125" style="131" customWidth="1"/>
    <col min="8967" max="8967" width="16.42578125" style="131" customWidth="1"/>
    <col min="8968" max="8968" width="19" style="131" customWidth="1"/>
    <col min="8969" max="8969" width="9" style="131" customWidth="1"/>
    <col min="8970" max="8970" width="18.140625" style="131" customWidth="1"/>
    <col min="8971" max="8971" width="71.5703125" style="131" customWidth="1"/>
    <col min="8972" max="8972" width="43.28515625" style="131" customWidth="1"/>
    <col min="8973" max="8973" width="27.7109375" style="131" customWidth="1"/>
    <col min="8974" max="8974" width="38.7109375" style="131" customWidth="1"/>
    <col min="8975" max="8975" width="25.42578125" style="131" customWidth="1"/>
    <col min="8976" max="8976" width="36.42578125" style="131" customWidth="1"/>
    <col min="8977" max="8977" width="29.85546875" style="131" customWidth="1"/>
    <col min="8978" max="8978" width="28.28515625" style="131" customWidth="1"/>
    <col min="8979" max="8979" width="45.7109375" style="131" customWidth="1"/>
    <col min="8980" max="8980" width="44.28515625" style="131" customWidth="1"/>
    <col min="8981" max="8981" width="38.5703125" style="131" customWidth="1"/>
    <col min="8982" max="8982" width="27.7109375" style="131" customWidth="1"/>
    <col min="8983" max="8983" width="14.42578125" style="131" customWidth="1"/>
    <col min="8984" max="8984" width="31.42578125" style="131" customWidth="1"/>
    <col min="8985" max="8999" width="11.42578125" style="131"/>
    <col min="9000" max="9000" width="16.7109375" style="131" customWidth="1"/>
    <col min="9001" max="9002" width="20.85546875" style="131" customWidth="1"/>
    <col min="9003" max="9003" width="27.28515625" style="131" customWidth="1"/>
    <col min="9004" max="9216" width="11.42578125" style="131"/>
    <col min="9217" max="9217" width="14.5703125" style="131" customWidth="1"/>
    <col min="9218" max="9218" width="16.28515625" style="131" customWidth="1"/>
    <col min="9219" max="9219" width="8.85546875" style="131" customWidth="1"/>
    <col min="9220" max="9220" width="17.42578125" style="131" customWidth="1"/>
    <col min="9221" max="9221" width="15.42578125" style="131" customWidth="1"/>
    <col min="9222" max="9222" width="8.5703125" style="131" customWidth="1"/>
    <col min="9223" max="9223" width="16.42578125" style="131" customWidth="1"/>
    <col min="9224" max="9224" width="19" style="131" customWidth="1"/>
    <col min="9225" max="9225" width="9" style="131" customWidth="1"/>
    <col min="9226" max="9226" width="18.140625" style="131" customWidth="1"/>
    <col min="9227" max="9227" width="71.5703125" style="131" customWidth="1"/>
    <col min="9228" max="9228" width="43.28515625" style="131" customWidth="1"/>
    <col min="9229" max="9229" width="27.7109375" style="131" customWidth="1"/>
    <col min="9230" max="9230" width="38.7109375" style="131" customWidth="1"/>
    <col min="9231" max="9231" width="25.42578125" style="131" customWidth="1"/>
    <col min="9232" max="9232" width="36.42578125" style="131" customWidth="1"/>
    <col min="9233" max="9233" width="29.85546875" style="131" customWidth="1"/>
    <col min="9234" max="9234" width="28.28515625" style="131" customWidth="1"/>
    <col min="9235" max="9235" width="45.7109375" style="131" customWidth="1"/>
    <col min="9236" max="9236" width="44.28515625" style="131" customWidth="1"/>
    <col min="9237" max="9237" width="38.5703125" style="131" customWidth="1"/>
    <col min="9238" max="9238" width="27.7109375" style="131" customWidth="1"/>
    <col min="9239" max="9239" width="14.42578125" style="131" customWidth="1"/>
    <col min="9240" max="9240" width="31.42578125" style="131" customWidth="1"/>
    <col min="9241" max="9255" width="11.42578125" style="131"/>
    <col min="9256" max="9256" width="16.7109375" style="131" customWidth="1"/>
    <col min="9257" max="9258" width="20.85546875" style="131" customWidth="1"/>
    <col min="9259" max="9259" width="27.28515625" style="131" customWidth="1"/>
    <col min="9260" max="9472" width="11.42578125" style="131"/>
    <col min="9473" max="9473" width="14.5703125" style="131" customWidth="1"/>
    <col min="9474" max="9474" width="16.28515625" style="131" customWidth="1"/>
    <col min="9475" max="9475" width="8.85546875" style="131" customWidth="1"/>
    <col min="9476" max="9476" width="17.42578125" style="131" customWidth="1"/>
    <col min="9477" max="9477" width="15.42578125" style="131" customWidth="1"/>
    <col min="9478" max="9478" width="8.5703125" style="131" customWidth="1"/>
    <col min="9479" max="9479" width="16.42578125" style="131" customWidth="1"/>
    <col min="9480" max="9480" width="19" style="131" customWidth="1"/>
    <col min="9481" max="9481" width="9" style="131" customWidth="1"/>
    <col min="9482" max="9482" width="18.140625" style="131" customWidth="1"/>
    <col min="9483" max="9483" width="71.5703125" style="131" customWidth="1"/>
    <col min="9484" max="9484" width="43.28515625" style="131" customWidth="1"/>
    <col min="9485" max="9485" width="27.7109375" style="131" customWidth="1"/>
    <col min="9486" max="9486" width="38.7109375" style="131" customWidth="1"/>
    <col min="9487" max="9487" width="25.42578125" style="131" customWidth="1"/>
    <col min="9488" max="9488" width="36.42578125" style="131" customWidth="1"/>
    <col min="9489" max="9489" width="29.85546875" style="131" customWidth="1"/>
    <col min="9490" max="9490" width="28.28515625" style="131" customWidth="1"/>
    <col min="9491" max="9491" width="45.7109375" style="131" customWidth="1"/>
    <col min="9492" max="9492" width="44.28515625" style="131" customWidth="1"/>
    <col min="9493" max="9493" width="38.5703125" style="131" customWidth="1"/>
    <col min="9494" max="9494" width="27.7109375" style="131" customWidth="1"/>
    <col min="9495" max="9495" width="14.42578125" style="131" customWidth="1"/>
    <col min="9496" max="9496" width="31.42578125" style="131" customWidth="1"/>
    <col min="9497" max="9511" width="11.42578125" style="131"/>
    <col min="9512" max="9512" width="16.7109375" style="131" customWidth="1"/>
    <col min="9513" max="9514" width="20.85546875" style="131" customWidth="1"/>
    <col min="9515" max="9515" width="27.28515625" style="131" customWidth="1"/>
    <col min="9516" max="9728" width="11.42578125" style="131"/>
    <col min="9729" max="9729" width="14.5703125" style="131" customWidth="1"/>
    <col min="9730" max="9730" width="16.28515625" style="131" customWidth="1"/>
    <col min="9731" max="9731" width="8.85546875" style="131" customWidth="1"/>
    <col min="9732" max="9732" width="17.42578125" style="131" customWidth="1"/>
    <col min="9733" max="9733" width="15.42578125" style="131" customWidth="1"/>
    <col min="9734" max="9734" width="8.5703125" style="131" customWidth="1"/>
    <col min="9735" max="9735" width="16.42578125" style="131" customWidth="1"/>
    <col min="9736" max="9736" width="19" style="131" customWidth="1"/>
    <col min="9737" max="9737" width="9" style="131" customWidth="1"/>
    <col min="9738" max="9738" width="18.140625" style="131" customWidth="1"/>
    <col min="9739" max="9739" width="71.5703125" style="131" customWidth="1"/>
    <col min="9740" max="9740" width="43.28515625" style="131" customWidth="1"/>
    <col min="9741" max="9741" width="27.7109375" style="131" customWidth="1"/>
    <col min="9742" max="9742" width="38.7109375" style="131" customWidth="1"/>
    <col min="9743" max="9743" width="25.42578125" style="131" customWidth="1"/>
    <col min="9744" max="9744" width="36.42578125" style="131" customWidth="1"/>
    <col min="9745" max="9745" width="29.85546875" style="131" customWidth="1"/>
    <col min="9746" max="9746" width="28.28515625" style="131" customWidth="1"/>
    <col min="9747" max="9747" width="45.7109375" style="131" customWidth="1"/>
    <col min="9748" max="9748" width="44.28515625" style="131" customWidth="1"/>
    <col min="9749" max="9749" width="38.5703125" style="131" customWidth="1"/>
    <col min="9750" max="9750" width="27.7109375" style="131" customWidth="1"/>
    <col min="9751" max="9751" width="14.42578125" style="131" customWidth="1"/>
    <col min="9752" max="9752" width="31.42578125" style="131" customWidth="1"/>
    <col min="9753" max="9767" width="11.42578125" style="131"/>
    <col min="9768" max="9768" width="16.7109375" style="131" customWidth="1"/>
    <col min="9769" max="9770" width="20.85546875" style="131" customWidth="1"/>
    <col min="9771" max="9771" width="27.28515625" style="131" customWidth="1"/>
    <col min="9772" max="9984" width="11.42578125" style="131"/>
    <col min="9985" max="9985" width="14.5703125" style="131" customWidth="1"/>
    <col min="9986" max="9986" width="16.28515625" style="131" customWidth="1"/>
    <col min="9987" max="9987" width="8.85546875" style="131" customWidth="1"/>
    <col min="9988" max="9988" width="17.42578125" style="131" customWidth="1"/>
    <col min="9989" max="9989" width="15.42578125" style="131" customWidth="1"/>
    <col min="9990" max="9990" width="8.5703125" style="131" customWidth="1"/>
    <col min="9991" max="9991" width="16.42578125" style="131" customWidth="1"/>
    <col min="9992" max="9992" width="19" style="131" customWidth="1"/>
    <col min="9993" max="9993" width="9" style="131" customWidth="1"/>
    <col min="9994" max="9994" width="18.140625" style="131" customWidth="1"/>
    <col min="9995" max="9995" width="71.5703125" style="131" customWidth="1"/>
    <col min="9996" max="9996" width="43.28515625" style="131" customWidth="1"/>
    <col min="9997" max="9997" width="27.7109375" style="131" customWidth="1"/>
    <col min="9998" max="9998" width="38.7109375" style="131" customWidth="1"/>
    <col min="9999" max="9999" width="25.42578125" style="131" customWidth="1"/>
    <col min="10000" max="10000" width="36.42578125" style="131" customWidth="1"/>
    <col min="10001" max="10001" width="29.85546875" style="131" customWidth="1"/>
    <col min="10002" max="10002" width="28.28515625" style="131" customWidth="1"/>
    <col min="10003" max="10003" width="45.7109375" style="131" customWidth="1"/>
    <col min="10004" max="10004" width="44.28515625" style="131" customWidth="1"/>
    <col min="10005" max="10005" width="38.5703125" style="131" customWidth="1"/>
    <col min="10006" max="10006" width="27.7109375" style="131" customWidth="1"/>
    <col min="10007" max="10007" width="14.42578125" style="131" customWidth="1"/>
    <col min="10008" max="10008" width="31.42578125" style="131" customWidth="1"/>
    <col min="10009" max="10023" width="11.42578125" style="131"/>
    <col min="10024" max="10024" width="16.7109375" style="131" customWidth="1"/>
    <col min="10025" max="10026" width="20.85546875" style="131" customWidth="1"/>
    <col min="10027" max="10027" width="27.28515625" style="131" customWidth="1"/>
    <col min="10028" max="10240" width="11.42578125" style="131"/>
    <col min="10241" max="10241" width="14.5703125" style="131" customWidth="1"/>
    <col min="10242" max="10242" width="16.28515625" style="131" customWidth="1"/>
    <col min="10243" max="10243" width="8.85546875" style="131" customWidth="1"/>
    <col min="10244" max="10244" width="17.42578125" style="131" customWidth="1"/>
    <col min="10245" max="10245" width="15.42578125" style="131" customWidth="1"/>
    <col min="10246" max="10246" width="8.5703125" style="131" customWidth="1"/>
    <col min="10247" max="10247" width="16.42578125" style="131" customWidth="1"/>
    <col min="10248" max="10248" width="19" style="131" customWidth="1"/>
    <col min="10249" max="10249" width="9" style="131" customWidth="1"/>
    <col min="10250" max="10250" width="18.140625" style="131" customWidth="1"/>
    <col min="10251" max="10251" width="71.5703125" style="131" customWidth="1"/>
    <col min="10252" max="10252" width="43.28515625" style="131" customWidth="1"/>
    <col min="10253" max="10253" width="27.7109375" style="131" customWidth="1"/>
    <col min="10254" max="10254" width="38.7109375" style="131" customWidth="1"/>
    <col min="10255" max="10255" width="25.42578125" style="131" customWidth="1"/>
    <col min="10256" max="10256" width="36.42578125" style="131" customWidth="1"/>
    <col min="10257" max="10257" width="29.85546875" style="131" customWidth="1"/>
    <col min="10258" max="10258" width="28.28515625" style="131" customWidth="1"/>
    <col min="10259" max="10259" width="45.7109375" style="131" customWidth="1"/>
    <col min="10260" max="10260" width="44.28515625" style="131" customWidth="1"/>
    <col min="10261" max="10261" width="38.5703125" style="131" customWidth="1"/>
    <col min="10262" max="10262" width="27.7109375" style="131" customWidth="1"/>
    <col min="10263" max="10263" width="14.42578125" style="131" customWidth="1"/>
    <col min="10264" max="10264" width="31.42578125" style="131" customWidth="1"/>
    <col min="10265" max="10279" width="11.42578125" style="131"/>
    <col min="10280" max="10280" width="16.7109375" style="131" customWidth="1"/>
    <col min="10281" max="10282" width="20.85546875" style="131" customWidth="1"/>
    <col min="10283" max="10283" width="27.28515625" style="131" customWidth="1"/>
    <col min="10284" max="10496" width="11.42578125" style="131"/>
    <col min="10497" max="10497" width="14.5703125" style="131" customWidth="1"/>
    <col min="10498" max="10498" width="16.28515625" style="131" customWidth="1"/>
    <col min="10499" max="10499" width="8.85546875" style="131" customWidth="1"/>
    <col min="10500" max="10500" width="17.42578125" style="131" customWidth="1"/>
    <col min="10501" max="10501" width="15.42578125" style="131" customWidth="1"/>
    <col min="10502" max="10502" width="8.5703125" style="131" customWidth="1"/>
    <col min="10503" max="10503" width="16.42578125" style="131" customWidth="1"/>
    <col min="10504" max="10504" width="19" style="131" customWidth="1"/>
    <col min="10505" max="10505" width="9" style="131" customWidth="1"/>
    <col min="10506" max="10506" width="18.140625" style="131" customWidth="1"/>
    <col min="10507" max="10507" width="71.5703125" style="131" customWidth="1"/>
    <col min="10508" max="10508" width="43.28515625" style="131" customWidth="1"/>
    <col min="10509" max="10509" width="27.7109375" style="131" customWidth="1"/>
    <col min="10510" max="10510" width="38.7109375" style="131" customWidth="1"/>
    <col min="10511" max="10511" width="25.42578125" style="131" customWidth="1"/>
    <col min="10512" max="10512" width="36.42578125" style="131" customWidth="1"/>
    <col min="10513" max="10513" width="29.85546875" style="131" customWidth="1"/>
    <col min="10514" max="10514" width="28.28515625" style="131" customWidth="1"/>
    <col min="10515" max="10515" width="45.7109375" style="131" customWidth="1"/>
    <col min="10516" max="10516" width="44.28515625" style="131" customWidth="1"/>
    <col min="10517" max="10517" width="38.5703125" style="131" customWidth="1"/>
    <col min="10518" max="10518" width="27.7109375" style="131" customWidth="1"/>
    <col min="10519" max="10519" width="14.42578125" style="131" customWidth="1"/>
    <col min="10520" max="10520" width="31.42578125" style="131" customWidth="1"/>
    <col min="10521" max="10535" width="11.42578125" style="131"/>
    <col min="10536" max="10536" width="16.7109375" style="131" customWidth="1"/>
    <col min="10537" max="10538" width="20.85546875" style="131" customWidth="1"/>
    <col min="10539" max="10539" width="27.28515625" style="131" customWidth="1"/>
    <col min="10540" max="10752" width="11.42578125" style="131"/>
    <col min="10753" max="10753" width="14.5703125" style="131" customWidth="1"/>
    <col min="10754" max="10754" width="16.28515625" style="131" customWidth="1"/>
    <col min="10755" max="10755" width="8.85546875" style="131" customWidth="1"/>
    <col min="10756" max="10756" width="17.42578125" style="131" customWidth="1"/>
    <col min="10757" max="10757" width="15.42578125" style="131" customWidth="1"/>
    <col min="10758" max="10758" width="8.5703125" style="131" customWidth="1"/>
    <col min="10759" max="10759" width="16.42578125" style="131" customWidth="1"/>
    <col min="10760" max="10760" width="19" style="131" customWidth="1"/>
    <col min="10761" max="10761" width="9" style="131" customWidth="1"/>
    <col min="10762" max="10762" width="18.140625" style="131" customWidth="1"/>
    <col min="10763" max="10763" width="71.5703125" style="131" customWidth="1"/>
    <col min="10764" max="10764" width="43.28515625" style="131" customWidth="1"/>
    <col min="10765" max="10765" width="27.7109375" style="131" customWidth="1"/>
    <col min="10766" max="10766" width="38.7109375" style="131" customWidth="1"/>
    <col min="10767" max="10767" width="25.42578125" style="131" customWidth="1"/>
    <col min="10768" max="10768" width="36.42578125" style="131" customWidth="1"/>
    <col min="10769" max="10769" width="29.85546875" style="131" customWidth="1"/>
    <col min="10770" max="10770" width="28.28515625" style="131" customWidth="1"/>
    <col min="10771" max="10771" width="45.7109375" style="131" customWidth="1"/>
    <col min="10772" max="10772" width="44.28515625" style="131" customWidth="1"/>
    <col min="10773" max="10773" width="38.5703125" style="131" customWidth="1"/>
    <col min="10774" max="10774" width="27.7109375" style="131" customWidth="1"/>
    <col min="10775" max="10775" width="14.42578125" style="131" customWidth="1"/>
    <col min="10776" max="10776" width="31.42578125" style="131" customWidth="1"/>
    <col min="10777" max="10791" width="11.42578125" style="131"/>
    <col min="10792" max="10792" width="16.7109375" style="131" customWidth="1"/>
    <col min="10793" max="10794" width="20.85546875" style="131" customWidth="1"/>
    <col min="10795" max="10795" width="27.28515625" style="131" customWidth="1"/>
    <col min="10796" max="11008" width="11.42578125" style="131"/>
    <col min="11009" max="11009" width="14.5703125" style="131" customWidth="1"/>
    <col min="11010" max="11010" width="16.28515625" style="131" customWidth="1"/>
    <col min="11011" max="11011" width="8.85546875" style="131" customWidth="1"/>
    <col min="11012" max="11012" width="17.42578125" style="131" customWidth="1"/>
    <col min="11013" max="11013" width="15.42578125" style="131" customWidth="1"/>
    <col min="11014" max="11014" width="8.5703125" style="131" customWidth="1"/>
    <col min="11015" max="11015" width="16.42578125" style="131" customWidth="1"/>
    <col min="11016" max="11016" width="19" style="131" customWidth="1"/>
    <col min="11017" max="11017" width="9" style="131" customWidth="1"/>
    <col min="11018" max="11018" width="18.140625" style="131" customWidth="1"/>
    <col min="11019" max="11019" width="71.5703125" style="131" customWidth="1"/>
    <col min="11020" max="11020" width="43.28515625" style="131" customWidth="1"/>
    <col min="11021" max="11021" width="27.7109375" style="131" customWidth="1"/>
    <col min="11022" max="11022" width="38.7109375" style="131" customWidth="1"/>
    <col min="11023" max="11023" width="25.42578125" style="131" customWidth="1"/>
    <col min="11024" max="11024" width="36.42578125" style="131" customWidth="1"/>
    <col min="11025" max="11025" width="29.85546875" style="131" customWidth="1"/>
    <col min="11026" max="11026" width="28.28515625" style="131" customWidth="1"/>
    <col min="11027" max="11027" width="45.7109375" style="131" customWidth="1"/>
    <col min="11028" max="11028" width="44.28515625" style="131" customWidth="1"/>
    <col min="11029" max="11029" width="38.5703125" style="131" customWidth="1"/>
    <col min="11030" max="11030" width="27.7109375" style="131" customWidth="1"/>
    <col min="11031" max="11031" width="14.42578125" style="131" customWidth="1"/>
    <col min="11032" max="11032" width="31.42578125" style="131" customWidth="1"/>
    <col min="11033" max="11047" width="11.42578125" style="131"/>
    <col min="11048" max="11048" width="16.7109375" style="131" customWidth="1"/>
    <col min="11049" max="11050" width="20.85546875" style="131" customWidth="1"/>
    <col min="11051" max="11051" width="27.28515625" style="131" customWidth="1"/>
    <col min="11052" max="11264" width="11.42578125" style="131"/>
    <col min="11265" max="11265" width="14.5703125" style="131" customWidth="1"/>
    <col min="11266" max="11266" width="16.28515625" style="131" customWidth="1"/>
    <col min="11267" max="11267" width="8.85546875" style="131" customWidth="1"/>
    <col min="11268" max="11268" width="17.42578125" style="131" customWidth="1"/>
    <col min="11269" max="11269" width="15.42578125" style="131" customWidth="1"/>
    <col min="11270" max="11270" width="8.5703125" style="131" customWidth="1"/>
    <col min="11271" max="11271" width="16.42578125" style="131" customWidth="1"/>
    <col min="11272" max="11272" width="19" style="131" customWidth="1"/>
    <col min="11273" max="11273" width="9" style="131" customWidth="1"/>
    <col min="11274" max="11274" width="18.140625" style="131" customWidth="1"/>
    <col min="11275" max="11275" width="71.5703125" style="131" customWidth="1"/>
    <col min="11276" max="11276" width="43.28515625" style="131" customWidth="1"/>
    <col min="11277" max="11277" width="27.7109375" style="131" customWidth="1"/>
    <col min="11278" max="11278" width="38.7109375" style="131" customWidth="1"/>
    <col min="11279" max="11279" width="25.42578125" style="131" customWidth="1"/>
    <col min="11280" max="11280" width="36.42578125" style="131" customWidth="1"/>
    <col min="11281" max="11281" width="29.85546875" style="131" customWidth="1"/>
    <col min="11282" max="11282" width="28.28515625" style="131" customWidth="1"/>
    <col min="11283" max="11283" width="45.7109375" style="131" customWidth="1"/>
    <col min="11284" max="11284" width="44.28515625" style="131" customWidth="1"/>
    <col min="11285" max="11285" width="38.5703125" style="131" customWidth="1"/>
    <col min="11286" max="11286" width="27.7109375" style="131" customWidth="1"/>
    <col min="11287" max="11287" width="14.42578125" style="131" customWidth="1"/>
    <col min="11288" max="11288" width="31.42578125" style="131" customWidth="1"/>
    <col min="11289" max="11303" width="11.42578125" style="131"/>
    <col min="11304" max="11304" width="16.7109375" style="131" customWidth="1"/>
    <col min="11305" max="11306" width="20.85546875" style="131" customWidth="1"/>
    <col min="11307" max="11307" width="27.28515625" style="131" customWidth="1"/>
    <col min="11308" max="11520" width="11.42578125" style="131"/>
    <col min="11521" max="11521" width="14.5703125" style="131" customWidth="1"/>
    <col min="11522" max="11522" width="16.28515625" style="131" customWidth="1"/>
    <col min="11523" max="11523" width="8.85546875" style="131" customWidth="1"/>
    <col min="11524" max="11524" width="17.42578125" style="131" customWidth="1"/>
    <col min="11525" max="11525" width="15.42578125" style="131" customWidth="1"/>
    <col min="11526" max="11526" width="8.5703125" style="131" customWidth="1"/>
    <col min="11527" max="11527" width="16.42578125" style="131" customWidth="1"/>
    <col min="11528" max="11528" width="19" style="131" customWidth="1"/>
    <col min="11529" max="11529" width="9" style="131" customWidth="1"/>
    <col min="11530" max="11530" width="18.140625" style="131" customWidth="1"/>
    <col min="11531" max="11531" width="71.5703125" style="131" customWidth="1"/>
    <col min="11532" max="11532" width="43.28515625" style="131" customWidth="1"/>
    <col min="11533" max="11533" width="27.7109375" style="131" customWidth="1"/>
    <col min="11534" max="11534" width="38.7109375" style="131" customWidth="1"/>
    <col min="11535" max="11535" width="25.42578125" style="131" customWidth="1"/>
    <col min="11536" max="11536" width="36.42578125" style="131" customWidth="1"/>
    <col min="11537" max="11537" width="29.85546875" style="131" customWidth="1"/>
    <col min="11538" max="11538" width="28.28515625" style="131" customWidth="1"/>
    <col min="11539" max="11539" width="45.7109375" style="131" customWidth="1"/>
    <col min="11540" max="11540" width="44.28515625" style="131" customWidth="1"/>
    <col min="11541" max="11541" width="38.5703125" style="131" customWidth="1"/>
    <col min="11542" max="11542" width="27.7109375" style="131" customWidth="1"/>
    <col min="11543" max="11543" width="14.42578125" style="131" customWidth="1"/>
    <col min="11544" max="11544" width="31.42578125" style="131" customWidth="1"/>
    <col min="11545" max="11559" width="11.42578125" style="131"/>
    <col min="11560" max="11560" width="16.7109375" style="131" customWidth="1"/>
    <col min="11561" max="11562" width="20.85546875" style="131" customWidth="1"/>
    <col min="11563" max="11563" width="27.28515625" style="131" customWidth="1"/>
    <col min="11564" max="11776" width="11.42578125" style="131"/>
    <col min="11777" max="11777" width="14.5703125" style="131" customWidth="1"/>
    <col min="11778" max="11778" width="16.28515625" style="131" customWidth="1"/>
    <col min="11779" max="11779" width="8.85546875" style="131" customWidth="1"/>
    <col min="11780" max="11780" width="17.42578125" style="131" customWidth="1"/>
    <col min="11781" max="11781" width="15.42578125" style="131" customWidth="1"/>
    <col min="11782" max="11782" width="8.5703125" style="131" customWidth="1"/>
    <col min="11783" max="11783" width="16.42578125" style="131" customWidth="1"/>
    <col min="11784" max="11784" width="19" style="131" customWidth="1"/>
    <col min="11785" max="11785" width="9" style="131" customWidth="1"/>
    <col min="11786" max="11786" width="18.140625" style="131" customWidth="1"/>
    <col min="11787" max="11787" width="71.5703125" style="131" customWidth="1"/>
    <col min="11788" max="11788" width="43.28515625" style="131" customWidth="1"/>
    <col min="11789" max="11789" width="27.7109375" style="131" customWidth="1"/>
    <col min="11790" max="11790" width="38.7109375" style="131" customWidth="1"/>
    <col min="11791" max="11791" width="25.42578125" style="131" customWidth="1"/>
    <col min="11792" max="11792" width="36.42578125" style="131" customWidth="1"/>
    <col min="11793" max="11793" width="29.85546875" style="131" customWidth="1"/>
    <col min="11794" max="11794" width="28.28515625" style="131" customWidth="1"/>
    <col min="11795" max="11795" width="45.7109375" style="131" customWidth="1"/>
    <col min="11796" max="11796" width="44.28515625" style="131" customWidth="1"/>
    <col min="11797" max="11797" width="38.5703125" style="131" customWidth="1"/>
    <col min="11798" max="11798" width="27.7109375" style="131" customWidth="1"/>
    <col min="11799" max="11799" width="14.42578125" style="131" customWidth="1"/>
    <col min="11800" max="11800" width="31.42578125" style="131" customWidth="1"/>
    <col min="11801" max="11815" width="11.42578125" style="131"/>
    <col min="11816" max="11816" width="16.7109375" style="131" customWidth="1"/>
    <col min="11817" max="11818" width="20.85546875" style="131" customWidth="1"/>
    <col min="11819" max="11819" width="27.28515625" style="131" customWidth="1"/>
    <col min="11820" max="12032" width="11.42578125" style="131"/>
    <col min="12033" max="12033" width="14.5703125" style="131" customWidth="1"/>
    <col min="12034" max="12034" width="16.28515625" style="131" customWidth="1"/>
    <col min="12035" max="12035" width="8.85546875" style="131" customWidth="1"/>
    <col min="12036" max="12036" width="17.42578125" style="131" customWidth="1"/>
    <col min="12037" max="12037" width="15.42578125" style="131" customWidth="1"/>
    <col min="12038" max="12038" width="8.5703125" style="131" customWidth="1"/>
    <col min="12039" max="12039" width="16.42578125" style="131" customWidth="1"/>
    <col min="12040" max="12040" width="19" style="131" customWidth="1"/>
    <col min="12041" max="12041" width="9" style="131" customWidth="1"/>
    <col min="12042" max="12042" width="18.140625" style="131" customWidth="1"/>
    <col min="12043" max="12043" width="71.5703125" style="131" customWidth="1"/>
    <col min="12044" max="12044" width="43.28515625" style="131" customWidth="1"/>
    <col min="12045" max="12045" width="27.7109375" style="131" customWidth="1"/>
    <col min="12046" max="12046" width="38.7109375" style="131" customWidth="1"/>
    <col min="12047" max="12047" width="25.42578125" style="131" customWidth="1"/>
    <col min="12048" max="12048" width="36.42578125" style="131" customWidth="1"/>
    <col min="12049" max="12049" width="29.85546875" style="131" customWidth="1"/>
    <col min="12050" max="12050" width="28.28515625" style="131" customWidth="1"/>
    <col min="12051" max="12051" width="45.7109375" style="131" customWidth="1"/>
    <col min="12052" max="12052" width="44.28515625" style="131" customWidth="1"/>
    <col min="12053" max="12053" width="38.5703125" style="131" customWidth="1"/>
    <col min="12054" max="12054" width="27.7109375" style="131" customWidth="1"/>
    <col min="12055" max="12055" width="14.42578125" style="131" customWidth="1"/>
    <col min="12056" max="12056" width="31.42578125" style="131" customWidth="1"/>
    <col min="12057" max="12071" width="11.42578125" style="131"/>
    <col min="12072" max="12072" width="16.7109375" style="131" customWidth="1"/>
    <col min="12073" max="12074" width="20.85546875" style="131" customWidth="1"/>
    <col min="12075" max="12075" width="27.28515625" style="131" customWidth="1"/>
    <col min="12076" max="12288" width="11.42578125" style="131"/>
    <col min="12289" max="12289" width="14.5703125" style="131" customWidth="1"/>
    <col min="12290" max="12290" width="16.28515625" style="131" customWidth="1"/>
    <col min="12291" max="12291" width="8.85546875" style="131" customWidth="1"/>
    <col min="12292" max="12292" width="17.42578125" style="131" customWidth="1"/>
    <col min="12293" max="12293" width="15.42578125" style="131" customWidth="1"/>
    <col min="12294" max="12294" width="8.5703125" style="131" customWidth="1"/>
    <col min="12295" max="12295" width="16.42578125" style="131" customWidth="1"/>
    <col min="12296" max="12296" width="19" style="131" customWidth="1"/>
    <col min="12297" max="12297" width="9" style="131" customWidth="1"/>
    <col min="12298" max="12298" width="18.140625" style="131" customWidth="1"/>
    <col min="12299" max="12299" width="71.5703125" style="131" customWidth="1"/>
    <col min="12300" max="12300" width="43.28515625" style="131" customWidth="1"/>
    <col min="12301" max="12301" width="27.7109375" style="131" customWidth="1"/>
    <col min="12302" max="12302" width="38.7109375" style="131" customWidth="1"/>
    <col min="12303" max="12303" width="25.42578125" style="131" customWidth="1"/>
    <col min="12304" max="12304" width="36.42578125" style="131" customWidth="1"/>
    <col min="12305" max="12305" width="29.85546875" style="131" customWidth="1"/>
    <col min="12306" max="12306" width="28.28515625" style="131" customWidth="1"/>
    <col min="12307" max="12307" width="45.7109375" style="131" customWidth="1"/>
    <col min="12308" max="12308" width="44.28515625" style="131" customWidth="1"/>
    <col min="12309" max="12309" width="38.5703125" style="131" customWidth="1"/>
    <col min="12310" max="12310" width="27.7109375" style="131" customWidth="1"/>
    <col min="12311" max="12311" width="14.42578125" style="131" customWidth="1"/>
    <col min="12312" max="12312" width="31.42578125" style="131" customWidth="1"/>
    <col min="12313" max="12327" width="11.42578125" style="131"/>
    <col min="12328" max="12328" width="16.7109375" style="131" customWidth="1"/>
    <col min="12329" max="12330" width="20.85546875" style="131" customWidth="1"/>
    <col min="12331" max="12331" width="27.28515625" style="131" customWidth="1"/>
    <col min="12332" max="12544" width="11.42578125" style="131"/>
    <col min="12545" max="12545" width="14.5703125" style="131" customWidth="1"/>
    <col min="12546" max="12546" width="16.28515625" style="131" customWidth="1"/>
    <col min="12547" max="12547" width="8.85546875" style="131" customWidth="1"/>
    <col min="12548" max="12548" width="17.42578125" style="131" customWidth="1"/>
    <col min="12549" max="12549" width="15.42578125" style="131" customWidth="1"/>
    <col min="12550" max="12550" width="8.5703125" style="131" customWidth="1"/>
    <col min="12551" max="12551" width="16.42578125" style="131" customWidth="1"/>
    <col min="12552" max="12552" width="19" style="131" customWidth="1"/>
    <col min="12553" max="12553" width="9" style="131" customWidth="1"/>
    <col min="12554" max="12554" width="18.140625" style="131" customWidth="1"/>
    <col min="12555" max="12555" width="71.5703125" style="131" customWidth="1"/>
    <col min="12556" max="12556" width="43.28515625" style="131" customWidth="1"/>
    <col min="12557" max="12557" width="27.7109375" style="131" customWidth="1"/>
    <col min="12558" max="12558" width="38.7109375" style="131" customWidth="1"/>
    <col min="12559" max="12559" width="25.42578125" style="131" customWidth="1"/>
    <col min="12560" max="12560" width="36.42578125" style="131" customWidth="1"/>
    <col min="12561" max="12561" width="29.85546875" style="131" customWidth="1"/>
    <col min="12562" max="12562" width="28.28515625" style="131" customWidth="1"/>
    <col min="12563" max="12563" width="45.7109375" style="131" customWidth="1"/>
    <col min="12564" max="12564" width="44.28515625" style="131" customWidth="1"/>
    <col min="12565" max="12565" width="38.5703125" style="131" customWidth="1"/>
    <col min="12566" max="12566" width="27.7109375" style="131" customWidth="1"/>
    <col min="12567" max="12567" width="14.42578125" style="131" customWidth="1"/>
    <col min="12568" max="12568" width="31.42578125" style="131" customWidth="1"/>
    <col min="12569" max="12583" width="11.42578125" style="131"/>
    <col min="12584" max="12584" width="16.7109375" style="131" customWidth="1"/>
    <col min="12585" max="12586" width="20.85546875" style="131" customWidth="1"/>
    <col min="12587" max="12587" width="27.28515625" style="131" customWidth="1"/>
    <col min="12588" max="12800" width="11.42578125" style="131"/>
    <col min="12801" max="12801" width="14.5703125" style="131" customWidth="1"/>
    <col min="12802" max="12802" width="16.28515625" style="131" customWidth="1"/>
    <col min="12803" max="12803" width="8.85546875" style="131" customWidth="1"/>
    <col min="12804" max="12804" width="17.42578125" style="131" customWidth="1"/>
    <col min="12805" max="12805" width="15.42578125" style="131" customWidth="1"/>
    <col min="12806" max="12806" width="8.5703125" style="131" customWidth="1"/>
    <col min="12807" max="12807" width="16.42578125" style="131" customWidth="1"/>
    <col min="12808" max="12808" width="19" style="131" customWidth="1"/>
    <col min="12809" max="12809" width="9" style="131" customWidth="1"/>
    <col min="12810" max="12810" width="18.140625" style="131" customWidth="1"/>
    <col min="12811" max="12811" width="71.5703125" style="131" customWidth="1"/>
    <col min="12812" max="12812" width="43.28515625" style="131" customWidth="1"/>
    <col min="12813" max="12813" width="27.7109375" style="131" customWidth="1"/>
    <col min="12814" max="12814" width="38.7109375" style="131" customWidth="1"/>
    <col min="12815" max="12815" width="25.42578125" style="131" customWidth="1"/>
    <col min="12816" max="12816" width="36.42578125" style="131" customWidth="1"/>
    <col min="12817" max="12817" width="29.85546875" style="131" customWidth="1"/>
    <col min="12818" max="12818" width="28.28515625" style="131" customWidth="1"/>
    <col min="12819" max="12819" width="45.7109375" style="131" customWidth="1"/>
    <col min="12820" max="12820" width="44.28515625" style="131" customWidth="1"/>
    <col min="12821" max="12821" width="38.5703125" style="131" customWidth="1"/>
    <col min="12822" max="12822" width="27.7109375" style="131" customWidth="1"/>
    <col min="12823" max="12823" width="14.42578125" style="131" customWidth="1"/>
    <col min="12824" max="12824" width="31.42578125" style="131" customWidth="1"/>
    <col min="12825" max="12839" width="11.42578125" style="131"/>
    <col min="12840" max="12840" width="16.7109375" style="131" customWidth="1"/>
    <col min="12841" max="12842" width="20.85546875" style="131" customWidth="1"/>
    <col min="12843" max="12843" width="27.28515625" style="131" customWidth="1"/>
    <col min="12844" max="13056" width="11.42578125" style="131"/>
    <col min="13057" max="13057" width="14.5703125" style="131" customWidth="1"/>
    <col min="13058" max="13058" width="16.28515625" style="131" customWidth="1"/>
    <col min="13059" max="13059" width="8.85546875" style="131" customWidth="1"/>
    <col min="13060" max="13060" width="17.42578125" style="131" customWidth="1"/>
    <col min="13061" max="13061" width="15.42578125" style="131" customWidth="1"/>
    <col min="13062" max="13062" width="8.5703125" style="131" customWidth="1"/>
    <col min="13063" max="13063" width="16.42578125" style="131" customWidth="1"/>
    <col min="13064" max="13064" width="19" style="131" customWidth="1"/>
    <col min="13065" max="13065" width="9" style="131" customWidth="1"/>
    <col min="13066" max="13066" width="18.140625" style="131" customWidth="1"/>
    <col min="13067" max="13067" width="71.5703125" style="131" customWidth="1"/>
    <col min="13068" max="13068" width="43.28515625" style="131" customWidth="1"/>
    <col min="13069" max="13069" width="27.7109375" style="131" customWidth="1"/>
    <col min="13070" max="13070" width="38.7109375" style="131" customWidth="1"/>
    <col min="13071" max="13071" width="25.42578125" style="131" customWidth="1"/>
    <col min="13072" max="13072" width="36.42578125" style="131" customWidth="1"/>
    <col min="13073" max="13073" width="29.85546875" style="131" customWidth="1"/>
    <col min="13074" max="13074" width="28.28515625" style="131" customWidth="1"/>
    <col min="13075" max="13075" width="45.7109375" style="131" customWidth="1"/>
    <col min="13076" max="13076" width="44.28515625" style="131" customWidth="1"/>
    <col min="13077" max="13077" width="38.5703125" style="131" customWidth="1"/>
    <col min="13078" max="13078" width="27.7109375" style="131" customWidth="1"/>
    <col min="13079" max="13079" width="14.42578125" style="131" customWidth="1"/>
    <col min="13080" max="13080" width="31.42578125" style="131" customWidth="1"/>
    <col min="13081" max="13095" width="11.42578125" style="131"/>
    <col min="13096" max="13096" width="16.7109375" style="131" customWidth="1"/>
    <col min="13097" max="13098" width="20.85546875" style="131" customWidth="1"/>
    <col min="13099" max="13099" width="27.28515625" style="131" customWidth="1"/>
    <col min="13100" max="13312" width="11.42578125" style="131"/>
    <col min="13313" max="13313" width="14.5703125" style="131" customWidth="1"/>
    <col min="13314" max="13314" width="16.28515625" style="131" customWidth="1"/>
    <col min="13315" max="13315" width="8.85546875" style="131" customWidth="1"/>
    <col min="13316" max="13316" width="17.42578125" style="131" customWidth="1"/>
    <col min="13317" max="13317" width="15.42578125" style="131" customWidth="1"/>
    <col min="13318" max="13318" width="8.5703125" style="131" customWidth="1"/>
    <col min="13319" max="13319" width="16.42578125" style="131" customWidth="1"/>
    <col min="13320" max="13320" width="19" style="131" customWidth="1"/>
    <col min="13321" max="13321" width="9" style="131" customWidth="1"/>
    <col min="13322" max="13322" width="18.140625" style="131" customWidth="1"/>
    <col min="13323" max="13323" width="71.5703125" style="131" customWidth="1"/>
    <col min="13324" max="13324" width="43.28515625" style="131" customWidth="1"/>
    <col min="13325" max="13325" width="27.7109375" style="131" customWidth="1"/>
    <col min="13326" max="13326" width="38.7109375" style="131" customWidth="1"/>
    <col min="13327" max="13327" width="25.42578125" style="131" customWidth="1"/>
    <col min="13328" max="13328" width="36.42578125" style="131" customWidth="1"/>
    <col min="13329" max="13329" width="29.85546875" style="131" customWidth="1"/>
    <col min="13330" max="13330" width="28.28515625" style="131" customWidth="1"/>
    <col min="13331" max="13331" width="45.7109375" style="131" customWidth="1"/>
    <col min="13332" max="13332" width="44.28515625" style="131" customWidth="1"/>
    <col min="13333" max="13333" width="38.5703125" style="131" customWidth="1"/>
    <col min="13334" max="13334" width="27.7109375" style="131" customWidth="1"/>
    <col min="13335" max="13335" width="14.42578125" style="131" customWidth="1"/>
    <col min="13336" max="13336" width="31.42578125" style="131" customWidth="1"/>
    <col min="13337" max="13351" width="11.42578125" style="131"/>
    <col min="13352" max="13352" width="16.7109375" style="131" customWidth="1"/>
    <col min="13353" max="13354" width="20.85546875" style="131" customWidth="1"/>
    <col min="13355" max="13355" width="27.28515625" style="131" customWidth="1"/>
    <col min="13356" max="13568" width="11.42578125" style="131"/>
    <col min="13569" max="13569" width="14.5703125" style="131" customWidth="1"/>
    <col min="13570" max="13570" width="16.28515625" style="131" customWidth="1"/>
    <col min="13571" max="13571" width="8.85546875" style="131" customWidth="1"/>
    <col min="13572" max="13572" width="17.42578125" style="131" customWidth="1"/>
    <col min="13573" max="13573" width="15.42578125" style="131" customWidth="1"/>
    <col min="13574" max="13574" width="8.5703125" style="131" customWidth="1"/>
    <col min="13575" max="13575" width="16.42578125" style="131" customWidth="1"/>
    <col min="13576" max="13576" width="19" style="131" customWidth="1"/>
    <col min="13577" max="13577" width="9" style="131" customWidth="1"/>
    <col min="13578" max="13578" width="18.140625" style="131" customWidth="1"/>
    <col min="13579" max="13579" width="71.5703125" style="131" customWidth="1"/>
    <col min="13580" max="13580" width="43.28515625" style="131" customWidth="1"/>
    <col min="13581" max="13581" width="27.7109375" style="131" customWidth="1"/>
    <col min="13582" max="13582" width="38.7109375" style="131" customWidth="1"/>
    <col min="13583" max="13583" width="25.42578125" style="131" customWidth="1"/>
    <col min="13584" max="13584" width="36.42578125" style="131" customWidth="1"/>
    <col min="13585" max="13585" width="29.85546875" style="131" customWidth="1"/>
    <col min="13586" max="13586" width="28.28515625" style="131" customWidth="1"/>
    <col min="13587" max="13587" width="45.7109375" style="131" customWidth="1"/>
    <col min="13588" max="13588" width="44.28515625" style="131" customWidth="1"/>
    <col min="13589" max="13589" width="38.5703125" style="131" customWidth="1"/>
    <col min="13590" max="13590" width="27.7109375" style="131" customWidth="1"/>
    <col min="13591" max="13591" width="14.42578125" style="131" customWidth="1"/>
    <col min="13592" max="13592" width="31.42578125" style="131" customWidth="1"/>
    <col min="13593" max="13607" width="11.42578125" style="131"/>
    <col min="13608" max="13608" width="16.7109375" style="131" customWidth="1"/>
    <col min="13609" max="13610" width="20.85546875" style="131" customWidth="1"/>
    <col min="13611" max="13611" width="27.28515625" style="131" customWidth="1"/>
    <col min="13612" max="13824" width="11.42578125" style="131"/>
    <col min="13825" max="13825" width="14.5703125" style="131" customWidth="1"/>
    <col min="13826" max="13826" width="16.28515625" style="131" customWidth="1"/>
    <col min="13827" max="13827" width="8.85546875" style="131" customWidth="1"/>
    <col min="13828" max="13828" width="17.42578125" style="131" customWidth="1"/>
    <col min="13829" max="13829" width="15.42578125" style="131" customWidth="1"/>
    <col min="13830" max="13830" width="8.5703125" style="131" customWidth="1"/>
    <col min="13831" max="13831" width="16.42578125" style="131" customWidth="1"/>
    <col min="13832" max="13832" width="19" style="131" customWidth="1"/>
    <col min="13833" max="13833" width="9" style="131" customWidth="1"/>
    <col min="13834" max="13834" width="18.140625" style="131" customWidth="1"/>
    <col min="13835" max="13835" width="71.5703125" style="131" customWidth="1"/>
    <col min="13836" max="13836" width="43.28515625" style="131" customWidth="1"/>
    <col min="13837" max="13837" width="27.7109375" style="131" customWidth="1"/>
    <col min="13838" max="13838" width="38.7109375" style="131" customWidth="1"/>
    <col min="13839" max="13839" width="25.42578125" style="131" customWidth="1"/>
    <col min="13840" max="13840" width="36.42578125" style="131" customWidth="1"/>
    <col min="13841" max="13841" width="29.85546875" style="131" customWidth="1"/>
    <col min="13842" max="13842" width="28.28515625" style="131" customWidth="1"/>
    <col min="13843" max="13843" width="45.7109375" style="131" customWidth="1"/>
    <col min="13844" max="13844" width="44.28515625" style="131" customWidth="1"/>
    <col min="13845" max="13845" width="38.5703125" style="131" customWidth="1"/>
    <col min="13846" max="13846" width="27.7109375" style="131" customWidth="1"/>
    <col min="13847" max="13847" width="14.42578125" style="131" customWidth="1"/>
    <col min="13848" max="13848" width="31.42578125" style="131" customWidth="1"/>
    <col min="13849" max="13863" width="11.42578125" style="131"/>
    <col min="13864" max="13864" width="16.7109375" style="131" customWidth="1"/>
    <col min="13865" max="13866" width="20.85546875" style="131" customWidth="1"/>
    <col min="13867" max="13867" width="27.28515625" style="131" customWidth="1"/>
    <col min="13868" max="14080" width="11.42578125" style="131"/>
    <col min="14081" max="14081" width="14.5703125" style="131" customWidth="1"/>
    <col min="14082" max="14082" width="16.28515625" style="131" customWidth="1"/>
    <col min="14083" max="14083" width="8.85546875" style="131" customWidth="1"/>
    <col min="14084" max="14084" width="17.42578125" style="131" customWidth="1"/>
    <col min="14085" max="14085" width="15.42578125" style="131" customWidth="1"/>
    <col min="14086" max="14086" width="8.5703125" style="131" customWidth="1"/>
    <col min="14087" max="14087" width="16.42578125" style="131" customWidth="1"/>
    <col min="14088" max="14088" width="19" style="131" customWidth="1"/>
    <col min="14089" max="14089" width="9" style="131" customWidth="1"/>
    <col min="14090" max="14090" width="18.140625" style="131" customWidth="1"/>
    <col min="14091" max="14091" width="71.5703125" style="131" customWidth="1"/>
    <col min="14092" max="14092" width="43.28515625" style="131" customWidth="1"/>
    <col min="14093" max="14093" width="27.7109375" style="131" customWidth="1"/>
    <col min="14094" max="14094" width="38.7109375" style="131" customWidth="1"/>
    <col min="14095" max="14095" width="25.42578125" style="131" customWidth="1"/>
    <col min="14096" max="14096" width="36.42578125" style="131" customWidth="1"/>
    <col min="14097" max="14097" width="29.85546875" style="131" customWidth="1"/>
    <col min="14098" max="14098" width="28.28515625" style="131" customWidth="1"/>
    <col min="14099" max="14099" width="45.7109375" style="131" customWidth="1"/>
    <col min="14100" max="14100" width="44.28515625" style="131" customWidth="1"/>
    <col min="14101" max="14101" width="38.5703125" style="131" customWidth="1"/>
    <col min="14102" max="14102" width="27.7109375" style="131" customWidth="1"/>
    <col min="14103" max="14103" width="14.42578125" style="131" customWidth="1"/>
    <col min="14104" max="14104" width="31.42578125" style="131" customWidth="1"/>
    <col min="14105" max="14119" width="11.42578125" style="131"/>
    <col min="14120" max="14120" width="16.7109375" style="131" customWidth="1"/>
    <col min="14121" max="14122" width="20.85546875" style="131" customWidth="1"/>
    <col min="14123" max="14123" width="27.28515625" style="131" customWidth="1"/>
    <col min="14124" max="14336" width="11.42578125" style="131"/>
    <col min="14337" max="14337" width="14.5703125" style="131" customWidth="1"/>
    <col min="14338" max="14338" width="16.28515625" style="131" customWidth="1"/>
    <col min="14339" max="14339" width="8.85546875" style="131" customWidth="1"/>
    <col min="14340" max="14340" width="17.42578125" style="131" customWidth="1"/>
    <col min="14341" max="14341" width="15.42578125" style="131" customWidth="1"/>
    <col min="14342" max="14342" width="8.5703125" style="131" customWidth="1"/>
    <col min="14343" max="14343" width="16.42578125" style="131" customWidth="1"/>
    <col min="14344" max="14344" width="19" style="131" customWidth="1"/>
    <col min="14345" max="14345" width="9" style="131" customWidth="1"/>
    <col min="14346" max="14346" width="18.140625" style="131" customWidth="1"/>
    <col min="14347" max="14347" width="71.5703125" style="131" customWidth="1"/>
    <col min="14348" max="14348" width="43.28515625" style="131" customWidth="1"/>
    <col min="14349" max="14349" width="27.7109375" style="131" customWidth="1"/>
    <col min="14350" max="14350" width="38.7109375" style="131" customWidth="1"/>
    <col min="14351" max="14351" width="25.42578125" style="131" customWidth="1"/>
    <col min="14352" max="14352" width="36.42578125" style="131" customWidth="1"/>
    <col min="14353" max="14353" width="29.85546875" style="131" customWidth="1"/>
    <col min="14354" max="14354" width="28.28515625" style="131" customWidth="1"/>
    <col min="14355" max="14355" width="45.7109375" style="131" customWidth="1"/>
    <col min="14356" max="14356" width="44.28515625" style="131" customWidth="1"/>
    <col min="14357" max="14357" width="38.5703125" style="131" customWidth="1"/>
    <col min="14358" max="14358" width="27.7109375" style="131" customWidth="1"/>
    <col min="14359" max="14359" width="14.42578125" style="131" customWidth="1"/>
    <col min="14360" max="14360" width="31.42578125" style="131" customWidth="1"/>
    <col min="14361" max="14375" width="11.42578125" style="131"/>
    <col min="14376" max="14376" width="16.7109375" style="131" customWidth="1"/>
    <col min="14377" max="14378" width="20.85546875" style="131" customWidth="1"/>
    <col min="14379" max="14379" width="27.28515625" style="131" customWidth="1"/>
    <col min="14380" max="14592" width="11.42578125" style="131"/>
    <col min="14593" max="14593" width="14.5703125" style="131" customWidth="1"/>
    <col min="14594" max="14594" width="16.28515625" style="131" customWidth="1"/>
    <col min="14595" max="14595" width="8.85546875" style="131" customWidth="1"/>
    <col min="14596" max="14596" width="17.42578125" style="131" customWidth="1"/>
    <col min="14597" max="14597" width="15.42578125" style="131" customWidth="1"/>
    <col min="14598" max="14598" width="8.5703125" style="131" customWidth="1"/>
    <col min="14599" max="14599" width="16.42578125" style="131" customWidth="1"/>
    <col min="14600" max="14600" width="19" style="131" customWidth="1"/>
    <col min="14601" max="14601" width="9" style="131" customWidth="1"/>
    <col min="14602" max="14602" width="18.140625" style="131" customWidth="1"/>
    <col min="14603" max="14603" width="71.5703125" style="131" customWidth="1"/>
    <col min="14604" max="14604" width="43.28515625" style="131" customWidth="1"/>
    <col min="14605" max="14605" width="27.7109375" style="131" customWidth="1"/>
    <col min="14606" max="14606" width="38.7109375" style="131" customWidth="1"/>
    <col min="14607" max="14607" width="25.42578125" style="131" customWidth="1"/>
    <col min="14608" max="14608" width="36.42578125" style="131" customWidth="1"/>
    <col min="14609" max="14609" width="29.85546875" style="131" customWidth="1"/>
    <col min="14610" max="14610" width="28.28515625" style="131" customWidth="1"/>
    <col min="14611" max="14611" width="45.7109375" style="131" customWidth="1"/>
    <col min="14612" max="14612" width="44.28515625" style="131" customWidth="1"/>
    <col min="14613" max="14613" width="38.5703125" style="131" customWidth="1"/>
    <col min="14614" max="14614" width="27.7109375" style="131" customWidth="1"/>
    <col min="14615" max="14615" width="14.42578125" style="131" customWidth="1"/>
    <col min="14616" max="14616" width="31.42578125" style="131" customWidth="1"/>
    <col min="14617" max="14631" width="11.42578125" style="131"/>
    <col min="14632" max="14632" width="16.7109375" style="131" customWidth="1"/>
    <col min="14633" max="14634" width="20.85546875" style="131" customWidth="1"/>
    <col min="14635" max="14635" width="27.28515625" style="131" customWidth="1"/>
    <col min="14636" max="14848" width="11.42578125" style="131"/>
    <col min="14849" max="14849" width="14.5703125" style="131" customWidth="1"/>
    <col min="14850" max="14850" width="16.28515625" style="131" customWidth="1"/>
    <col min="14851" max="14851" width="8.85546875" style="131" customWidth="1"/>
    <col min="14852" max="14852" width="17.42578125" style="131" customWidth="1"/>
    <col min="14853" max="14853" width="15.42578125" style="131" customWidth="1"/>
    <col min="14854" max="14854" width="8.5703125" style="131" customWidth="1"/>
    <col min="14855" max="14855" width="16.42578125" style="131" customWidth="1"/>
    <col min="14856" max="14856" width="19" style="131" customWidth="1"/>
    <col min="14857" max="14857" width="9" style="131" customWidth="1"/>
    <col min="14858" max="14858" width="18.140625" style="131" customWidth="1"/>
    <col min="14859" max="14859" width="71.5703125" style="131" customWidth="1"/>
    <col min="14860" max="14860" width="43.28515625" style="131" customWidth="1"/>
    <col min="14861" max="14861" width="27.7109375" style="131" customWidth="1"/>
    <col min="14862" max="14862" width="38.7109375" style="131" customWidth="1"/>
    <col min="14863" max="14863" width="25.42578125" style="131" customWidth="1"/>
    <col min="14864" max="14864" width="36.42578125" style="131" customWidth="1"/>
    <col min="14865" max="14865" width="29.85546875" style="131" customWidth="1"/>
    <col min="14866" max="14866" width="28.28515625" style="131" customWidth="1"/>
    <col min="14867" max="14867" width="45.7109375" style="131" customWidth="1"/>
    <col min="14868" max="14868" width="44.28515625" style="131" customWidth="1"/>
    <col min="14869" max="14869" width="38.5703125" style="131" customWidth="1"/>
    <col min="14870" max="14870" width="27.7109375" style="131" customWidth="1"/>
    <col min="14871" max="14871" width="14.42578125" style="131" customWidth="1"/>
    <col min="14872" max="14872" width="31.42578125" style="131" customWidth="1"/>
    <col min="14873" max="14887" width="11.42578125" style="131"/>
    <col min="14888" max="14888" width="16.7109375" style="131" customWidth="1"/>
    <col min="14889" max="14890" width="20.85546875" style="131" customWidth="1"/>
    <col min="14891" max="14891" width="27.28515625" style="131" customWidth="1"/>
    <col min="14892" max="15104" width="11.42578125" style="131"/>
    <col min="15105" max="15105" width="14.5703125" style="131" customWidth="1"/>
    <col min="15106" max="15106" width="16.28515625" style="131" customWidth="1"/>
    <col min="15107" max="15107" width="8.85546875" style="131" customWidth="1"/>
    <col min="15108" max="15108" width="17.42578125" style="131" customWidth="1"/>
    <col min="15109" max="15109" width="15.42578125" style="131" customWidth="1"/>
    <col min="15110" max="15110" width="8.5703125" style="131" customWidth="1"/>
    <col min="15111" max="15111" width="16.42578125" style="131" customWidth="1"/>
    <col min="15112" max="15112" width="19" style="131" customWidth="1"/>
    <col min="15113" max="15113" width="9" style="131" customWidth="1"/>
    <col min="15114" max="15114" width="18.140625" style="131" customWidth="1"/>
    <col min="15115" max="15115" width="71.5703125" style="131" customWidth="1"/>
    <col min="15116" max="15116" width="43.28515625" style="131" customWidth="1"/>
    <col min="15117" max="15117" width="27.7109375" style="131" customWidth="1"/>
    <col min="15118" max="15118" width="38.7109375" style="131" customWidth="1"/>
    <col min="15119" max="15119" width="25.42578125" style="131" customWidth="1"/>
    <col min="15120" max="15120" width="36.42578125" style="131" customWidth="1"/>
    <col min="15121" max="15121" width="29.85546875" style="131" customWidth="1"/>
    <col min="15122" max="15122" width="28.28515625" style="131" customWidth="1"/>
    <col min="15123" max="15123" width="45.7109375" style="131" customWidth="1"/>
    <col min="15124" max="15124" width="44.28515625" style="131" customWidth="1"/>
    <col min="15125" max="15125" width="38.5703125" style="131" customWidth="1"/>
    <col min="15126" max="15126" width="27.7109375" style="131" customWidth="1"/>
    <col min="15127" max="15127" width="14.42578125" style="131" customWidth="1"/>
    <col min="15128" max="15128" width="31.42578125" style="131" customWidth="1"/>
    <col min="15129" max="15143" width="11.42578125" style="131"/>
    <col min="15144" max="15144" width="16.7109375" style="131" customWidth="1"/>
    <col min="15145" max="15146" width="20.85546875" style="131" customWidth="1"/>
    <col min="15147" max="15147" width="27.28515625" style="131" customWidth="1"/>
    <col min="15148" max="15360" width="11.42578125" style="131"/>
    <col min="15361" max="15361" width="14.5703125" style="131" customWidth="1"/>
    <col min="15362" max="15362" width="16.28515625" style="131" customWidth="1"/>
    <col min="15363" max="15363" width="8.85546875" style="131" customWidth="1"/>
    <col min="15364" max="15364" width="17.42578125" style="131" customWidth="1"/>
    <col min="15365" max="15365" width="15.42578125" style="131" customWidth="1"/>
    <col min="15366" max="15366" width="8.5703125" style="131" customWidth="1"/>
    <col min="15367" max="15367" width="16.42578125" style="131" customWidth="1"/>
    <col min="15368" max="15368" width="19" style="131" customWidth="1"/>
    <col min="15369" max="15369" width="9" style="131" customWidth="1"/>
    <col min="15370" max="15370" width="18.140625" style="131" customWidth="1"/>
    <col min="15371" max="15371" width="71.5703125" style="131" customWidth="1"/>
    <col min="15372" max="15372" width="43.28515625" style="131" customWidth="1"/>
    <col min="15373" max="15373" width="27.7109375" style="131" customWidth="1"/>
    <col min="15374" max="15374" width="38.7109375" style="131" customWidth="1"/>
    <col min="15375" max="15375" width="25.42578125" style="131" customWidth="1"/>
    <col min="15376" max="15376" width="36.42578125" style="131" customWidth="1"/>
    <col min="15377" max="15377" width="29.85546875" style="131" customWidth="1"/>
    <col min="15378" max="15378" width="28.28515625" style="131" customWidth="1"/>
    <col min="15379" max="15379" width="45.7109375" style="131" customWidth="1"/>
    <col min="15380" max="15380" width="44.28515625" style="131" customWidth="1"/>
    <col min="15381" max="15381" width="38.5703125" style="131" customWidth="1"/>
    <col min="15382" max="15382" width="27.7109375" style="131" customWidth="1"/>
    <col min="15383" max="15383" width="14.42578125" style="131" customWidth="1"/>
    <col min="15384" max="15384" width="31.42578125" style="131" customWidth="1"/>
    <col min="15385" max="15399" width="11.42578125" style="131"/>
    <col min="15400" max="15400" width="16.7109375" style="131" customWidth="1"/>
    <col min="15401" max="15402" width="20.85546875" style="131" customWidth="1"/>
    <col min="15403" max="15403" width="27.28515625" style="131" customWidth="1"/>
    <col min="15404" max="15616" width="11.42578125" style="131"/>
    <col min="15617" max="15617" width="14.5703125" style="131" customWidth="1"/>
    <col min="15618" max="15618" width="16.28515625" style="131" customWidth="1"/>
    <col min="15619" max="15619" width="8.85546875" style="131" customWidth="1"/>
    <col min="15620" max="15620" width="17.42578125" style="131" customWidth="1"/>
    <col min="15621" max="15621" width="15.42578125" style="131" customWidth="1"/>
    <col min="15622" max="15622" width="8.5703125" style="131" customWidth="1"/>
    <col min="15623" max="15623" width="16.42578125" style="131" customWidth="1"/>
    <col min="15624" max="15624" width="19" style="131" customWidth="1"/>
    <col min="15625" max="15625" width="9" style="131" customWidth="1"/>
    <col min="15626" max="15626" width="18.140625" style="131" customWidth="1"/>
    <col min="15627" max="15627" width="71.5703125" style="131" customWidth="1"/>
    <col min="15628" max="15628" width="43.28515625" style="131" customWidth="1"/>
    <col min="15629" max="15629" width="27.7109375" style="131" customWidth="1"/>
    <col min="15630" max="15630" width="38.7109375" style="131" customWidth="1"/>
    <col min="15631" max="15631" width="25.42578125" style="131" customWidth="1"/>
    <col min="15632" max="15632" width="36.42578125" style="131" customWidth="1"/>
    <col min="15633" max="15633" width="29.85546875" style="131" customWidth="1"/>
    <col min="15634" max="15634" width="28.28515625" style="131" customWidth="1"/>
    <col min="15635" max="15635" width="45.7109375" style="131" customWidth="1"/>
    <col min="15636" max="15636" width="44.28515625" style="131" customWidth="1"/>
    <col min="15637" max="15637" width="38.5703125" style="131" customWidth="1"/>
    <col min="15638" max="15638" width="27.7109375" style="131" customWidth="1"/>
    <col min="15639" max="15639" width="14.42578125" style="131" customWidth="1"/>
    <col min="15640" max="15640" width="31.42578125" style="131" customWidth="1"/>
    <col min="15641" max="15655" width="11.42578125" style="131"/>
    <col min="15656" max="15656" width="16.7109375" style="131" customWidth="1"/>
    <col min="15657" max="15658" width="20.85546875" style="131" customWidth="1"/>
    <col min="15659" max="15659" width="27.28515625" style="131" customWidth="1"/>
    <col min="15660" max="15872" width="11.42578125" style="131"/>
    <col min="15873" max="15873" width="14.5703125" style="131" customWidth="1"/>
    <col min="15874" max="15874" width="16.28515625" style="131" customWidth="1"/>
    <col min="15875" max="15875" width="8.85546875" style="131" customWidth="1"/>
    <col min="15876" max="15876" width="17.42578125" style="131" customWidth="1"/>
    <col min="15877" max="15877" width="15.42578125" style="131" customWidth="1"/>
    <col min="15878" max="15878" width="8.5703125" style="131" customWidth="1"/>
    <col min="15879" max="15879" width="16.42578125" style="131" customWidth="1"/>
    <col min="15880" max="15880" width="19" style="131" customWidth="1"/>
    <col min="15881" max="15881" width="9" style="131" customWidth="1"/>
    <col min="15882" max="15882" width="18.140625" style="131" customWidth="1"/>
    <col min="15883" max="15883" width="71.5703125" style="131" customWidth="1"/>
    <col min="15884" max="15884" width="43.28515625" style="131" customWidth="1"/>
    <col min="15885" max="15885" width="27.7109375" style="131" customWidth="1"/>
    <col min="15886" max="15886" width="38.7109375" style="131" customWidth="1"/>
    <col min="15887" max="15887" width="25.42578125" style="131" customWidth="1"/>
    <col min="15888" max="15888" width="36.42578125" style="131" customWidth="1"/>
    <col min="15889" max="15889" width="29.85546875" style="131" customWidth="1"/>
    <col min="15890" max="15890" width="28.28515625" style="131" customWidth="1"/>
    <col min="15891" max="15891" width="45.7109375" style="131" customWidth="1"/>
    <col min="15892" max="15892" width="44.28515625" style="131" customWidth="1"/>
    <col min="15893" max="15893" width="38.5703125" style="131" customWidth="1"/>
    <col min="15894" max="15894" width="27.7109375" style="131" customWidth="1"/>
    <col min="15895" max="15895" width="14.42578125" style="131" customWidth="1"/>
    <col min="15896" max="15896" width="31.42578125" style="131" customWidth="1"/>
    <col min="15897" max="15911" width="11.42578125" style="131"/>
    <col min="15912" max="15912" width="16.7109375" style="131" customWidth="1"/>
    <col min="15913" max="15914" width="20.85546875" style="131" customWidth="1"/>
    <col min="15915" max="15915" width="27.28515625" style="131" customWidth="1"/>
    <col min="15916" max="16128" width="11.42578125" style="131"/>
    <col min="16129" max="16129" width="14.5703125" style="131" customWidth="1"/>
    <col min="16130" max="16130" width="16.28515625" style="131" customWidth="1"/>
    <col min="16131" max="16131" width="8.85546875" style="131" customWidth="1"/>
    <col min="16132" max="16132" width="17.42578125" style="131" customWidth="1"/>
    <col min="16133" max="16133" width="15.42578125" style="131" customWidth="1"/>
    <col min="16134" max="16134" width="8.5703125" style="131" customWidth="1"/>
    <col min="16135" max="16135" width="16.42578125" style="131" customWidth="1"/>
    <col min="16136" max="16136" width="19" style="131" customWidth="1"/>
    <col min="16137" max="16137" width="9" style="131" customWidth="1"/>
    <col min="16138" max="16138" width="18.140625" style="131" customWidth="1"/>
    <col min="16139" max="16139" width="71.5703125" style="131" customWidth="1"/>
    <col min="16140" max="16140" width="43.28515625" style="131" customWidth="1"/>
    <col min="16141" max="16141" width="27.7109375" style="131" customWidth="1"/>
    <col min="16142" max="16142" width="38.7109375" style="131" customWidth="1"/>
    <col min="16143" max="16143" width="25.42578125" style="131" customWidth="1"/>
    <col min="16144" max="16144" width="36.42578125" style="131" customWidth="1"/>
    <col min="16145" max="16145" width="29.85546875" style="131" customWidth="1"/>
    <col min="16146" max="16146" width="28.28515625" style="131" customWidth="1"/>
    <col min="16147" max="16147" width="45.7109375" style="131" customWidth="1"/>
    <col min="16148" max="16148" width="44.28515625" style="131" customWidth="1"/>
    <col min="16149" max="16149" width="38.5703125" style="131" customWidth="1"/>
    <col min="16150" max="16150" width="27.7109375" style="131" customWidth="1"/>
    <col min="16151" max="16151" width="14.42578125" style="131" customWidth="1"/>
    <col min="16152" max="16152" width="31.42578125" style="131" customWidth="1"/>
    <col min="16153" max="16167" width="11.42578125" style="131"/>
    <col min="16168" max="16168" width="16.7109375" style="131" customWidth="1"/>
    <col min="16169" max="16170" width="20.85546875" style="131" customWidth="1"/>
    <col min="16171" max="16171" width="27.28515625" style="131" customWidth="1"/>
    <col min="16172" max="16384" width="11.42578125" style="131"/>
  </cols>
  <sheetData>
    <row r="1" spans="1:43" ht="15.75" customHeight="1" x14ac:dyDescent="0.2">
      <c r="A1" s="2275" t="s">
        <v>1911</v>
      </c>
      <c r="B1" s="2276"/>
      <c r="C1" s="2276"/>
      <c r="D1" s="2276"/>
      <c r="E1" s="2276"/>
      <c r="F1" s="2276"/>
      <c r="G1" s="2276"/>
      <c r="H1" s="2276"/>
      <c r="I1" s="2276"/>
      <c r="J1" s="2276"/>
      <c r="K1" s="2276"/>
      <c r="L1" s="2276"/>
      <c r="M1" s="2276"/>
      <c r="N1" s="2276"/>
      <c r="O1" s="2276"/>
      <c r="P1" s="2276"/>
      <c r="Q1" s="2276"/>
      <c r="R1" s="2276"/>
      <c r="S1" s="2276"/>
      <c r="T1" s="2276"/>
      <c r="U1" s="2276"/>
      <c r="V1" s="2276"/>
      <c r="W1" s="2276"/>
      <c r="X1" s="2276"/>
      <c r="Y1" s="2276"/>
      <c r="Z1" s="2276"/>
      <c r="AA1" s="2276"/>
      <c r="AB1" s="2276"/>
      <c r="AC1" s="2276"/>
      <c r="AD1" s="2276"/>
      <c r="AE1" s="2276"/>
      <c r="AF1" s="2276"/>
      <c r="AG1" s="2276"/>
      <c r="AH1" s="2276"/>
      <c r="AI1" s="2276"/>
      <c r="AJ1" s="2276"/>
      <c r="AK1" s="2276"/>
      <c r="AL1" s="2276"/>
      <c r="AM1" s="2276"/>
      <c r="AN1" s="2276"/>
      <c r="AO1" s="2276"/>
      <c r="AP1" s="1388" t="s">
        <v>1</v>
      </c>
      <c r="AQ1" s="1389" t="s">
        <v>2</v>
      </c>
    </row>
    <row r="2" spans="1:43" ht="15.75" customHeight="1" x14ac:dyDescent="0.2">
      <c r="A2" s="2277"/>
      <c r="B2" s="2278"/>
      <c r="C2" s="2278"/>
      <c r="D2" s="2278"/>
      <c r="E2" s="2278"/>
      <c r="F2" s="2278"/>
      <c r="G2" s="2278"/>
      <c r="H2" s="2278"/>
      <c r="I2" s="2278"/>
      <c r="J2" s="2278"/>
      <c r="K2" s="2278"/>
      <c r="L2" s="2278"/>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78"/>
      <c r="AO2" s="2278"/>
      <c r="AP2" s="1390" t="s">
        <v>3</v>
      </c>
      <c r="AQ2" s="1391" t="s">
        <v>135</v>
      </c>
    </row>
    <row r="3" spans="1:43" ht="15.75" customHeight="1" x14ac:dyDescent="0.25">
      <c r="A3" s="2277"/>
      <c r="B3" s="2278"/>
      <c r="C3" s="2278"/>
      <c r="D3" s="2278"/>
      <c r="E3" s="2278"/>
      <c r="F3" s="2278"/>
      <c r="G3" s="2278"/>
      <c r="H3" s="2278"/>
      <c r="I3" s="2278"/>
      <c r="J3" s="2278"/>
      <c r="K3" s="2278"/>
      <c r="L3" s="2278"/>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78"/>
      <c r="AO3" s="2278"/>
      <c r="AP3" s="830" t="s">
        <v>5</v>
      </c>
      <c r="AQ3" s="1392" t="s">
        <v>6</v>
      </c>
    </row>
    <row r="4" spans="1:43" ht="15.75" customHeight="1" x14ac:dyDescent="0.2">
      <c r="A4" s="2279"/>
      <c r="B4" s="2280"/>
      <c r="C4" s="2280"/>
      <c r="D4" s="2280"/>
      <c r="E4" s="2280"/>
      <c r="F4" s="2280"/>
      <c r="G4" s="2280"/>
      <c r="H4" s="2280"/>
      <c r="I4" s="2280"/>
      <c r="J4" s="2280"/>
      <c r="K4" s="2280"/>
      <c r="L4" s="2280"/>
      <c r="M4" s="2280"/>
      <c r="N4" s="2280"/>
      <c r="O4" s="2280"/>
      <c r="P4" s="2280"/>
      <c r="Q4" s="2280"/>
      <c r="R4" s="2280"/>
      <c r="S4" s="2280"/>
      <c r="T4" s="2280"/>
      <c r="U4" s="2280"/>
      <c r="V4" s="2280"/>
      <c r="W4" s="2280"/>
      <c r="X4" s="2280"/>
      <c r="Y4" s="2280"/>
      <c r="Z4" s="2280"/>
      <c r="AA4" s="2280"/>
      <c r="AB4" s="2280"/>
      <c r="AC4" s="2280"/>
      <c r="AD4" s="2280"/>
      <c r="AE4" s="2280"/>
      <c r="AF4" s="2280"/>
      <c r="AG4" s="2280"/>
      <c r="AH4" s="2280"/>
      <c r="AI4" s="2280"/>
      <c r="AJ4" s="2280"/>
      <c r="AK4" s="2280"/>
      <c r="AL4" s="2280"/>
      <c r="AM4" s="2280"/>
      <c r="AN4" s="2280"/>
      <c r="AO4" s="2280"/>
      <c r="AP4" s="830" t="s">
        <v>7</v>
      </c>
      <c r="AQ4" s="1393" t="s">
        <v>8</v>
      </c>
    </row>
    <row r="5" spans="1:43" ht="15.75" x14ac:dyDescent="0.2">
      <c r="A5" s="2281" t="s">
        <v>9</v>
      </c>
      <c r="B5" s="2282"/>
      <c r="C5" s="2282"/>
      <c r="D5" s="2282"/>
      <c r="E5" s="2282"/>
      <c r="F5" s="2282"/>
      <c r="G5" s="2282"/>
      <c r="H5" s="2282"/>
      <c r="I5" s="2282"/>
      <c r="J5" s="2282"/>
      <c r="K5" s="2282"/>
      <c r="L5" s="2282"/>
      <c r="M5" s="2282"/>
      <c r="N5" s="2285" t="s">
        <v>10</v>
      </c>
      <c r="O5" s="2285"/>
      <c r="P5" s="2285"/>
      <c r="Q5" s="2285"/>
      <c r="R5" s="2285"/>
      <c r="S5" s="2285"/>
      <c r="T5" s="2285"/>
      <c r="U5" s="2285"/>
      <c r="V5" s="2285"/>
      <c r="W5" s="2285"/>
      <c r="X5" s="2285"/>
      <c r="Y5" s="2285"/>
      <c r="Z5" s="2285"/>
      <c r="AA5" s="2285"/>
      <c r="AB5" s="2285"/>
      <c r="AC5" s="2285"/>
      <c r="AD5" s="2285"/>
      <c r="AE5" s="2285"/>
      <c r="AF5" s="2285"/>
      <c r="AG5" s="2285"/>
      <c r="AH5" s="2285"/>
      <c r="AI5" s="2285"/>
      <c r="AJ5" s="2285"/>
      <c r="AK5" s="2285"/>
      <c r="AL5" s="2285"/>
      <c r="AM5" s="2285"/>
      <c r="AN5" s="2285"/>
      <c r="AO5" s="2285"/>
      <c r="AP5" s="2285"/>
      <c r="AQ5" s="2286"/>
    </row>
    <row r="6" spans="1:43" ht="15.75" x14ac:dyDescent="0.2">
      <c r="A6" s="2283"/>
      <c r="B6" s="2284"/>
      <c r="C6" s="2284"/>
      <c r="D6" s="2284"/>
      <c r="E6" s="2284"/>
      <c r="F6" s="2284"/>
      <c r="G6" s="2284"/>
      <c r="H6" s="2284"/>
      <c r="I6" s="2284"/>
      <c r="J6" s="2284"/>
      <c r="K6" s="2284"/>
      <c r="L6" s="2284"/>
      <c r="M6" s="2284"/>
      <c r="N6" s="475"/>
      <c r="O6" s="142"/>
      <c r="P6" s="138"/>
      <c r="Q6" s="142"/>
      <c r="R6" s="142"/>
      <c r="S6" s="138"/>
      <c r="T6" s="138"/>
      <c r="U6" s="138"/>
      <c r="V6" s="140"/>
      <c r="W6" s="142"/>
      <c r="X6" s="142"/>
      <c r="Y6" s="2287" t="s">
        <v>11</v>
      </c>
      <c r="Z6" s="2284"/>
      <c r="AA6" s="2284"/>
      <c r="AB6" s="2284"/>
      <c r="AC6" s="2284"/>
      <c r="AD6" s="2284"/>
      <c r="AE6" s="2284"/>
      <c r="AF6" s="2284"/>
      <c r="AG6" s="2284"/>
      <c r="AH6" s="2284"/>
      <c r="AI6" s="2284"/>
      <c r="AJ6" s="2284"/>
      <c r="AK6" s="2284"/>
      <c r="AL6" s="2284"/>
      <c r="AM6" s="2288"/>
      <c r="AN6" s="142"/>
      <c r="AO6" s="142"/>
      <c r="AP6" s="142"/>
      <c r="AQ6" s="143"/>
    </row>
    <row r="7" spans="1:43" ht="30" customHeight="1" x14ac:dyDescent="0.2">
      <c r="A7" s="2491" t="s">
        <v>12</v>
      </c>
      <c r="B7" s="2529" t="s">
        <v>13</v>
      </c>
      <c r="C7" s="2529"/>
      <c r="D7" s="2358" t="s">
        <v>12</v>
      </c>
      <c r="E7" s="2358" t="s">
        <v>14</v>
      </c>
      <c r="F7" s="2358"/>
      <c r="G7" s="2358" t="s">
        <v>12</v>
      </c>
      <c r="H7" s="2358" t="s">
        <v>15</v>
      </c>
      <c r="I7" s="2358"/>
      <c r="J7" s="2271" t="s">
        <v>12</v>
      </c>
      <c r="K7" s="2358" t="s">
        <v>16</v>
      </c>
      <c r="L7" s="2358" t="s">
        <v>17</v>
      </c>
      <c r="M7" s="2271" t="s">
        <v>18</v>
      </c>
      <c r="N7" s="2358" t="s">
        <v>19</v>
      </c>
      <c r="O7" s="2358" t="s">
        <v>20</v>
      </c>
      <c r="P7" s="2358" t="s">
        <v>10</v>
      </c>
      <c r="Q7" s="2533" t="s">
        <v>21</v>
      </c>
      <c r="R7" s="2534" t="s">
        <v>22</v>
      </c>
      <c r="S7" s="2885" t="s">
        <v>23</v>
      </c>
      <c r="T7" s="2885" t="s">
        <v>24</v>
      </c>
      <c r="U7" s="2885" t="s">
        <v>25</v>
      </c>
      <c r="V7" s="1394" t="s">
        <v>22</v>
      </c>
      <c r="W7" s="1084"/>
      <c r="X7" s="2358" t="s">
        <v>26</v>
      </c>
      <c r="Y7" s="2812" t="s">
        <v>27</v>
      </c>
      <c r="Z7" s="2812"/>
      <c r="AA7" s="2181" t="s">
        <v>28</v>
      </c>
      <c r="AB7" s="2181"/>
      <c r="AC7" s="2181"/>
      <c r="AD7" s="2181"/>
      <c r="AE7" s="2182" t="s">
        <v>29</v>
      </c>
      <c r="AF7" s="2183"/>
      <c r="AG7" s="2183"/>
      <c r="AH7" s="2183"/>
      <c r="AI7" s="2183"/>
      <c r="AJ7" s="2183"/>
      <c r="AK7" s="2180" t="s">
        <v>30</v>
      </c>
      <c r="AL7" s="2181"/>
      <c r="AM7" s="2181"/>
      <c r="AN7" s="2291" t="s">
        <v>31</v>
      </c>
      <c r="AO7" s="2884" t="s">
        <v>32</v>
      </c>
      <c r="AP7" s="2884" t="s">
        <v>33</v>
      </c>
      <c r="AQ7" s="2363" t="s">
        <v>34</v>
      </c>
    </row>
    <row r="8" spans="1:43" s="1396" customFormat="1" ht="123.75" customHeight="1" x14ac:dyDescent="0.25">
      <c r="A8" s="2491"/>
      <c r="B8" s="2529"/>
      <c r="C8" s="2529"/>
      <c r="D8" s="2358"/>
      <c r="E8" s="2358"/>
      <c r="F8" s="2358"/>
      <c r="G8" s="2358"/>
      <c r="H8" s="2358"/>
      <c r="I8" s="2358"/>
      <c r="J8" s="2272"/>
      <c r="K8" s="2358"/>
      <c r="L8" s="2358"/>
      <c r="M8" s="2272"/>
      <c r="N8" s="2358"/>
      <c r="O8" s="2358"/>
      <c r="P8" s="2358"/>
      <c r="Q8" s="2533"/>
      <c r="R8" s="2534"/>
      <c r="S8" s="2885"/>
      <c r="T8" s="2885"/>
      <c r="U8" s="2885"/>
      <c r="V8" s="1395" t="s">
        <v>51</v>
      </c>
      <c r="W8" s="1084" t="s">
        <v>12</v>
      </c>
      <c r="X8" s="2358"/>
      <c r="Y8" s="154" t="s">
        <v>35</v>
      </c>
      <c r="Z8" s="155" t="s">
        <v>36</v>
      </c>
      <c r="AA8" s="154" t="s">
        <v>37</v>
      </c>
      <c r="AB8" s="154" t="s">
        <v>137</v>
      </c>
      <c r="AC8" s="154" t="s">
        <v>138</v>
      </c>
      <c r="AD8" s="154" t="s">
        <v>139</v>
      </c>
      <c r="AE8" s="154" t="s">
        <v>41</v>
      </c>
      <c r="AF8" s="154" t="s">
        <v>42</v>
      </c>
      <c r="AG8" s="154" t="s">
        <v>43</v>
      </c>
      <c r="AH8" s="154" t="s">
        <v>44</v>
      </c>
      <c r="AI8" s="154" t="s">
        <v>45</v>
      </c>
      <c r="AJ8" s="154" t="s">
        <v>46</v>
      </c>
      <c r="AK8" s="154" t="s">
        <v>47</v>
      </c>
      <c r="AL8" s="154" t="s">
        <v>48</v>
      </c>
      <c r="AM8" s="154" t="s">
        <v>49</v>
      </c>
      <c r="AN8" s="2293"/>
      <c r="AO8" s="2884"/>
      <c r="AP8" s="2884"/>
      <c r="AQ8" s="2363"/>
    </row>
    <row r="9" spans="1:43" ht="27" customHeight="1" x14ac:dyDescent="0.2">
      <c r="A9" s="156">
        <v>1</v>
      </c>
      <c r="B9" s="157"/>
      <c r="C9" s="157" t="s">
        <v>1707</v>
      </c>
      <c r="D9" s="157"/>
      <c r="E9" s="157"/>
      <c r="F9" s="157"/>
      <c r="G9" s="157"/>
      <c r="H9" s="157"/>
      <c r="I9" s="157"/>
      <c r="J9" s="157"/>
      <c r="K9" s="159"/>
      <c r="L9" s="159"/>
      <c r="M9" s="160"/>
      <c r="N9" s="160"/>
      <c r="O9" s="160"/>
      <c r="P9" s="159"/>
      <c r="Q9" s="161"/>
      <c r="R9" s="1397"/>
      <c r="S9" s="159"/>
      <c r="T9" s="159"/>
      <c r="U9" s="159"/>
      <c r="V9" s="162"/>
      <c r="W9" s="164"/>
      <c r="X9" s="160"/>
      <c r="Y9" s="157"/>
      <c r="Z9" s="157"/>
      <c r="AA9" s="157"/>
      <c r="AB9" s="157"/>
      <c r="AC9" s="157"/>
      <c r="AD9" s="157"/>
      <c r="AE9" s="157"/>
      <c r="AF9" s="157"/>
      <c r="AG9" s="157"/>
      <c r="AH9" s="157"/>
      <c r="AI9" s="157"/>
      <c r="AJ9" s="157"/>
      <c r="AK9" s="157"/>
      <c r="AL9" s="157"/>
      <c r="AM9" s="157"/>
      <c r="AN9" s="157"/>
      <c r="AO9" s="165"/>
      <c r="AP9" s="165"/>
      <c r="AQ9" s="166"/>
    </row>
    <row r="10" spans="1:43" ht="22.5" customHeight="1" x14ac:dyDescent="0.2">
      <c r="A10" s="167"/>
      <c r="B10" s="168"/>
      <c r="C10" s="168"/>
      <c r="D10" s="1398">
        <v>1</v>
      </c>
      <c r="E10" s="170" t="s">
        <v>1708</v>
      </c>
      <c r="F10" s="170"/>
      <c r="G10" s="170"/>
      <c r="H10" s="170"/>
      <c r="I10" s="170"/>
      <c r="J10" s="170"/>
      <c r="K10" s="171"/>
      <c r="L10" s="171"/>
      <c r="M10" s="172"/>
      <c r="N10" s="172"/>
      <c r="O10" s="172"/>
      <c r="P10" s="171"/>
      <c r="Q10" s="174"/>
      <c r="R10" s="1399"/>
      <c r="S10" s="171"/>
      <c r="T10" s="171"/>
      <c r="U10" s="171"/>
      <c r="V10" s="175"/>
      <c r="W10" s="177"/>
      <c r="X10" s="172"/>
      <c r="Y10" s="170"/>
      <c r="Z10" s="170"/>
      <c r="AA10" s="170"/>
      <c r="AB10" s="170"/>
      <c r="AC10" s="170"/>
      <c r="AD10" s="170"/>
      <c r="AE10" s="170"/>
      <c r="AF10" s="170"/>
      <c r="AG10" s="170"/>
      <c r="AH10" s="170"/>
      <c r="AI10" s="170"/>
      <c r="AJ10" s="170"/>
      <c r="AK10" s="170"/>
      <c r="AL10" s="170"/>
      <c r="AM10" s="170"/>
      <c r="AN10" s="170"/>
      <c r="AO10" s="178"/>
      <c r="AP10" s="178"/>
      <c r="AQ10" s="179"/>
    </row>
    <row r="11" spans="1:43" ht="24.75" customHeight="1" x14ac:dyDescent="0.2">
      <c r="A11" s="167"/>
      <c r="B11" s="168"/>
      <c r="C11" s="168"/>
      <c r="D11" s="180"/>
      <c r="E11" s="168"/>
      <c r="F11" s="168"/>
      <c r="G11" s="1400">
        <v>1</v>
      </c>
      <c r="H11" s="182" t="s">
        <v>1709</v>
      </c>
      <c r="I11" s="182"/>
      <c r="J11" s="182"/>
      <c r="K11" s="505"/>
      <c r="L11" s="505"/>
      <c r="M11" s="606"/>
      <c r="N11" s="606"/>
      <c r="O11" s="606"/>
      <c r="P11" s="505"/>
      <c r="Q11" s="1305"/>
      <c r="R11" s="1401"/>
      <c r="S11" s="505"/>
      <c r="T11" s="505"/>
      <c r="U11" s="505"/>
      <c r="V11" s="1402"/>
      <c r="W11" s="189"/>
      <c r="X11" s="184"/>
      <c r="Y11" s="182"/>
      <c r="Z11" s="182"/>
      <c r="AA11" s="182"/>
      <c r="AB11" s="182"/>
      <c r="AC11" s="182"/>
      <c r="AD11" s="182"/>
      <c r="AE11" s="182"/>
      <c r="AF11" s="182"/>
      <c r="AG11" s="182"/>
      <c r="AH11" s="182"/>
      <c r="AI11" s="182"/>
      <c r="AJ11" s="182"/>
      <c r="AK11" s="182"/>
      <c r="AL11" s="182"/>
      <c r="AM11" s="182"/>
      <c r="AN11" s="182"/>
      <c r="AO11" s="545"/>
      <c r="AP11" s="545"/>
      <c r="AQ11" s="1403"/>
    </row>
    <row r="12" spans="1:43" ht="41.25" customHeight="1" x14ac:dyDescent="0.2">
      <c r="A12" s="193"/>
      <c r="B12" s="194"/>
      <c r="C12" s="194"/>
      <c r="D12" s="195"/>
      <c r="E12" s="194"/>
      <c r="F12" s="194"/>
      <c r="G12" s="196"/>
      <c r="H12" s="194"/>
      <c r="I12" s="194"/>
      <c r="J12" s="2299">
        <v>1</v>
      </c>
      <c r="K12" s="2300" t="s">
        <v>1710</v>
      </c>
      <c r="L12" s="2300" t="s">
        <v>1711</v>
      </c>
      <c r="M12" s="2468">
        <v>1</v>
      </c>
      <c r="N12" s="2298" t="s">
        <v>1712</v>
      </c>
      <c r="O12" s="2414" t="s">
        <v>1713</v>
      </c>
      <c r="P12" s="2337" t="s">
        <v>1714</v>
      </c>
      <c r="Q12" s="2898">
        <f>+(V12+V13)/R12</f>
        <v>0.23529411764705882</v>
      </c>
      <c r="R12" s="2900">
        <f>SUM(V12:V18)</f>
        <v>85000000</v>
      </c>
      <c r="S12" s="2337" t="s">
        <v>1715</v>
      </c>
      <c r="T12" s="2422" t="s">
        <v>1716</v>
      </c>
      <c r="U12" s="742" t="s">
        <v>1717</v>
      </c>
      <c r="V12" s="1364">
        <v>10000000</v>
      </c>
      <c r="W12" s="1404">
        <v>20</v>
      </c>
      <c r="X12" s="200" t="s">
        <v>1718</v>
      </c>
      <c r="Y12" s="2878">
        <v>35373</v>
      </c>
      <c r="Z12" s="2881">
        <v>33985</v>
      </c>
      <c r="AA12" s="2894">
        <v>16632</v>
      </c>
      <c r="AB12" s="2897">
        <v>3361</v>
      </c>
      <c r="AC12" s="2897">
        <v>39432</v>
      </c>
      <c r="AD12" s="2897">
        <v>9933</v>
      </c>
      <c r="AE12" s="2890"/>
      <c r="AF12" s="2890"/>
      <c r="AG12" s="2890"/>
      <c r="AH12" s="2891"/>
      <c r="AI12" s="2891"/>
      <c r="AJ12" s="2891"/>
      <c r="AK12" s="2890"/>
      <c r="AL12" s="2890"/>
      <c r="AM12" s="2886"/>
      <c r="AN12" s="2887">
        <f>SUM(Y12:Z18)</f>
        <v>69358</v>
      </c>
      <c r="AO12" s="2888">
        <v>43101</v>
      </c>
      <c r="AP12" s="2888">
        <v>43465</v>
      </c>
      <c r="AQ12" s="2889" t="s">
        <v>1720</v>
      </c>
    </row>
    <row r="13" spans="1:43" ht="77.25" customHeight="1" x14ac:dyDescent="0.2">
      <c r="A13" s="193"/>
      <c r="B13" s="2333"/>
      <c r="C13" s="2339"/>
      <c r="D13" s="195"/>
      <c r="E13" s="719"/>
      <c r="F13" s="706"/>
      <c r="G13" s="195"/>
      <c r="H13" s="719"/>
      <c r="I13" s="706"/>
      <c r="J13" s="2336"/>
      <c r="K13" s="2300"/>
      <c r="L13" s="2300"/>
      <c r="M13" s="2768"/>
      <c r="N13" s="2298"/>
      <c r="O13" s="2385"/>
      <c r="P13" s="2318"/>
      <c r="Q13" s="2899"/>
      <c r="R13" s="2900"/>
      <c r="S13" s="2318"/>
      <c r="T13" s="2423"/>
      <c r="U13" s="1405" t="s">
        <v>1721</v>
      </c>
      <c r="V13" s="1368">
        <v>10000000</v>
      </c>
      <c r="W13" s="1404">
        <v>20</v>
      </c>
      <c r="X13" s="200" t="s">
        <v>1718</v>
      </c>
      <c r="Y13" s="2879"/>
      <c r="Z13" s="2882"/>
      <c r="AA13" s="2895"/>
      <c r="AB13" s="2897"/>
      <c r="AC13" s="2897"/>
      <c r="AD13" s="2897"/>
      <c r="AE13" s="2890"/>
      <c r="AF13" s="2890"/>
      <c r="AG13" s="2890"/>
      <c r="AH13" s="2892"/>
      <c r="AI13" s="2892"/>
      <c r="AJ13" s="2892"/>
      <c r="AK13" s="2890"/>
      <c r="AL13" s="2890"/>
      <c r="AM13" s="2886"/>
      <c r="AN13" s="2887"/>
      <c r="AO13" s="2888"/>
      <c r="AP13" s="2888"/>
      <c r="AQ13" s="2889"/>
    </row>
    <row r="14" spans="1:43" ht="72" customHeight="1" x14ac:dyDescent="0.2">
      <c r="A14" s="193"/>
      <c r="B14" s="194"/>
      <c r="C14" s="194"/>
      <c r="D14" s="195"/>
      <c r="E14" s="194"/>
      <c r="F14" s="194"/>
      <c r="G14" s="195"/>
      <c r="H14" s="194"/>
      <c r="I14" s="194"/>
      <c r="J14" s="200">
        <v>2</v>
      </c>
      <c r="K14" s="201" t="s">
        <v>1722</v>
      </c>
      <c r="L14" s="201" t="s">
        <v>1723</v>
      </c>
      <c r="M14" s="1369">
        <v>4</v>
      </c>
      <c r="N14" s="2298"/>
      <c r="O14" s="2385"/>
      <c r="P14" s="2318"/>
      <c r="Q14" s="1406">
        <f>(+V14)/$R$12</f>
        <v>0.11764705882352941</v>
      </c>
      <c r="R14" s="2900"/>
      <c r="S14" s="2318"/>
      <c r="T14" s="2424"/>
      <c r="U14" s="742" t="s">
        <v>1724</v>
      </c>
      <c r="V14" s="1370">
        <v>10000000</v>
      </c>
      <c r="W14" s="1404">
        <v>20</v>
      </c>
      <c r="X14" s="200" t="s">
        <v>1718</v>
      </c>
      <c r="Y14" s="2879"/>
      <c r="Z14" s="2882"/>
      <c r="AA14" s="2895"/>
      <c r="AB14" s="2897"/>
      <c r="AC14" s="2897"/>
      <c r="AD14" s="2897"/>
      <c r="AE14" s="2890"/>
      <c r="AF14" s="2890"/>
      <c r="AG14" s="2890"/>
      <c r="AH14" s="2892"/>
      <c r="AI14" s="2892"/>
      <c r="AJ14" s="2892"/>
      <c r="AK14" s="2890"/>
      <c r="AL14" s="2890"/>
      <c r="AM14" s="2886"/>
      <c r="AN14" s="2887"/>
      <c r="AO14" s="2888"/>
      <c r="AP14" s="2888"/>
      <c r="AQ14" s="2889"/>
    </row>
    <row r="15" spans="1:43" ht="81" customHeight="1" x14ac:dyDescent="0.2">
      <c r="A15" s="193"/>
      <c r="B15" s="194"/>
      <c r="C15" s="194"/>
      <c r="D15" s="195"/>
      <c r="E15" s="194"/>
      <c r="F15" s="194"/>
      <c r="G15" s="195"/>
      <c r="H15" s="194"/>
      <c r="I15" s="194"/>
      <c r="J15" s="200">
        <v>3</v>
      </c>
      <c r="K15" s="201" t="s">
        <v>1725</v>
      </c>
      <c r="L15" s="404" t="s">
        <v>1726</v>
      </c>
      <c r="M15" s="1369">
        <v>1</v>
      </c>
      <c r="N15" s="2298"/>
      <c r="O15" s="2385"/>
      <c r="P15" s="2318"/>
      <c r="Q15" s="1406">
        <f>(+V15)/$R$12</f>
        <v>7.0588235294117646E-2</v>
      </c>
      <c r="R15" s="2900"/>
      <c r="S15" s="2318"/>
      <c r="T15" s="2337" t="s">
        <v>1727</v>
      </c>
      <c r="U15" s="1407" t="s">
        <v>1728</v>
      </c>
      <c r="V15" s="1368">
        <v>6000000</v>
      </c>
      <c r="W15" s="1404">
        <v>20</v>
      </c>
      <c r="X15" s="200" t="s">
        <v>1718</v>
      </c>
      <c r="Y15" s="2879"/>
      <c r="Z15" s="2882"/>
      <c r="AA15" s="2895"/>
      <c r="AB15" s="2897"/>
      <c r="AC15" s="2897"/>
      <c r="AD15" s="2897"/>
      <c r="AE15" s="2890"/>
      <c r="AF15" s="2890"/>
      <c r="AG15" s="2890"/>
      <c r="AH15" s="2892"/>
      <c r="AI15" s="2892"/>
      <c r="AJ15" s="2892"/>
      <c r="AK15" s="2890"/>
      <c r="AL15" s="2890"/>
      <c r="AM15" s="2886"/>
      <c r="AN15" s="2887"/>
      <c r="AO15" s="2888"/>
      <c r="AP15" s="2888"/>
      <c r="AQ15" s="2889"/>
    </row>
    <row r="16" spans="1:43" ht="75" x14ac:dyDescent="0.2">
      <c r="A16" s="193"/>
      <c r="B16" s="194"/>
      <c r="C16" s="194"/>
      <c r="D16" s="195"/>
      <c r="E16" s="194"/>
      <c r="F16" s="194"/>
      <c r="G16" s="195"/>
      <c r="H16" s="194"/>
      <c r="I16" s="194"/>
      <c r="J16" s="200">
        <v>4</v>
      </c>
      <c r="K16" s="201" t="s">
        <v>1729</v>
      </c>
      <c r="L16" s="404" t="s">
        <v>1730</v>
      </c>
      <c r="M16" s="1369">
        <v>1</v>
      </c>
      <c r="N16" s="2298"/>
      <c r="O16" s="2385"/>
      <c r="P16" s="2318"/>
      <c r="Q16" s="1406">
        <f>(+V16)/$R$12</f>
        <v>0.24705882352941178</v>
      </c>
      <c r="R16" s="2900"/>
      <c r="S16" s="2318"/>
      <c r="T16" s="2318"/>
      <c r="U16" s="742" t="s">
        <v>1731</v>
      </c>
      <c r="V16" s="1368">
        <v>21000000</v>
      </c>
      <c r="W16" s="1404">
        <v>20</v>
      </c>
      <c r="X16" s="200" t="s">
        <v>1718</v>
      </c>
      <c r="Y16" s="2879"/>
      <c r="Z16" s="2882"/>
      <c r="AA16" s="2895"/>
      <c r="AB16" s="2897"/>
      <c r="AC16" s="2897"/>
      <c r="AD16" s="2897"/>
      <c r="AE16" s="2890"/>
      <c r="AF16" s="2890"/>
      <c r="AG16" s="2890"/>
      <c r="AH16" s="2892"/>
      <c r="AI16" s="2892"/>
      <c r="AJ16" s="2892"/>
      <c r="AK16" s="2890"/>
      <c r="AL16" s="2890"/>
      <c r="AM16" s="2886"/>
      <c r="AN16" s="2887"/>
      <c r="AO16" s="2888"/>
      <c r="AP16" s="2888"/>
      <c r="AQ16" s="2889"/>
    </row>
    <row r="17" spans="1:43" ht="93" customHeight="1" x14ac:dyDescent="0.2">
      <c r="A17" s="193"/>
      <c r="B17" s="194"/>
      <c r="C17" s="194"/>
      <c r="D17" s="195"/>
      <c r="E17" s="194"/>
      <c r="F17" s="194"/>
      <c r="G17" s="1408"/>
      <c r="H17" s="194"/>
      <c r="I17" s="194"/>
      <c r="J17" s="200">
        <v>5</v>
      </c>
      <c r="K17" s="201" t="s">
        <v>1732</v>
      </c>
      <c r="L17" s="404" t="s">
        <v>1733</v>
      </c>
      <c r="M17" s="1369">
        <v>2</v>
      </c>
      <c r="N17" s="2298"/>
      <c r="O17" s="2385"/>
      <c r="P17" s="2318"/>
      <c r="Q17" s="1406">
        <f>(+V17)/$R$12</f>
        <v>0.24705882352941178</v>
      </c>
      <c r="R17" s="2900"/>
      <c r="S17" s="2318"/>
      <c r="T17" s="2318"/>
      <c r="U17" s="1407" t="s">
        <v>1734</v>
      </c>
      <c r="V17" s="1368">
        <v>21000000</v>
      </c>
      <c r="W17" s="1404">
        <v>20</v>
      </c>
      <c r="X17" s="200" t="s">
        <v>1718</v>
      </c>
      <c r="Y17" s="2879"/>
      <c r="Z17" s="2882"/>
      <c r="AA17" s="2895"/>
      <c r="AB17" s="2897"/>
      <c r="AC17" s="2897"/>
      <c r="AD17" s="2897"/>
      <c r="AE17" s="2890"/>
      <c r="AF17" s="2890"/>
      <c r="AG17" s="2890"/>
      <c r="AH17" s="2892"/>
      <c r="AI17" s="2892"/>
      <c r="AJ17" s="2892"/>
      <c r="AK17" s="2890"/>
      <c r="AL17" s="2890"/>
      <c r="AM17" s="2886"/>
      <c r="AN17" s="2887"/>
      <c r="AO17" s="2888"/>
      <c r="AP17" s="2888"/>
      <c r="AQ17" s="2889"/>
    </row>
    <row r="18" spans="1:43" ht="92.25" customHeight="1" x14ac:dyDescent="0.2">
      <c r="A18" s="193"/>
      <c r="B18" s="2333"/>
      <c r="C18" s="2339"/>
      <c r="D18" s="195"/>
      <c r="E18" s="719"/>
      <c r="F18" s="706"/>
      <c r="G18" s="195"/>
      <c r="H18" s="719"/>
      <c r="I18" s="706"/>
      <c r="J18" s="200">
        <v>6</v>
      </c>
      <c r="K18" s="201" t="s">
        <v>1735</v>
      </c>
      <c r="L18" s="404" t="s">
        <v>1736</v>
      </c>
      <c r="M18" s="1369">
        <v>12</v>
      </c>
      <c r="N18" s="2298"/>
      <c r="O18" s="2386"/>
      <c r="P18" s="2319"/>
      <c r="Q18" s="1406">
        <f>(+V18)/$R$12</f>
        <v>8.2352941176470587E-2</v>
      </c>
      <c r="R18" s="2900"/>
      <c r="S18" s="2319"/>
      <c r="T18" s="2319"/>
      <c r="U18" s="1407" t="s">
        <v>1737</v>
      </c>
      <c r="V18" s="1409">
        <v>7000000</v>
      </c>
      <c r="W18" s="1404">
        <v>20</v>
      </c>
      <c r="X18" s="200" t="s">
        <v>1718</v>
      </c>
      <c r="Y18" s="2880"/>
      <c r="Z18" s="2883"/>
      <c r="AA18" s="2896"/>
      <c r="AB18" s="2897"/>
      <c r="AC18" s="2897"/>
      <c r="AD18" s="2897"/>
      <c r="AE18" s="2890"/>
      <c r="AF18" s="2890"/>
      <c r="AG18" s="2890"/>
      <c r="AH18" s="2893"/>
      <c r="AI18" s="2893"/>
      <c r="AJ18" s="2893"/>
      <c r="AK18" s="2890"/>
      <c r="AL18" s="2890"/>
      <c r="AM18" s="2886"/>
      <c r="AN18" s="2887"/>
      <c r="AO18" s="2888"/>
      <c r="AP18" s="2888"/>
      <c r="AQ18" s="2889"/>
    </row>
    <row r="19" spans="1:43" ht="15.75" x14ac:dyDescent="0.2">
      <c r="A19" s="1410"/>
      <c r="B19" s="1411"/>
      <c r="C19" s="1411"/>
      <c r="D19" s="195"/>
      <c r="E19" s="1411"/>
      <c r="F19" s="1412"/>
      <c r="G19" s="1400">
        <v>2</v>
      </c>
      <c r="H19" s="182" t="s">
        <v>1738</v>
      </c>
      <c r="I19" s="182"/>
      <c r="J19" s="182"/>
      <c r="K19" s="505"/>
      <c r="L19" s="505"/>
      <c r="M19" s="606"/>
      <c r="N19" s="606"/>
      <c r="O19" s="606"/>
      <c r="P19" s="505"/>
      <c r="Q19" s="1413"/>
      <c r="R19" s="1414"/>
      <c r="S19" s="505"/>
      <c r="T19" s="505"/>
      <c r="U19" s="505"/>
      <c r="V19" s="1415"/>
      <c r="W19" s="1416"/>
      <c r="X19" s="1417"/>
      <c r="Y19" s="606"/>
      <c r="Z19" s="606"/>
      <c r="AA19" s="606"/>
      <c r="AB19" s="606"/>
      <c r="AC19" s="606"/>
      <c r="AD19" s="606"/>
      <c r="AE19" s="606"/>
      <c r="AF19" s="606"/>
      <c r="AG19" s="606"/>
      <c r="AH19" s="606"/>
      <c r="AI19" s="606"/>
      <c r="AJ19" s="606"/>
      <c r="AK19" s="606"/>
      <c r="AL19" s="606"/>
      <c r="AM19" s="606"/>
      <c r="AN19" s="182"/>
      <c r="AO19" s="546"/>
      <c r="AP19" s="545"/>
      <c r="AQ19" s="1403"/>
    </row>
    <row r="20" spans="1:43" ht="108" customHeight="1" x14ac:dyDescent="0.2">
      <c r="A20" s="1418"/>
      <c r="B20" s="130"/>
      <c r="C20" s="130"/>
      <c r="D20" s="2909"/>
      <c r="E20" s="2910"/>
      <c r="F20" s="2911"/>
      <c r="G20" s="2917"/>
      <c r="H20" s="2917"/>
      <c r="I20" s="2917"/>
      <c r="J20" s="200">
        <v>8</v>
      </c>
      <c r="K20" s="201" t="s">
        <v>1739</v>
      </c>
      <c r="L20" s="404" t="s">
        <v>1740</v>
      </c>
      <c r="M20" s="292">
        <v>1</v>
      </c>
      <c r="N20" s="2382" t="s">
        <v>1741</v>
      </c>
      <c r="O20" s="2919" t="s">
        <v>1742</v>
      </c>
      <c r="P20" s="2337" t="s">
        <v>1743</v>
      </c>
      <c r="Q20" s="1406">
        <f>V20*1/R20</f>
        <v>0.19</v>
      </c>
      <c r="R20" s="2921">
        <f>SUM(V20:V21)</f>
        <v>200000000</v>
      </c>
      <c r="S20" s="2375" t="s">
        <v>1744</v>
      </c>
      <c r="T20" s="2405" t="s">
        <v>1745</v>
      </c>
      <c r="U20" s="1154" t="s">
        <v>1746</v>
      </c>
      <c r="V20" s="1419">
        <v>38000000</v>
      </c>
      <c r="W20" s="1420">
        <v>20</v>
      </c>
      <c r="X20" s="292" t="s">
        <v>80</v>
      </c>
      <c r="Y20" s="2901">
        <v>252568</v>
      </c>
      <c r="Z20" s="2903">
        <v>243650</v>
      </c>
      <c r="AA20" s="2905">
        <v>97896</v>
      </c>
      <c r="AB20" s="2907">
        <v>53351</v>
      </c>
      <c r="AC20" s="2907">
        <v>140316</v>
      </c>
      <c r="AD20" s="2907">
        <v>30825</v>
      </c>
      <c r="AE20" s="2926"/>
      <c r="AF20" s="2926"/>
      <c r="AG20" s="2926"/>
      <c r="AH20" s="2926"/>
      <c r="AI20" s="2926"/>
      <c r="AJ20" s="2926"/>
      <c r="AK20" s="2926"/>
      <c r="AL20" s="2926"/>
      <c r="AM20" s="2926"/>
      <c r="AN20" s="2887">
        <f>SUM(Y20:Z21)</f>
        <v>496218</v>
      </c>
      <c r="AO20" s="2922">
        <v>43101</v>
      </c>
      <c r="AP20" s="2922">
        <v>43465</v>
      </c>
      <c r="AQ20" s="2923" t="s">
        <v>1720</v>
      </c>
    </row>
    <row r="21" spans="1:43" ht="53.25" customHeight="1" x14ac:dyDescent="0.2">
      <c r="A21" s="1418"/>
      <c r="B21" s="130"/>
      <c r="C21" s="130"/>
      <c r="D21" s="2912"/>
      <c r="E21" s="2770"/>
      <c r="F21" s="2913"/>
      <c r="G21" s="2917"/>
      <c r="H21" s="2917"/>
      <c r="I21" s="2917"/>
      <c r="J21" s="200">
        <v>7</v>
      </c>
      <c r="K21" s="201" t="s">
        <v>1747</v>
      </c>
      <c r="L21" s="404" t="s">
        <v>1748</v>
      </c>
      <c r="M21" s="292">
        <v>1</v>
      </c>
      <c r="N21" s="2918"/>
      <c r="O21" s="2920"/>
      <c r="P21" s="2319"/>
      <c r="Q21" s="1406">
        <f>V21*1/R20</f>
        <v>0.81</v>
      </c>
      <c r="R21" s="2921"/>
      <c r="S21" s="2377"/>
      <c r="T21" s="2405"/>
      <c r="U21" s="1154" t="s">
        <v>1747</v>
      </c>
      <c r="V21" s="1421">
        <f>62000000+100000000</f>
        <v>162000000</v>
      </c>
      <c r="W21" s="1420" t="s">
        <v>63</v>
      </c>
      <c r="X21" s="292" t="s">
        <v>1749</v>
      </c>
      <c r="Y21" s="2902"/>
      <c r="Z21" s="2904"/>
      <c r="AA21" s="2906"/>
      <c r="AB21" s="2908"/>
      <c r="AC21" s="2908"/>
      <c r="AD21" s="2908"/>
      <c r="AE21" s="2926"/>
      <c r="AF21" s="2926"/>
      <c r="AG21" s="2926"/>
      <c r="AH21" s="2926"/>
      <c r="AI21" s="2926"/>
      <c r="AJ21" s="2926"/>
      <c r="AK21" s="2926"/>
      <c r="AL21" s="2926"/>
      <c r="AM21" s="2926"/>
      <c r="AN21" s="2887"/>
      <c r="AO21" s="2922"/>
      <c r="AP21" s="2922"/>
      <c r="AQ21" s="2923"/>
    </row>
    <row r="22" spans="1:43" ht="15.75" x14ac:dyDescent="0.2">
      <c r="A22" s="1410"/>
      <c r="B22" s="1411"/>
      <c r="C22" s="1411"/>
      <c r="D22" s="2914"/>
      <c r="E22" s="2915"/>
      <c r="F22" s="2916"/>
      <c r="G22" s="1422">
        <v>3</v>
      </c>
      <c r="H22" s="182" t="s">
        <v>1750</v>
      </c>
      <c r="I22" s="182"/>
      <c r="J22" s="182"/>
      <c r="K22" s="505"/>
      <c r="L22" s="505"/>
      <c r="M22" s="606"/>
      <c r="N22" s="606"/>
      <c r="O22" s="606"/>
      <c r="P22" s="505"/>
      <c r="Q22" s="1413"/>
      <c r="R22" s="1414"/>
      <c r="S22" s="505"/>
      <c r="T22" s="505"/>
      <c r="U22" s="505"/>
      <c r="V22" s="1415"/>
      <c r="W22" s="1416"/>
      <c r="X22" s="1417"/>
      <c r="Y22" s="606"/>
      <c r="Z22" s="606"/>
      <c r="AA22" s="606"/>
      <c r="AB22" s="606"/>
      <c r="AC22" s="606"/>
      <c r="AD22" s="606"/>
      <c r="AE22" s="606"/>
      <c r="AF22" s="606"/>
      <c r="AG22" s="606"/>
      <c r="AH22" s="606"/>
      <c r="AI22" s="606"/>
      <c r="AJ22" s="606"/>
      <c r="AK22" s="606"/>
      <c r="AL22" s="606"/>
      <c r="AM22" s="606"/>
      <c r="AN22" s="182"/>
      <c r="AO22" s="546"/>
      <c r="AP22" s="545"/>
      <c r="AQ22" s="1403"/>
    </row>
    <row r="23" spans="1:43" s="1424" customFormat="1" ht="41.25" customHeight="1" x14ac:dyDescent="0.2">
      <c r="A23" s="1423"/>
      <c r="D23" s="2924"/>
      <c r="E23" s="2924"/>
      <c r="F23" s="2924"/>
      <c r="G23" s="2917"/>
      <c r="H23" s="2917"/>
      <c r="I23" s="2917"/>
      <c r="J23" s="2299">
        <v>14</v>
      </c>
      <c r="K23" s="2337" t="s">
        <v>1751</v>
      </c>
      <c r="L23" s="2337" t="s">
        <v>1752</v>
      </c>
      <c r="M23" s="2925">
        <v>6</v>
      </c>
      <c r="N23" s="2404" t="s">
        <v>1753</v>
      </c>
      <c r="O23" s="2919" t="s">
        <v>1754</v>
      </c>
      <c r="P23" s="2375" t="s">
        <v>1755</v>
      </c>
      <c r="Q23" s="2930">
        <f>SUM(V23:V25)/R23</f>
        <v>1</v>
      </c>
      <c r="R23" s="2933">
        <v>1122162444</v>
      </c>
      <c r="S23" s="2375" t="s">
        <v>1744</v>
      </c>
      <c r="T23" s="2405" t="s">
        <v>1756</v>
      </c>
      <c r="U23" s="735" t="s">
        <v>1757</v>
      </c>
      <c r="V23" s="1374">
        <v>180725334</v>
      </c>
      <c r="W23" s="1425">
        <v>20</v>
      </c>
      <c r="X23" s="1426" t="s">
        <v>1718</v>
      </c>
      <c r="Y23" s="2928">
        <v>35373</v>
      </c>
      <c r="Z23" s="2927">
        <v>33985</v>
      </c>
      <c r="AA23" s="2887">
        <v>16632</v>
      </c>
      <c r="AB23" s="2927">
        <v>3361</v>
      </c>
      <c r="AC23" s="2927">
        <v>39432</v>
      </c>
      <c r="AD23" s="2927">
        <v>9933</v>
      </c>
      <c r="AE23" s="2927"/>
      <c r="AF23" s="2927"/>
      <c r="AG23" s="2927"/>
      <c r="AH23" s="2927"/>
      <c r="AI23" s="2927"/>
      <c r="AJ23" s="2927"/>
      <c r="AK23" s="2927"/>
      <c r="AL23" s="2927"/>
      <c r="AM23" s="2927"/>
      <c r="AN23" s="2887">
        <f>SUM(AA23:AM25)</f>
        <v>69358</v>
      </c>
      <c r="AO23" s="2888">
        <v>43101</v>
      </c>
      <c r="AP23" s="2888">
        <v>43435</v>
      </c>
      <c r="AQ23" s="2923" t="s">
        <v>1720</v>
      </c>
    </row>
    <row r="24" spans="1:43" s="1424" customFormat="1" ht="45" x14ac:dyDescent="0.2">
      <c r="A24" s="1423"/>
      <c r="D24" s="2924"/>
      <c r="E24" s="2924"/>
      <c r="F24" s="2924"/>
      <c r="G24" s="2917"/>
      <c r="H24" s="2917"/>
      <c r="I24" s="2917"/>
      <c r="J24" s="2336"/>
      <c r="K24" s="2318"/>
      <c r="L24" s="2318"/>
      <c r="M24" s="2925"/>
      <c r="N24" s="2404"/>
      <c r="O24" s="2929"/>
      <c r="P24" s="2376"/>
      <c r="Q24" s="2931"/>
      <c r="R24" s="2933"/>
      <c r="S24" s="2376"/>
      <c r="T24" s="2405"/>
      <c r="U24" s="735" t="s">
        <v>1758</v>
      </c>
      <c r="V24" s="1374">
        <v>180725334</v>
      </c>
      <c r="W24" s="1425">
        <v>20</v>
      </c>
      <c r="X24" s="1426" t="s">
        <v>1718</v>
      </c>
      <c r="Y24" s="2928"/>
      <c r="Z24" s="2927"/>
      <c r="AA24" s="2887"/>
      <c r="AB24" s="2927"/>
      <c r="AC24" s="2927"/>
      <c r="AD24" s="2927"/>
      <c r="AE24" s="2927"/>
      <c r="AF24" s="2927"/>
      <c r="AG24" s="2927"/>
      <c r="AH24" s="2927"/>
      <c r="AI24" s="2927"/>
      <c r="AJ24" s="2927"/>
      <c r="AK24" s="2927"/>
      <c r="AL24" s="2927"/>
      <c r="AM24" s="2927"/>
      <c r="AN24" s="2887"/>
      <c r="AO24" s="2888"/>
      <c r="AP24" s="2888"/>
      <c r="AQ24" s="2923"/>
    </row>
    <row r="25" spans="1:43" ht="50.25" customHeight="1" x14ac:dyDescent="0.2">
      <c r="A25" s="1418"/>
      <c r="B25" s="130"/>
      <c r="C25" s="130"/>
      <c r="D25" s="2924"/>
      <c r="E25" s="2924"/>
      <c r="F25" s="2924"/>
      <c r="G25" s="2917"/>
      <c r="H25" s="2917"/>
      <c r="I25" s="2917"/>
      <c r="J25" s="2334"/>
      <c r="K25" s="2319"/>
      <c r="L25" s="2319"/>
      <c r="M25" s="2925"/>
      <c r="N25" s="2404"/>
      <c r="O25" s="2920"/>
      <c r="P25" s="2377"/>
      <c r="Q25" s="2932"/>
      <c r="R25" s="2933"/>
      <c r="S25" s="2377"/>
      <c r="T25" s="2405"/>
      <c r="U25" s="742" t="s">
        <v>1759</v>
      </c>
      <c r="V25" s="1374">
        <v>760711776</v>
      </c>
      <c r="W25" s="1420">
        <v>20</v>
      </c>
      <c r="X25" s="292" t="s">
        <v>1718</v>
      </c>
      <c r="Y25" s="2928"/>
      <c r="Z25" s="2927"/>
      <c r="AA25" s="2887"/>
      <c r="AB25" s="2927"/>
      <c r="AC25" s="2927"/>
      <c r="AD25" s="2927"/>
      <c r="AE25" s="2927"/>
      <c r="AF25" s="2927"/>
      <c r="AG25" s="2927"/>
      <c r="AH25" s="2927"/>
      <c r="AI25" s="2927"/>
      <c r="AJ25" s="2927"/>
      <c r="AK25" s="2927"/>
      <c r="AL25" s="2927"/>
      <c r="AM25" s="2927"/>
      <c r="AN25" s="2887"/>
      <c r="AO25" s="2888"/>
      <c r="AP25" s="2888"/>
      <c r="AQ25" s="2923"/>
    </row>
    <row r="26" spans="1:43" ht="64.5" customHeight="1" x14ac:dyDescent="0.2">
      <c r="A26" s="1418"/>
      <c r="B26" s="130"/>
      <c r="C26" s="130"/>
      <c r="D26" s="2924"/>
      <c r="E26" s="2924"/>
      <c r="F26" s="2924"/>
      <c r="G26" s="2917"/>
      <c r="H26" s="2917"/>
      <c r="I26" s="2917"/>
      <c r="J26" s="2905">
        <v>15</v>
      </c>
      <c r="K26" s="2337" t="s">
        <v>1760</v>
      </c>
      <c r="L26" s="2337" t="s">
        <v>1761</v>
      </c>
      <c r="M26" s="2432">
        <v>2</v>
      </c>
      <c r="N26" s="2378" t="s">
        <v>1762</v>
      </c>
      <c r="O26" s="2919" t="s">
        <v>1763</v>
      </c>
      <c r="P26" s="2337" t="s">
        <v>1764</v>
      </c>
      <c r="Q26" s="2936">
        <f>SUM(V26:V27)/R26</f>
        <v>0.78740157480314965</v>
      </c>
      <c r="R26" s="2933">
        <f>SUM(V26:V31)</f>
        <v>228600000</v>
      </c>
      <c r="S26" s="2405" t="s">
        <v>1765</v>
      </c>
      <c r="T26" s="2393" t="s">
        <v>1766</v>
      </c>
      <c r="U26" s="197" t="s">
        <v>1767</v>
      </c>
      <c r="V26" s="1419">
        <v>170000000</v>
      </c>
      <c r="W26" s="1427">
        <v>20</v>
      </c>
      <c r="X26" s="1428" t="s">
        <v>1718</v>
      </c>
      <c r="Y26" s="2934">
        <v>40906</v>
      </c>
      <c r="Z26" s="2935">
        <v>37728</v>
      </c>
      <c r="AA26" s="2887">
        <v>16790</v>
      </c>
      <c r="AB26" s="2935">
        <v>8871</v>
      </c>
      <c r="AC26" s="2935">
        <v>46240</v>
      </c>
      <c r="AD26" s="2935">
        <v>10814</v>
      </c>
      <c r="AE26" s="2887"/>
      <c r="AF26" s="2887"/>
      <c r="AG26" s="2887"/>
      <c r="AH26" s="2887"/>
      <c r="AI26" s="2887"/>
      <c r="AJ26" s="2887"/>
      <c r="AK26" s="2887"/>
      <c r="AL26" s="2887"/>
      <c r="AM26" s="2887"/>
      <c r="AN26" s="2887">
        <f>SUM(Y26:Z31)</f>
        <v>78634</v>
      </c>
      <c r="AO26" s="2888" t="s">
        <v>1768</v>
      </c>
      <c r="AP26" s="2888">
        <v>43435</v>
      </c>
      <c r="AQ26" s="2923" t="s">
        <v>1720</v>
      </c>
    </row>
    <row r="27" spans="1:43" ht="65.25" customHeight="1" x14ac:dyDescent="0.2">
      <c r="A27" s="1418"/>
      <c r="B27" s="130"/>
      <c r="C27" s="130"/>
      <c r="D27" s="2924"/>
      <c r="E27" s="2924"/>
      <c r="F27" s="2924"/>
      <c r="G27" s="2917"/>
      <c r="H27" s="2917"/>
      <c r="I27" s="2917"/>
      <c r="J27" s="2906"/>
      <c r="K27" s="2318"/>
      <c r="L27" s="2319"/>
      <c r="M27" s="2432"/>
      <c r="N27" s="2373"/>
      <c r="O27" s="2929"/>
      <c r="P27" s="2318"/>
      <c r="Q27" s="2936"/>
      <c r="R27" s="2933"/>
      <c r="S27" s="2405"/>
      <c r="T27" s="2394"/>
      <c r="U27" s="197" t="s">
        <v>1769</v>
      </c>
      <c r="V27" s="1419">
        <v>10000000</v>
      </c>
      <c r="W27" s="1420">
        <v>20</v>
      </c>
      <c r="X27" s="296" t="s">
        <v>1718</v>
      </c>
      <c r="Y27" s="2934"/>
      <c r="Z27" s="2935"/>
      <c r="AA27" s="2887"/>
      <c r="AB27" s="2935"/>
      <c r="AC27" s="2935"/>
      <c r="AD27" s="2935"/>
      <c r="AE27" s="2887"/>
      <c r="AF27" s="2887"/>
      <c r="AG27" s="2887"/>
      <c r="AH27" s="2887"/>
      <c r="AI27" s="2887"/>
      <c r="AJ27" s="2887"/>
      <c r="AK27" s="2887"/>
      <c r="AL27" s="2887"/>
      <c r="AM27" s="2887"/>
      <c r="AN27" s="2887"/>
      <c r="AO27" s="2888"/>
      <c r="AP27" s="2888"/>
      <c r="AQ27" s="2923"/>
    </row>
    <row r="28" spans="1:43" ht="98.25" customHeight="1" x14ac:dyDescent="0.2">
      <c r="A28" s="1418"/>
      <c r="B28" s="130"/>
      <c r="C28" s="130"/>
      <c r="D28" s="2924"/>
      <c r="E28" s="2924"/>
      <c r="F28" s="2924"/>
      <c r="G28" s="2917"/>
      <c r="H28" s="2917"/>
      <c r="I28" s="2917"/>
      <c r="J28" s="1143">
        <v>16</v>
      </c>
      <c r="K28" s="1203" t="s">
        <v>1770</v>
      </c>
      <c r="L28" s="404" t="s">
        <v>1771</v>
      </c>
      <c r="M28" s="1372">
        <v>4</v>
      </c>
      <c r="N28" s="2373"/>
      <c r="O28" s="2929"/>
      <c r="P28" s="2318"/>
      <c r="Q28" s="1429">
        <f>V28/$R$26</f>
        <v>2.6246719160104987E-2</v>
      </c>
      <c r="R28" s="2933"/>
      <c r="S28" s="2405"/>
      <c r="T28" s="2394"/>
      <c r="U28" s="315" t="s">
        <v>1772</v>
      </c>
      <c r="V28" s="1419">
        <v>6000000</v>
      </c>
      <c r="W28" s="1420">
        <v>20</v>
      </c>
      <c r="X28" s="296" t="s">
        <v>1718</v>
      </c>
      <c r="Y28" s="2934"/>
      <c r="Z28" s="2935"/>
      <c r="AA28" s="2887"/>
      <c r="AB28" s="2935"/>
      <c r="AC28" s="2935"/>
      <c r="AD28" s="2935"/>
      <c r="AE28" s="2887"/>
      <c r="AF28" s="2887"/>
      <c r="AG28" s="2887"/>
      <c r="AH28" s="2887"/>
      <c r="AI28" s="2887"/>
      <c r="AJ28" s="2887"/>
      <c r="AK28" s="2887"/>
      <c r="AL28" s="2887"/>
      <c r="AM28" s="2887"/>
      <c r="AN28" s="2887"/>
      <c r="AO28" s="2888"/>
      <c r="AP28" s="2888"/>
      <c r="AQ28" s="2923"/>
    </row>
    <row r="29" spans="1:43" ht="66" customHeight="1" x14ac:dyDescent="0.2">
      <c r="A29" s="1418"/>
      <c r="B29" s="130"/>
      <c r="C29" s="130"/>
      <c r="D29" s="2924"/>
      <c r="E29" s="2924"/>
      <c r="F29" s="2924"/>
      <c r="G29" s="2917"/>
      <c r="H29" s="2917"/>
      <c r="I29" s="2917"/>
      <c r="J29" s="1143">
        <v>18</v>
      </c>
      <c r="K29" s="77" t="s">
        <v>1773</v>
      </c>
      <c r="L29" s="404" t="s">
        <v>1774</v>
      </c>
      <c r="M29" s="1372">
        <v>7</v>
      </c>
      <c r="N29" s="2373"/>
      <c r="O29" s="2929"/>
      <c r="P29" s="2318"/>
      <c r="Q29" s="1429">
        <f>V29/$R$26</f>
        <v>0.12510936132983377</v>
      </c>
      <c r="R29" s="2933"/>
      <c r="S29" s="2405"/>
      <c r="T29" s="2395"/>
      <c r="U29" s="1430" t="s">
        <v>1775</v>
      </c>
      <c r="V29" s="1419">
        <v>28600000</v>
      </c>
      <c r="W29" s="1420">
        <v>20</v>
      </c>
      <c r="X29" s="296" t="s">
        <v>1718</v>
      </c>
      <c r="Y29" s="2934"/>
      <c r="Z29" s="2935"/>
      <c r="AA29" s="2887"/>
      <c r="AB29" s="2935"/>
      <c r="AC29" s="2935"/>
      <c r="AD29" s="2935"/>
      <c r="AE29" s="2887"/>
      <c r="AF29" s="2887"/>
      <c r="AG29" s="2887"/>
      <c r="AH29" s="2887"/>
      <c r="AI29" s="2887"/>
      <c r="AJ29" s="2887"/>
      <c r="AK29" s="2887"/>
      <c r="AL29" s="2887"/>
      <c r="AM29" s="2887"/>
      <c r="AN29" s="2887"/>
      <c r="AO29" s="2888"/>
      <c r="AP29" s="2888"/>
      <c r="AQ29" s="2923"/>
    </row>
    <row r="30" spans="1:43" ht="89.25" customHeight="1" x14ac:dyDescent="0.2">
      <c r="A30" s="1418"/>
      <c r="B30" s="130"/>
      <c r="C30" s="130"/>
      <c r="D30" s="2924"/>
      <c r="E30" s="2924"/>
      <c r="F30" s="2924"/>
      <c r="G30" s="2917"/>
      <c r="H30" s="2917"/>
      <c r="I30" s="2917"/>
      <c r="J30" s="1143">
        <v>19</v>
      </c>
      <c r="K30" s="201" t="s">
        <v>1776</v>
      </c>
      <c r="L30" s="404" t="s">
        <v>1777</v>
      </c>
      <c r="M30" s="1372">
        <v>9</v>
      </c>
      <c r="N30" s="2373"/>
      <c r="O30" s="2929"/>
      <c r="P30" s="2318"/>
      <c r="Q30" s="1429">
        <f>V30/$R$26</f>
        <v>3.0621172353455819E-2</v>
      </c>
      <c r="R30" s="2933"/>
      <c r="S30" s="2405"/>
      <c r="T30" s="1431" t="s">
        <v>1778</v>
      </c>
      <c r="U30" s="1432" t="s">
        <v>1779</v>
      </c>
      <c r="V30" s="1419">
        <v>7000000</v>
      </c>
      <c r="W30" s="1420">
        <v>20</v>
      </c>
      <c r="X30" s="296" t="s">
        <v>1718</v>
      </c>
      <c r="Y30" s="2934"/>
      <c r="Z30" s="2935"/>
      <c r="AA30" s="2887"/>
      <c r="AB30" s="2935"/>
      <c r="AC30" s="2935"/>
      <c r="AD30" s="2935"/>
      <c r="AE30" s="2887"/>
      <c r="AF30" s="2887"/>
      <c r="AG30" s="2887"/>
      <c r="AH30" s="2887"/>
      <c r="AI30" s="2887"/>
      <c r="AJ30" s="2887"/>
      <c r="AK30" s="2887"/>
      <c r="AL30" s="2887"/>
      <c r="AM30" s="2887"/>
      <c r="AN30" s="2887"/>
      <c r="AO30" s="2888"/>
      <c r="AP30" s="2888"/>
      <c r="AQ30" s="2923"/>
    </row>
    <row r="31" spans="1:43" ht="112.5" customHeight="1" x14ac:dyDescent="0.2">
      <c r="A31" s="1418"/>
      <c r="B31" s="130"/>
      <c r="C31" s="130"/>
      <c r="D31" s="2924"/>
      <c r="E31" s="2924"/>
      <c r="F31" s="2924"/>
      <c r="G31" s="2917"/>
      <c r="H31" s="2917"/>
      <c r="I31" s="2917"/>
      <c r="J31" s="1143">
        <v>20</v>
      </c>
      <c r="K31" s="201" t="s">
        <v>1780</v>
      </c>
      <c r="L31" s="404" t="s">
        <v>1781</v>
      </c>
      <c r="M31" s="80">
        <v>70</v>
      </c>
      <c r="N31" s="2374"/>
      <c r="O31" s="2920"/>
      <c r="P31" s="2319"/>
      <c r="Q31" s="1429">
        <f>V31/$R$26</f>
        <v>3.0621172353455819E-2</v>
      </c>
      <c r="R31" s="2933"/>
      <c r="S31" s="2405"/>
      <c r="T31" s="1431" t="s">
        <v>1782</v>
      </c>
      <c r="U31" s="201" t="s">
        <v>1783</v>
      </c>
      <c r="V31" s="1419">
        <v>7000000</v>
      </c>
      <c r="W31" s="1420">
        <v>20</v>
      </c>
      <c r="X31" s="296" t="s">
        <v>1718</v>
      </c>
      <c r="Y31" s="2934"/>
      <c r="Z31" s="2935"/>
      <c r="AA31" s="2887"/>
      <c r="AB31" s="2935"/>
      <c r="AC31" s="2935"/>
      <c r="AD31" s="2935"/>
      <c r="AE31" s="2887"/>
      <c r="AF31" s="2887"/>
      <c r="AG31" s="2887"/>
      <c r="AH31" s="2887"/>
      <c r="AI31" s="2887"/>
      <c r="AJ31" s="2887"/>
      <c r="AK31" s="2887"/>
      <c r="AL31" s="2887"/>
      <c r="AM31" s="2887"/>
      <c r="AN31" s="2887"/>
      <c r="AO31" s="2888"/>
      <c r="AP31" s="2888"/>
      <c r="AQ31" s="2923"/>
    </row>
    <row r="32" spans="1:43" ht="15.75" x14ac:dyDescent="0.2">
      <c r="A32" s="156">
        <v>2</v>
      </c>
      <c r="B32" s="157" t="s">
        <v>230</v>
      </c>
      <c r="C32" s="157"/>
      <c r="D32" s="157"/>
      <c r="E32" s="157"/>
      <c r="F32" s="157"/>
      <c r="G32" s="157"/>
      <c r="H32" s="157"/>
      <c r="I32" s="157"/>
      <c r="J32" s="157"/>
      <c r="K32" s="159"/>
      <c r="L32" s="159"/>
      <c r="M32" s="160"/>
      <c r="N32" s="160"/>
      <c r="O32" s="160"/>
      <c r="P32" s="159"/>
      <c r="Q32" s="1433"/>
      <c r="R32" s="1434"/>
      <c r="S32" s="159"/>
      <c r="T32" s="159"/>
      <c r="U32" s="159"/>
      <c r="V32" s="1435"/>
      <c r="W32" s="1436"/>
      <c r="X32" s="1437"/>
      <c r="Y32" s="160"/>
      <c r="Z32" s="160"/>
      <c r="AA32" s="160"/>
      <c r="AB32" s="160"/>
      <c r="AC32" s="160"/>
      <c r="AD32" s="160"/>
      <c r="AE32" s="160"/>
      <c r="AF32" s="160"/>
      <c r="AG32" s="160"/>
      <c r="AH32" s="160"/>
      <c r="AI32" s="160"/>
      <c r="AJ32" s="160"/>
      <c r="AK32" s="160"/>
      <c r="AL32" s="160"/>
      <c r="AM32" s="160"/>
      <c r="AN32" s="157"/>
      <c r="AO32" s="1438"/>
      <c r="AP32" s="165"/>
      <c r="AQ32" s="166"/>
    </row>
    <row r="33" spans="1:43" ht="15.75" x14ac:dyDescent="0.2">
      <c r="A33" s="1439"/>
      <c r="B33" s="1440"/>
      <c r="C33" s="1441"/>
      <c r="D33" s="1442">
        <v>2</v>
      </c>
      <c r="E33" s="273" t="s">
        <v>231</v>
      </c>
      <c r="F33" s="273"/>
      <c r="G33" s="170"/>
      <c r="H33" s="170"/>
      <c r="I33" s="170"/>
      <c r="J33" s="170"/>
      <c r="K33" s="171"/>
      <c r="L33" s="171"/>
      <c r="M33" s="172"/>
      <c r="N33" s="172"/>
      <c r="O33" s="172"/>
      <c r="P33" s="171"/>
      <c r="Q33" s="1443"/>
      <c r="R33" s="1444"/>
      <c r="S33" s="171"/>
      <c r="T33" s="171"/>
      <c r="U33" s="171"/>
      <c r="V33" s="1445"/>
      <c r="W33" s="177"/>
      <c r="X33" s="172"/>
      <c r="Y33" s="172"/>
      <c r="Z33" s="172"/>
      <c r="AA33" s="172"/>
      <c r="AB33" s="172"/>
      <c r="AC33" s="172"/>
      <c r="AD33" s="172"/>
      <c r="AE33" s="172"/>
      <c r="AF33" s="172"/>
      <c r="AG33" s="172"/>
      <c r="AH33" s="172"/>
      <c r="AI33" s="172"/>
      <c r="AJ33" s="172"/>
      <c r="AK33" s="172"/>
      <c r="AL33" s="172"/>
      <c r="AM33" s="172"/>
      <c r="AN33" s="170"/>
      <c r="AO33" s="1446"/>
      <c r="AP33" s="178"/>
      <c r="AQ33" s="179"/>
    </row>
    <row r="34" spans="1:43" ht="15.75" x14ac:dyDescent="0.2">
      <c r="A34" s="167"/>
      <c r="B34" s="168"/>
      <c r="C34" s="168"/>
      <c r="D34" s="180"/>
      <c r="E34" s="1440"/>
      <c r="F34" s="1441"/>
      <c r="G34" s="1422">
        <v>4</v>
      </c>
      <c r="H34" s="182" t="s">
        <v>1784</v>
      </c>
      <c r="I34" s="182"/>
      <c r="J34" s="182"/>
      <c r="K34" s="505"/>
      <c r="L34" s="505"/>
      <c r="M34" s="606"/>
      <c r="N34" s="606"/>
      <c r="O34" s="606"/>
      <c r="P34" s="505"/>
      <c r="Q34" s="1413"/>
      <c r="R34" s="1414"/>
      <c r="S34" s="505"/>
      <c r="T34" s="505"/>
      <c r="U34" s="505"/>
      <c r="V34" s="1415"/>
      <c r="W34" s="189"/>
      <c r="X34" s="184"/>
      <c r="Y34" s="606"/>
      <c r="Z34" s="606"/>
      <c r="AA34" s="606"/>
      <c r="AB34" s="606"/>
      <c r="AC34" s="606"/>
      <c r="AD34" s="606"/>
      <c r="AE34" s="606"/>
      <c r="AF34" s="606"/>
      <c r="AG34" s="606"/>
      <c r="AH34" s="606"/>
      <c r="AI34" s="606"/>
      <c r="AJ34" s="606"/>
      <c r="AK34" s="606"/>
      <c r="AL34" s="606"/>
      <c r="AM34" s="606"/>
      <c r="AN34" s="182"/>
      <c r="AO34" s="546"/>
      <c r="AP34" s="545"/>
      <c r="AQ34" s="1403"/>
    </row>
    <row r="35" spans="1:43" ht="69" customHeight="1" x14ac:dyDescent="0.2">
      <c r="A35" s="1418"/>
      <c r="B35" s="130"/>
      <c r="C35" s="130"/>
      <c r="D35" s="520"/>
      <c r="E35" s="130"/>
      <c r="F35" s="521"/>
      <c r="G35" s="511"/>
      <c r="H35" s="1447"/>
      <c r="I35" s="512"/>
      <c r="J35" s="2378">
        <v>21</v>
      </c>
      <c r="K35" s="2375" t="s">
        <v>1785</v>
      </c>
      <c r="L35" s="2375" t="s">
        <v>1786</v>
      </c>
      <c r="M35" s="2443">
        <v>100</v>
      </c>
      <c r="N35" s="2382" t="s">
        <v>1787</v>
      </c>
      <c r="O35" s="2919" t="s">
        <v>1788</v>
      </c>
      <c r="P35" s="2337" t="s">
        <v>1789</v>
      </c>
      <c r="Q35" s="2937">
        <f>SUM(V35:V36)*1/R35</f>
        <v>0.18028169014084508</v>
      </c>
      <c r="R35" s="2933">
        <f>SUM(V35:V42)</f>
        <v>355000000</v>
      </c>
      <c r="S35" s="2375" t="s">
        <v>1790</v>
      </c>
      <c r="T35" s="2729" t="s">
        <v>1791</v>
      </c>
      <c r="U35" s="742" t="s">
        <v>1792</v>
      </c>
      <c r="V35" s="1374">
        <f>30000000+20000000</f>
        <v>50000000</v>
      </c>
      <c r="W35" s="1420" t="s">
        <v>1460</v>
      </c>
      <c r="X35" s="292" t="s">
        <v>1793</v>
      </c>
      <c r="Y35" s="2940">
        <v>40</v>
      </c>
      <c r="Z35" s="2465">
        <v>60</v>
      </c>
      <c r="AA35" s="2905">
        <v>10</v>
      </c>
      <c r="AB35" s="2887">
        <v>20</v>
      </c>
      <c r="AC35" s="2887">
        <v>30</v>
      </c>
      <c r="AD35" s="2887">
        <v>40</v>
      </c>
      <c r="AE35" s="2887">
        <v>5</v>
      </c>
      <c r="AF35" s="2298"/>
      <c r="AG35" s="2298"/>
      <c r="AH35" s="2298"/>
      <c r="AI35" s="2298"/>
      <c r="AJ35" s="2298"/>
      <c r="AK35" s="2260">
        <v>5</v>
      </c>
      <c r="AL35" s="2298"/>
      <c r="AM35" s="2298"/>
      <c r="AN35" s="2887">
        <v>100</v>
      </c>
      <c r="AO35" s="2888">
        <v>43101</v>
      </c>
      <c r="AP35" s="2888">
        <v>43435</v>
      </c>
      <c r="AQ35" s="2923" t="s">
        <v>1720</v>
      </c>
    </row>
    <row r="36" spans="1:43" ht="75.75" customHeight="1" x14ac:dyDescent="0.2">
      <c r="A36" s="1418"/>
      <c r="B36" s="130"/>
      <c r="C36" s="130"/>
      <c r="D36" s="520"/>
      <c r="E36" s="130"/>
      <c r="F36" s="521"/>
      <c r="G36" s="520"/>
      <c r="H36" s="130"/>
      <c r="I36" s="521"/>
      <c r="J36" s="2374"/>
      <c r="K36" s="2377"/>
      <c r="L36" s="2377"/>
      <c r="M36" s="2464"/>
      <c r="N36" s="2339"/>
      <c r="O36" s="2929"/>
      <c r="P36" s="2318"/>
      <c r="Q36" s="2938"/>
      <c r="R36" s="2933"/>
      <c r="S36" s="2376"/>
      <c r="T36" s="2762"/>
      <c r="U36" s="742" t="s">
        <v>1794</v>
      </c>
      <c r="V36" s="1374">
        <v>14000000</v>
      </c>
      <c r="W36" s="1420">
        <v>20</v>
      </c>
      <c r="X36" s="292" t="s">
        <v>1718</v>
      </c>
      <c r="Y36" s="2941"/>
      <c r="Z36" s="2466"/>
      <c r="AA36" s="2939"/>
      <c r="AB36" s="2887"/>
      <c r="AC36" s="2887"/>
      <c r="AD36" s="2887"/>
      <c r="AE36" s="2887"/>
      <c r="AF36" s="2298"/>
      <c r="AG36" s="2298"/>
      <c r="AH36" s="2298"/>
      <c r="AI36" s="2298"/>
      <c r="AJ36" s="2298"/>
      <c r="AK36" s="2260"/>
      <c r="AL36" s="2298"/>
      <c r="AM36" s="2298"/>
      <c r="AN36" s="2887"/>
      <c r="AO36" s="2888"/>
      <c r="AP36" s="2888"/>
      <c r="AQ36" s="2923"/>
    </row>
    <row r="37" spans="1:43" ht="94.5" customHeight="1" x14ac:dyDescent="0.2">
      <c r="A37" s="1418"/>
      <c r="B37" s="130"/>
      <c r="C37" s="130"/>
      <c r="D37" s="520"/>
      <c r="E37" s="130"/>
      <c r="F37" s="521"/>
      <c r="G37" s="520"/>
      <c r="H37" s="130"/>
      <c r="I37" s="521"/>
      <c r="J37" s="2443">
        <v>22</v>
      </c>
      <c r="K37" s="2434" t="s">
        <v>1795</v>
      </c>
      <c r="L37" s="2434" t="s">
        <v>1796</v>
      </c>
      <c r="M37" s="2432">
        <v>2</v>
      </c>
      <c r="N37" s="2339"/>
      <c r="O37" s="2929"/>
      <c r="P37" s="2318"/>
      <c r="Q37" s="2937">
        <f>SUM(V37:V38)*1/R35</f>
        <v>7.8873239436619724E-2</v>
      </c>
      <c r="R37" s="2933"/>
      <c r="S37" s="2376"/>
      <c r="T37" s="2762"/>
      <c r="U37" s="315" t="s">
        <v>1797</v>
      </c>
      <c r="V37" s="1368">
        <v>10000000</v>
      </c>
      <c r="W37" s="1420">
        <v>20</v>
      </c>
      <c r="X37" s="292" t="s">
        <v>1718</v>
      </c>
      <c r="Y37" s="2941"/>
      <c r="Z37" s="2466"/>
      <c r="AA37" s="2939"/>
      <c r="AB37" s="2887"/>
      <c r="AC37" s="2887"/>
      <c r="AD37" s="2887"/>
      <c r="AE37" s="2887"/>
      <c r="AF37" s="2298"/>
      <c r="AG37" s="2298"/>
      <c r="AH37" s="2298"/>
      <c r="AI37" s="2298"/>
      <c r="AJ37" s="2298"/>
      <c r="AK37" s="2260"/>
      <c r="AL37" s="2298"/>
      <c r="AM37" s="2298"/>
      <c r="AN37" s="2887"/>
      <c r="AO37" s="2888"/>
      <c r="AP37" s="2888"/>
      <c r="AQ37" s="2923"/>
    </row>
    <row r="38" spans="1:43" s="1424" customFormat="1" ht="87.75" customHeight="1" x14ac:dyDescent="0.2">
      <c r="A38" s="1423"/>
      <c r="D38" s="1448"/>
      <c r="F38" s="1449"/>
      <c r="G38" s="1448"/>
      <c r="I38" s="1449"/>
      <c r="J38" s="2464"/>
      <c r="K38" s="2434"/>
      <c r="L38" s="2434"/>
      <c r="M38" s="2432"/>
      <c r="N38" s="2339"/>
      <c r="O38" s="2929"/>
      <c r="P38" s="2318"/>
      <c r="Q38" s="2938"/>
      <c r="R38" s="2933"/>
      <c r="S38" s="2376"/>
      <c r="T38" s="2730"/>
      <c r="U38" s="1450" t="s">
        <v>1798</v>
      </c>
      <c r="V38" s="1378">
        <v>18000000</v>
      </c>
      <c r="W38" s="1425">
        <v>20</v>
      </c>
      <c r="X38" s="1426" t="s">
        <v>1718</v>
      </c>
      <c r="Y38" s="2941"/>
      <c r="Z38" s="2466"/>
      <c r="AA38" s="2939"/>
      <c r="AB38" s="2887"/>
      <c r="AC38" s="2887"/>
      <c r="AD38" s="2887"/>
      <c r="AE38" s="2887"/>
      <c r="AF38" s="2298"/>
      <c r="AG38" s="2298"/>
      <c r="AH38" s="2298"/>
      <c r="AI38" s="2298"/>
      <c r="AJ38" s="2298"/>
      <c r="AK38" s="2260"/>
      <c r="AL38" s="2298"/>
      <c r="AM38" s="2298"/>
      <c r="AN38" s="2887"/>
      <c r="AO38" s="2888"/>
      <c r="AP38" s="2888"/>
      <c r="AQ38" s="2923"/>
    </row>
    <row r="39" spans="1:43" ht="83.25" customHeight="1" x14ac:dyDescent="0.2">
      <c r="A39" s="1418"/>
      <c r="B39" s="130"/>
      <c r="C39" s="130"/>
      <c r="D39" s="520"/>
      <c r="E39" s="130"/>
      <c r="F39" s="521"/>
      <c r="G39" s="520"/>
      <c r="H39" s="130"/>
      <c r="I39" s="521"/>
      <c r="J39" s="2443">
        <v>23</v>
      </c>
      <c r="K39" s="2441" t="s">
        <v>1799</v>
      </c>
      <c r="L39" s="2441" t="s">
        <v>1800</v>
      </c>
      <c r="M39" s="2122">
        <v>1</v>
      </c>
      <c r="N39" s="2339"/>
      <c r="O39" s="2929"/>
      <c r="P39" s="2318"/>
      <c r="Q39" s="2936">
        <f>SUM(V39:V41)*1/R35</f>
        <v>0.40563380281690142</v>
      </c>
      <c r="R39" s="2933"/>
      <c r="S39" s="2376"/>
      <c r="T39" s="2337" t="s">
        <v>1801</v>
      </c>
      <c r="U39" s="742" t="s">
        <v>1802</v>
      </c>
      <c r="V39" s="1419">
        <v>60000000</v>
      </c>
      <c r="W39" s="1420">
        <v>20</v>
      </c>
      <c r="X39" s="292" t="s">
        <v>1718</v>
      </c>
      <c r="Y39" s="2941"/>
      <c r="Z39" s="2466"/>
      <c r="AA39" s="2939"/>
      <c r="AB39" s="2887"/>
      <c r="AC39" s="2887"/>
      <c r="AD39" s="2887"/>
      <c r="AE39" s="2887"/>
      <c r="AF39" s="2298"/>
      <c r="AG39" s="2298"/>
      <c r="AH39" s="2298"/>
      <c r="AI39" s="2298"/>
      <c r="AJ39" s="2298"/>
      <c r="AK39" s="2260"/>
      <c r="AL39" s="2298"/>
      <c r="AM39" s="2298"/>
      <c r="AN39" s="2887"/>
      <c r="AO39" s="2888"/>
      <c r="AP39" s="2888"/>
      <c r="AQ39" s="2923"/>
    </row>
    <row r="40" spans="1:43" ht="94.5" customHeight="1" x14ac:dyDescent="0.2">
      <c r="A40" s="1418"/>
      <c r="B40" s="130"/>
      <c r="C40" s="130"/>
      <c r="D40" s="520"/>
      <c r="E40" s="130"/>
      <c r="F40" s="521"/>
      <c r="G40" s="520"/>
      <c r="H40" s="130"/>
      <c r="I40" s="521"/>
      <c r="J40" s="2444"/>
      <c r="K40" s="2442"/>
      <c r="L40" s="2442"/>
      <c r="M40" s="2122"/>
      <c r="N40" s="2339"/>
      <c r="O40" s="2929"/>
      <c r="P40" s="2318"/>
      <c r="Q40" s="2936"/>
      <c r="R40" s="2933"/>
      <c r="S40" s="2376"/>
      <c r="T40" s="2318"/>
      <c r="U40" s="1203" t="s">
        <v>1803</v>
      </c>
      <c r="V40" s="1421">
        <f>14000000+20000000</f>
        <v>34000000</v>
      </c>
      <c r="W40" s="1420" t="s">
        <v>1460</v>
      </c>
      <c r="X40" s="292" t="s">
        <v>1793</v>
      </c>
      <c r="Y40" s="2941"/>
      <c r="Z40" s="2466"/>
      <c r="AA40" s="2939"/>
      <c r="AB40" s="2887"/>
      <c r="AC40" s="2887"/>
      <c r="AD40" s="2887"/>
      <c r="AE40" s="2887"/>
      <c r="AF40" s="2298"/>
      <c r="AG40" s="2298"/>
      <c r="AH40" s="2298"/>
      <c r="AI40" s="2298"/>
      <c r="AJ40" s="2298"/>
      <c r="AK40" s="2260"/>
      <c r="AL40" s="2298"/>
      <c r="AM40" s="2298"/>
      <c r="AN40" s="2887"/>
      <c r="AO40" s="2888"/>
      <c r="AP40" s="2888"/>
      <c r="AQ40" s="2923"/>
    </row>
    <row r="41" spans="1:43" ht="58.5" customHeight="1" x14ac:dyDescent="0.2">
      <c r="A41" s="1418"/>
      <c r="B41" s="130"/>
      <c r="C41" s="130"/>
      <c r="D41" s="520"/>
      <c r="E41" s="130"/>
      <c r="F41" s="521"/>
      <c r="G41" s="520"/>
      <c r="H41" s="130"/>
      <c r="I41" s="521"/>
      <c r="J41" s="2464"/>
      <c r="K41" s="2463"/>
      <c r="L41" s="2463"/>
      <c r="M41" s="2122"/>
      <c r="N41" s="2339"/>
      <c r="O41" s="2929"/>
      <c r="P41" s="2318"/>
      <c r="Q41" s="2936"/>
      <c r="R41" s="2933"/>
      <c r="S41" s="2376"/>
      <c r="T41" s="2318"/>
      <c r="U41" s="742" t="s">
        <v>1804</v>
      </c>
      <c r="V41" s="1374">
        <f>40000000+10000000</f>
        <v>50000000</v>
      </c>
      <c r="W41" s="1420" t="s">
        <v>1460</v>
      </c>
      <c r="X41" s="292" t="s">
        <v>1793</v>
      </c>
      <c r="Y41" s="2941"/>
      <c r="Z41" s="2466"/>
      <c r="AA41" s="2939"/>
      <c r="AB41" s="2887"/>
      <c r="AC41" s="2887"/>
      <c r="AD41" s="2887"/>
      <c r="AE41" s="2887"/>
      <c r="AF41" s="2298"/>
      <c r="AG41" s="2298"/>
      <c r="AH41" s="2298"/>
      <c r="AI41" s="2298"/>
      <c r="AJ41" s="2298"/>
      <c r="AK41" s="2260"/>
      <c r="AL41" s="2298"/>
      <c r="AM41" s="2298"/>
      <c r="AN41" s="2887"/>
      <c r="AO41" s="2888"/>
      <c r="AP41" s="2888"/>
      <c r="AQ41" s="2923"/>
    </row>
    <row r="42" spans="1:43" ht="142.5" customHeight="1" x14ac:dyDescent="0.2">
      <c r="A42" s="1418"/>
      <c r="B42" s="130"/>
      <c r="C42" s="130"/>
      <c r="D42" s="520"/>
      <c r="E42" s="130"/>
      <c r="F42" s="521"/>
      <c r="G42" s="532"/>
      <c r="H42" s="1451"/>
      <c r="I42" s="533"/>
      <c r="J42" s="1372">
        <v>24</v>
      </c>
      <c r="K42" s="404" t="s">
        <v>1805</v>
      </c>
      <c r="L42" s="404" t="s">
        <v>1806</v>
      </c>
      <c r="M42" s="1372">
        <v>1</v>
      </c>
      <c r="N42" s="2918"/>
      <c r="O42" s="2920"/>
      <c r="P42" s="2319"/>
      <c r="Q42" s="1429">
        <f>V42*1/R35</f>
        <v>0.3352112676056338</v>
      </c>
      <c r="R42" s="2933"/>
      <c r="S42" s="2377"/>
      <c r="T42" s="2319"/>
      <c r="U42" s="201" t="s">
        <v>1807</v>
      </c>
      <c r="V42" s="1421">
        <v>119000000</v>
      </c>
      <c r="W42" s="1420" t="s">
        <v>1460</v>
      </c>
      <c r="X42" s="292" t="s">
        <v>1793</v>
      </c>
      <c r="Y42" s="2942"/>
      <c r="Z42" s="2467"/>
      <c r="AA42" s="2906"/>
      <c r="AB42" s="2887"/>
      <c r="AC42" s="2887"/>
      <c r="AD42" s="2887"/>
      <c r="AE42" s="2887"/>
      <c r="AF42" s="2298"/>
      <c r="AG42" s="2298"/>
      <c r="AH42" s="2298"/>
      <c r="AI42" s="2298"/>
      <c r="AJ42" s="2298"/>
      <c r="AK42" s="2260"/>
      <c r="AL42" s="2298"/>
      <c r="AM42" s="2298"/>
      <c r="AN42" s="2887"/>
      <c r="AO42" s="2888"/>
      <c r="AP42" s="2888"/>
      <c r="AQ42" s="2923"/>
    </row>
    <row r="43" spans="1:43" ht="15.75" x14ac:dyDescent="0.2">
      <c r="A43" s="167"/>
      <c r="B43" s="168"/>
      <c r="C43" s="168"/>
      <c r="D43" s="1452"/>
      <c r="E43" s="168"/>
      <c r="F43" s="1453"/>
      <c r="G43" s="1454">
        <v>5</v>
      </c>
      <c r="H43" s="190" t="s">
        <v>1808</v>
      </c>
      <c r="I43" s="190"/>
      <c r="J43" s="182"/>
      <c r="K43" s="505"/>
      <c r="L43" s="505"/>
      <c r="M43" s="606"/>
      <c r="N43" s="606"/>
      <c r="O43" s="606"/>
      <c r="P43" s="505"/>
      <c r="Q43" s="1413"/>
      <c r="R43" s="1414"/>
      <c r="S43" s="505"/>
      <c r="T43" s="505"/>
      <c r="U43" s="505"/>
      <c r="V43" s="1415"/>
      <c r="W43" s="1455"/>
      <c r="X43" s="1131"/>
      <c r="Y43" s="606"/>
      <c r="Z43" s="606"/>
      <c r="AA43" s="606"/>
      <c r="AB43" s="606"/>
      <c r="AC43" s="606"/>
      <c r="AD43" s="606"/>
      <c r="AE43" s="606"/>
      <c r="AF43" s="606"/>
      <c r="AG43" s="606"/>
      <c r="AH43" s="606"/>
      <c r="AI43" s="606"/>
      <c r="AJ43" s="606"/>
      <c r="AK43" s="606"/>
      <c r="AL43" s="606"/>
      <c r="AM43" s="606"/>
      <c r="AN43" s="182"/>
      <c r="AO43" s="546"/>
      <c r="AP43" s="545"/>
      <c r="AQ43" s="1403"/>
    </row>
    <row r="44" spans="1:43" ht="105" customHeight="1" x14ac:dyDescent="0.2">
      <c r="A44" s="1418"/>
      <c r="B44" s="130"/>
      <c r="C44" s="130"/>
      <c r="D44" s="520"/>
      <c r="E44" s="130"/>
      <c r="F44" s="130"/>
      <c r="G44" s="511"/>
      <c r="H44" s="1447"/>
      <c r="I44" s="512"/>
      <c r="J44" s="2771">
        <v>25</v>
      </c>
      <c r="K44" s="2441" t="s">
        <v>1809</v>
      </c>
      <c r="L44" s="2441" t="s">
        <v>1810</v>
      </c>
      <c r="M44" s="2432">
        <v>2</v>
      </c>
      <c r="N44" s="2378" t="s">
        <v>1811</v>
      </c>
      <c r="O44" s="2919" t="s">
        <v>1812</v>
      </c>
      <c r="P44" s="2375" t="s">
        <v>1813</v>
      </c>
      <c r="Q44" s="2936">
        <f>(V44+V45)/R44</f>
        <v>0.30060120240480964</v>
      </c>
      <c r="R44" s="2945">
        <f>SUM(V44:V50)</f>
        <v>499000000</v>
      </c>
      <c r="S44" s="2405" t="s">
        <v>1814</v>
      </c>
      <c r="T44" s="2375" t="s">
        <v>1815</v>
      </c>
      <c r="U44" s="289" t="s">
        <v>1816</v>
      </c>
      <c r="V44" s="1456">
        <v>130000000</v>
      </c>
      <c r="W44" s="296">
        <v>20</v>
      </c>
      <c r="X44" s="1126" t="s">
        <v>80</v>
      </c>
      <c r="Y44" s="2905">
        <v>600</v>
      </c>
      <c r="Z44" s="2905">
        <v>600</v>
      </c>
      <c r="AA44" s="2905">
        <v>125</v>
      </c>
      <c r="AB44" s="2905">
        <v>75</v>
      </c>
      <c r="AC44" s="2905">
        <v>300</v>
      </c>
      <c r="AD44" s="2905">
        <v>700</v>
      </c>
      <c r="AE44" s="2905">
        <v>50</v>
      </c>
      <c r="AF44" s="2905">
        <v>30</v>
      </c>
      <c r="AG44" s="2935"/>
      <c r="AH44" s="2935"/>
      <c r="AI44" s="2935"/>
      <c r="AJ44" s="2935"/>
      <c r="AK44" s="2944">
        <v>10</v>
      </c>
      <c r="AL44" s="2944">
        <v>10</v>
      </c>
      <c r="AM44" s="2905"/>
      <c r="AN44" s="2887">
        <f>SUM(Y44:Z50)</f>
        <v>1200</v>
      </c>
      <c r="AO44" s="2888">
        <v>43101</v>
      </c>
      <c r="AP44" s="2888">
        <v>43435</v>
      </c>
      <c r="AQ44" s="2943" t="s">
        <v>1720</v>
      </c>
    </row>
    <row r="45" spans="1:43" ht="72.75" customHeight="1" x14ac:dyDescent="0.2">
      <c r="A45" s="1418"/>
      <c r="B45" s="130"/>
      <c r="C45" s="130"/>
      <c r="D45" s="520"/>
      <c r="E45" s="130"/>
      <c r="F45" s="130"/>
      <c r="G45" s="520"/>
      <c r="H45" s="130"/>
      <c r="I45" s="521"/>
      <c r="J45" s="2772"/>
      <c r="K45" s="2442"/>
      <c r="L45" s="2442"/>
      <c r="M45" s="2432"/>
      <c r="N45" s="2373"/>
      <c r="O45" s="2929"/>
      <c r="P45" s="2376"/>
      <c r="Q45" s="2936"/>
      <c r="R45" s="2946"/>
      <c r="S45" s="2405"/>
      <c r="T45" s="2376"/>
      <c r="U45" s="2378" t="s">
        <v>1817</v>
      </c>
      <c r="V45" s="2948">
        <v>20000000</v>
      </c>
      <c r="W45" s="296">
        <v>20</v>
      </c>
      <c r="X45" s="1126" t="s">
        <v>80</v>
      </c>
      <c r="Y45" s="2939"/>
      <c r="Z45" s="2939"/>
      <c r="AA45" s="2939"/>
      <c r="AB45" s="2939"/>
      <c r="AC45" s="2939"/>
      <c r="AD45" s="2939"/>
      <c r="AE45" s="2939"/>
      <c r="AF45" s="2939"/>
      <c r="AG45" s="2935"/>
      <c r="AH45" s="2935"/>
      <c r="AI45" s="2935"/>
      <c r="AJ45" s="2935"/>
      <c r="AK45" s="2944"/>
      <c r="AL45" s="2944"/>
      <c r="AM45" s="2939"/>
      <c r="AN45" s="2887"/>
      <c r="AO45" s="2888"/>
      <c r="AP45" s="2888"/>
      <c r="AQ45" s="2943"/>
    </row>
    <row r="46" spans="1:43" ht="62.25" customHeight="1" x14ac:dyDescent="0.2">
      <c r="A46" s="1418"/>
      <c r="B46" s="130"/>
      <c r="C46" s="130"/>
      <c r="D46" s="520"/>
      <c r="E46" s="130"/>
      <c r="F46" s="130"/>
      <c r="G46" s="520"/>
      <c r="H46" s="130"/>
      <c r="I46" s="521"/>
      <c r="J46" s="2772"/>
      <c r="K46" s="2442"/>
      <c r="L46" s="2442"/>
      <c r="M46" s="2432"/>
      <c r="N46" s="2373"/>
      <c r="O46" s="2929"/>
      <c r="P46" s="2376"/>
      <c r="Q46" s="2936"/>
      <c r="R46" s="2946"/>
      <c r="S46" s="2405"/>
      <c r="T46" s="2376"/>
      <c r="U46" s="2374"/>
      <c r="V46" s="2949"/>
      <c r="W46" s="296">
        <v>20</v>
      </c>
      <c r="X46" s="1126" t="s">
        <v>80</v>
      </c>
      <c r="Y46" s="2939"/>
      <c r="Z46" s="2939"/>
      <c r="AA46" s="2939"/>
      <c r="AB46" s="2939"/>
      <c r="AC46" s="2939"/>
      <c r="AD46" s="2939"/>
      <c r="AE46" s="2939"/>
      <c r="AF46" s="2939"/>
      <c r="AG46" s="2935"/>
      <c r="AH46" s="2935"/>
      <c r="AI46" s="2935"/>
      <c r="AJ46" s="2935"/>
      <c r="AK46" s="2944"/>
      <c r="AL46" s="2944"/>
      <c r="AM46" s="2939"/>
      <c r="AN46" s="2887"/>
      <c r="AO46" s="2888"/>
      <c r="AP46" s="2888"/>
      <c r="AQ46" s="2943"/>
    </row>
    <row r="47" spans="1:43" ht="75" customHeight="1" x14ac:dyDescent="0.2">
      <c r="A47" s="1418"/>
      <c r="B47" s="130"/>
      <c r="C47" s="130"/>
      <c r="D47" s="520"/>
      <c r="E47" s="130"/>
      <c r="F47" s="130"/>
      <c r="G47" s="520"/>
      <c r="H47" s="130"/>
      <c r="I47" s="521"/>
      <c r="J47" s="2443">
        <v>26</v>
      </c>
      <c r="K47" s="2441" t="s">
        <v>1818</v>
      </c>
      <c r="L47" s="2441" t="s">
        <v>1819</v>
      </c>
      <c r="M47" s="2443">
        <v>2</v>
      </c>
      <c r="N47" s="2373"/>
      <c r="O47" s="2929"/>
      <c r="P47" s="2376"/>
      <c r="Q47" s="2937">
        <f>(V47+V48)/R44</f>
        <v>5.6112224448897796E-2</v>
      </c>
      <c r="R47" s="2946"/>
      <c r="S47" s="2405"/>
      <c r="T47" s="2375" t="s">
        <v>1820</v>
      </c>
      <c r="U47" s="694" t="s">
        <v>1821</v>
      </c>
      <c r="V47" s="1456">
        <v>25000000</v>
      </c>
      <c r="W47" s="296">
        <v>20</v>
      </c>
      <c r="X47" s="1126" t="s">
        <v>80</v>
      </c>
      <c r="Y47" s="2939"/>
      <c r="Z47" s="2939"/>
      <c r="AA47" s="2939"/>
      <c r="AB47" s="2939"/>
      <c r="AC47" s="2939"/>
      <c r="AD47" s="2939"/>
      <c r="AE47" s="2939"/>
      <c r="AF47" s="2939"/>
      <c r="AG47" s="2935"/>
      <c r="AH47" s="2935"/>
      <c r="AI47" s="2935"/>
      <c r="AJ47" s="2935"/>
      <c r="AK47" s="2944"/>
      <c r="AL47" s="2944"/>
      <c r="AM47" s="2939"/>
      <c r="AN47" s="2887"/>
      <c r="AO47" s="2888"/>
      <c r="AP47" s="2888"/>
      <c r="AQ47" s="2943"/>
    </row>
    <row r="48" spans="1:43" ht="65.25" customHeight="1" x14ac:dyDescent="0.2">
      <c r="A48" s="1418"/>
      <c r="B48" s="130"/>
      <c r="C48" s="130"/>
      <c r="D48" s="520"/>
      <c r="E48" s="130"/>
      <c r="F48" s="130"/>
      <c r="G48" s="520"/>
      <c r="H48" s="130"/>
      <c r="I48" s="521"/>
      <c r="J48" s="2464"/>
      <c r="K48" s="2463"/>
      <c r="L48" s="2463"/>
      <c r="M48" s="2464"/>
      <c r="N48" s="2373"/>
      <c r="O48" s="2929"/>
      <c r="P48" s="2376"/>
      <c r="Q48" s="2938"/>
      <c r="R48" s="2946"/>
      <c r="S48" s="2405"/>
      <c r="T48" s="2377"/>
      <c r="U48" s="291" t="s">
        <v>1822</v>
      </c>
      <c r="V48" s="1456">
        <v>3000000</v>
      </c>
      <c r="W48" s="296">
        <v>20</v>
      </c>
      <c r="X48" s="1126" t="s">
        <v>80</v>
      </c>
      <c r="Y48" s="2939"/>
      <c r="Z48" s="2939"/>
      <c r="AA48" s="2939"/>
      <c r="AB48" s="2939"/>
      <c r="AC48" s="2939"/>
      <c r="AD48" s="2939"/>
      <c r="AE48" s="2939"/>
      <c r="AF48" s="2939"/>
      <c r="AG48" s="2935"/>
      <c r="AH48" s="2935"/>
      <c r="AI48" s="2935"/>
      <c r="AJ48" s="2935"/>
      <c r="AK48" s="2944"/>
      <c r="AL48" s="2944"/>
      <c r="AM48" s="2939"/>
      <c r="AN48" s="2887"/>
      <c r="AO48" s="2888"/>
      <c r="AP48" s="2888"/>
      <c r="AQ48" s="2943"/>
    </row>
    <row r="49" spans="1:43" ht="73.5" customHeight="1" x14ac:dyDescent="0.2">
      <c r="A49" s="1418"/>
      <c r="B49" s="130"/>
      <c r="C49" s="130"/>
      <c r="D49" s="520"/>
      <c r="E49" s="130"/>
      <c r="F49" s="130"/>
      <c r="G49" s="520"/>
      <c r="H49" s="130"/>
      <c r="I49" s="521"/>
      <c r="J49" s="1379">
        <v>27</v>
      </c>
      <c r="K49" s="404" t="s">
        <v>1823</v>
      </c>
      <c r="L49" s="77" t="s">
        <v>1824</v>
      </c>
      <c r="M49" s="80">
        <v>2</v>
      </c>
      <c r="N49" s="2373"/>
      <c r="O49" s="2929"/>
      <c r="P49" s="2376"/>
      <c r="Q49" s="1429">
        <f>V49/R44</f>
        <v>0.60120240480961928</v>
      </c>
      <c r="R49" s="2946"/>
      <c r="S49" s="2405"/>
      <c r="T49" s="737" t="s">
        <v>1825</v>
      </c>
      <c r="U49" s="289" t="s">
        <v>1826</v>
      </c>
      <c r="V49" s="1456">
        <v>300000000</v>
      </c>
      <c r="W49" s="296">
        <v>20</v>
      </c>
      <c r="X49" s="1126" t="s">
        <v>80</v>
      </c>
      <c r="Y49" s="2939"/>
      <c r="Z49" s="2939"/>
      <c r="AA49" s="2939"/>
      <c r="AB49" s="2939"/>
      <c r="AC49" s="2939"/>
      <c r="AD49" s="2939"/>
      <c r="AE49" s="2939"/>
      <c r="AF49" s="2939"/>
      <c r="AG49" s="2935"/>
      <c r="AH49" s="2935"/>
      <c r="AI49" s="2935"/>
      <c r="AJ49" s="2935"/>
      <c r="AK49" s="2944"/>
      <c r="AL49" s="2944"/>
      <c r="AM49" s="2939"/>
      <c r="AN49" s="2887"/>
      <c r="AO49" s="2888"/>
      <c r="AP49" s="2888"/>
      <c r="AQ49" s="2943"/>
    </row>
    <row r="50" spans="1:43" ht="87" customHeight="1" x14ac:dyDescent="0.2">
      <c r="A50" s="1418"/>
      <c r="B50" s="130"/>
      <c r="C50" s="130"/>
      <c r="D50" s="520"/>
      <c r="E50" s="130"/>
      <c r="F50" s="130"/>
      <c r="G50" s="520"/>
      <c r="H50" s="130"/>
      <c r="I50" s="521"/>
      <c r="J50" s="1379">
        <v>28</v>
      </c>
      <c r="K50" s="289" t="s">
        <v>1827</v>
      </c>
      <c r="L50" s="404" t="s">
        <v>1828</v>
      </c>
      <c r="M50" s="1372">
        <v>2</v>
      </c>
      <c r="N50" s="2374"/>
      <c r="O50" s="2920"/>
      <c r="P50" s="2377"/>
      <c r="Q50" s="1429">
        <f>V50/R44</f>
        <v>4.2084168336673347E-2</v>
      </c>
      <c r="R50" s="2947"/>
      <c r="S50" s="2405"/>
      <c r="T50" s="1274"/>
      <c r="U50" s="291" t="s">
        <v>1829</v>
      </c>
      <c r="V50" s="1456">
        <v>21000000</v>
      </c>
      <c r="W50" s="296">
        <v>20</v>
      </c>
      <c r="X50" s="1126" t="s">
        <v>80</v>
      </c>
      <c r="Y50" s="2906"/>
      <c r="Z50" s="2906"/>
      <c r="AA50" s="2906"/>
      <c r="AB50" s="2906"/>
      <c r="AC50" s="2906"/>
      <c r="AD50" s="2906"/>
      <c r="AE50" s="2906"/>
      <c r="AF50" s="2906"/>
      <c r="AG50" s="2935"/>
      <c r="AH50" s="2935"/>
      <c r="AI50" s="2935"/>
      <c r="AJ50" s="2935"/>
      <c r="AK50" s="2944"/>
      <c r="AL50" s="2944"/>
      <c r="AM50" s="2906"/>
      <c r="AN50" s="2887"/>
      <c r="AO50" s="2888"/>
      <c r="AP50" s="2888"/>
      <c r="AQ50" s="2943"/>
    </row>
    <row r="51" spans="1:43" ht="119.25" customHeight="1" x14ac:dyDescent="0.2">
      <c r="A51" s="1418"/>
      <c r="B51" s="130"/>
      <c r="C51" s="130"/>
      <c r="D51" s="520"/>
      <c r="E51" s="130"/>
      <c r="F51" s="130"/>
      <c r="G51" s="520"/>
      <c r="H51" s="130"/>
      <c r="I51" s="521"/>
      <c r="J51" s="1379">
        <v>29</v>
      </c>
      <c r="K51" s="404" t="s">
        <v>1830</v>
      </c>
      <c r="L51" s="404" t="s">
        <v>1831</v>
      </c>
      <c r="M51" s="1372">
        <v>1</v>
      </c>
      <c r="N51" s="1457" t="s">
        <v>1832</v>
      </c>
      <c r="O51" s="296" t="s">
        <v>1833</v>
      </c>
      <c r="P51" s="1274" t="s">
        <v>1834</v>
      </c>
      <c r="Q51" s="1429">
        <v>1</v>
      </c>
      <c r="R51" s="1458">
        <f>SUM(V51)</f>
        <v>14000000</v>
      </c>
      <c r="S51" s="289" t="s">
        <v>1835</v>
      </c>
      <c r="T51" s="289" t="s">
        <v>1836</v>
      </c>
      <c r="U51" s="291" t="s">
        <v>1837</v>
      </c>
      <c r="V51" s="1456">
        <v>14000000</v>
      </c>
      <c r="W51" s="296">
        <v>20</v>
      </c>
      <c r="X51" s="1126" t="s">
        <v>80</v>
      </c>
      <c r="Y51" s="1143">
        <v>210</v>
      </c>
      <c r="Z51" s="1396">
        <v>140</v>
      </c>
      <c r="AA51" s="1143"/>
      <c r="AB51" s="1143"/>
      <c r="AC51" s="1143"/>
      <c r="AD51" s="1143"/>
      <c r="AE51" s="1143"/>
      <c r="AF51" s="1143"/>
      <c r="AG51" s="1143"/>
      <c r="AH51" s="1143"/>
      <c r="AI51" s="1143"/>
      <c r="AJ51" s="1143"/>
      <c r="AK51" s="1143"/>
      <c r="AL51" s="1143"/>
      <c r="AM51" s="1143"/>
      <c r="AN51" s="1143">
        <f>SUM(Y51:AM51)</f>
        <v>350</v>
      </c>
      <c r="AO51" s="1459">
        <v>43101</v>
      </c>
      <c r="AP51" s="1460">
        <v>43435</v>
      </c>
      <c r="AQ51" s="1461" t="s">
        <v>1720</v>
      </c>
    </row>
    <row r="52" spans="1:43" ht="93" customHeight="1" x14ac:dyDescent="0.2">
      <c r="A52" s="1418"/>
      <c r="B52" s="130"/>
      <c r="C52" s="130"/>
      <c r="D52" s="520"/>
      <c r="E52" s="130"/>
      <c r="F52" s="130"/>
      <c r="G52" s="520"/>
      <c r="H52" s="130"/>
      <c r="I52" s="521"/>
      <c r="J52" s="2443">
        <v>30</v>
      </c>
      <c r="K52" s="2434" t="s">
        <v>1838</v>
      </c>
      <c r="L52" s="2434" t="s">
        <v>1839</v>
      </c>
      <c r="M52" s="2122">
        <v>1</v>
      </c>
      <c r="N52" s="2404" t="s">
        <v>1840</v>
      </c>
      <c r="O52" s="2950" t="s">
        <v>1841</v>
      </c>
      <c r="P52" s="2375" t="s">
        <v>1842</v>
      </c>
      <c r="Q52" s="2936">
        <v>1</v>
      </c>
      <c r="R52" s="2933">
        <f>SUM(V52:V53)</f>
        <v>64000000</v>
      </c>
      <c r="S52" s="2405" t="s">
        <v>1843</v>
      </c>
      <c r="T52" s="1150" t="s">
        <v>1844</v>
      </c>
      <c r="U52" s="291" t="s">
        <v>1845</v>
      </c>
      <c r="V52" s="1456">
        <v>10000000</v>
      </c>
      <c r="W52" s="296">
        <v>20</v>
      </c>
      <c r="X52" s="1126" t="s">
        <v>80</v>
      </c>
      <c r="Y52" s="2951">
        <v>8</v>
      </c>
      <c r="Z52" s="2953">
        <v>12</v>
      </c>
      <c r="AA52" s="2298"/>
      <c r="AB52" s="2298"/>
      <c r="AC52" s="2298"/>
      <c r="AD52" s="2951"/>
      <c r="AE52" s="2298"/>
      <c r="AF52" s="2298"/>
      <c r="AG52" s="2298"/>
      <c r="AH52" s="2298"/>
      <c r="AI52" s="2298"/>
      <c r="AJ52" s="2298"/>
      <c r="AK52" s="2298"/>
      <c r="AL52" s="2298"/>
      <c r="AM52" s="2298"/>
      <c r="AN52" s="2939">
        <f>SUM(Y52:AM53)</f>
        <v>20</v>
      </c>
      <c r="AO52" s="2888">
        <v>43101</v>
      </c>
      <c r="AP52" s="2888">
        <v>43435</v>
      </c>
      <c r="AQ52" s="2923" t="s">
        <v>1720</v>
      </c>
    </row>
    <row r="53" spans="1:43" ht="92.25" customHeight="1" x14ac:dyDescent="0.2">
      <c r="A53" s="1418"/>
      <c r="B53" s="130"/>
      <c r="C53" s="130"/>
      <c r="D53" s="520"/>
      <c r="E53" s="130"/>
      <c r="F53" s="130"/>
      <c r="G53" s="532"/>
      <c r="H53" s="1451"/>
      <c r="I53" s="533"/>
      <c r="J53" s="2464"/>
      <c r="K53" s="2434"/>
      <c r="L53" s="2434"/>
      <c r="M53" s="2122"/>
      <c r="N53" s="2404"/>
      <c r="O53" s="2950"/>
      <c r="P53" s="2377"/>
      <c r="Q53" s="2936"/>
      <c r="R53" s="2933"/>
      <c r="S53" s="2405"/>
      <c r="T53" s="1150" t="s">
        <v>1846</v>
      </c>
      <c r="U53" s="291" t="s">
        <v>1847</v>
      </c>
      <c r="V53" s="1456">
        <f>4000000+50000000</f>
        <v>54000000</v>
      </c>
      <c r="W53" s="296" t="s">
        <v>63</v>
      </c>
      <c r="X53" s="1126" t="s">
        <v>1848</v>
      </c>
      <c r="Y53" s="2952"/>
      <c r="Z53" s="2954"/>
      <c r="AA53" s="2298"/>
      <c r="AB53" s="2298"/>
      <c r="AC53" s="2298"/>
      <c r="AD53" s="2952"/>
      <c r="AE53" s="2298"/>
      <c r="AF53" s="2298"/>
      <c r="AG53" s="2298"/>
      <c r="AH53" s="2298"/>
      <c r="AI53" s="2298"/>
      <c r="AJ53" s="2298"/>
      <c r="AK53" s="2298"/>
      <c r="AL53" s="2298"/>
      <c r="AM53" s="2298"/>
      <c r="AN53" s="2906"/>
      <c r="AO53" s="2888"/>
      <c r="AP53" s="2888"/>
      <c r="AQ53" s="2923"/>
    </row>
    <row r="54" spans="1:43" ht="16.5" thickBot="1" x14ac:dyDescent="0.25">
      <c r="A54" s="167"/>
      <c r="B54" s="168"/>
      <c r="C54" s="168"/>
      <c r="D54" s="1452"/>
      <c r="E54" s="168"/>
      <c r="F54" s="1453"/>
      <c r="G54" s="1462">
        <v>6</v>
      </c>
      <c r="H54" s="1254" t="s">
        <v>1849</v>
      </c>
      <c r="I54" s="1254"/>
      <c r="J54" s="182"/>
      <c r="K54" s="505"/>
      <c r="L54" s="505"/>
      <c r="M54" s="606"/>
      <c r="N54" s="606"/>
      <c r="O54" s="606"/>
      <c r="P54" s="505"/>
      <c r="Q54" s="1413"/>
      <c r="R54" s="1414"/>
      <c r="S54" s="505"/>
      <c r="T54" s="505"/>
      <c r="U54" s="505"/>
      <c r="V54" s="1415"/>
      <c r="W54" s="1313"/>
      <c r="X54" s="606"/>
      <c r="Y54" s="606"/>
      <c r="Z54" s="606"/>
      <c r="AA54" s="606"/>
      <c r="AB54" s="606"/>
      <c r="AC54" s="606"/>
      <c r="AD54" s="606"/>
      <c r="AE54" s="606"/>
      <c r="AF54" s="606"/>
      <c r="AG54" s="606"/>
      <c r="AH54" s="606"/>
      <c r="AI54" s="606"/>
      <c r="AJ54" s="606"/>
      <c r="AK54" s="606"/>
      <c r="AL54" s="606"/>
      <c r="AM54" s="606"/>
      <c r="AN54" s="182"/>
      <c r="AO54" s="546"/>
      <c r="AP54" s="545"/>
      <c r="AQ54" s="1403"/>
    </row>
    <row r="55" spans="1:43" ht="203.25" customHeight="1" x14ac:dyDescent="0.2">
      <c r="A55" s="1418"/>
      <c r="B55" s="130"/>
      <c r="C55" s="130"/>
      <c r="D55" s="520"/>
      <c r="E55" s="130"/>
      <c r="F55" s="521"/>
      <c r="G55" s="511"/>
      <c r="H55" s="1447"/>
      <c r="I55" s="512"/>
      <c r="J55" s="1156">
        <v>31</v>
      </c>
      <c r="K55" s="289" t="s">
        <v>1850</v>
      </c>
      <c r="L55" s="404" t="s">
        <v>1851</v>
      </c>
      <c r="M55" s="1381">
        <v>4</v>
      </c>
      <c r="N55" s="2382" t="s">
        <v>1852</v>
      </c>
      <c r="O55" s="2958" t="s">
        <v>1853</v>
      </c>
      <c r="P55" s="2337" t="s">
        <v>1854</v>
      </c>
      <c r="Q55" s="1429">
        <f>V55*1/R55</f>
        <v>0.27157894736842103</v>
      </c>
      <c r="R55" s="2933">
        <f>SUM(V55:V58)</f>
        <v>475000000</v>
      </c>
      <c r="S55" s="2405" t="s">
        <v>1855</v>
      </c>
      <c r="T55" s="1150" t="s">
        <v>1856</v>
      </c>
      <c r="U55" s="291" t="s">
        <v>1857</v>
      </c>
      <c r="V55" s="1456">
        <v>129000000</v>
      </c>
      <c r="W55" s="296">
        <v>20</v>
      </c>
      <c r="X55" s="1126" t="s">
        <v>80</v>
      </c>
      <c r="Y55" s="2905">
        <f>150+20</f>
        <v>170</v>
      </c>
      <c r="Z55" s="2905">
        <v>200</v>
      </c>
      <c r="AA55" s="2887"/>
      <c r="AB55" s="2887"/>
      <c r="AC55" s="2905">
        <v>300</v>
      </c>
      <c r="AD55" s="2905">
        <v>10</v>
      </c>
      <c r="AE55" s="2887"/>
      <c r="AF55" s="2887"/>
      <c r="AG55" s="2887"/>
      <c r="AH55" s="2887"/>
      <c r="AI55" s="2887"/>
      <c r="AJ55" s="2887"/>
      <c r="AK55" s="2887"/>
      <c r="AL55" s="2887"/>
      <c r="AM55" s="2887"/>
      <c r="AN55" s="2905">
        <v>370</v>
      </c>
      <c r="AO55" s="2564">
        <f>$AO$52</f>
        <v>43101</v>
      </c>
      <c r="AP55" s="2922">
        <f>$AP$52</f>
        <v>43435</v>
      </c>
      <c r="AQ55" s="2955" t="s">
        <v>1720</v>
      </c>
    </row>
    <row r="56" spans="1:43" ht="144.75" customHeight="1" x14ac:dyDescent="0.2">
      <c r="A56" s="1418"/>
      <c r="B56" s="130"/>
      <c r="C56" s="130"/>
      <c r="D56" s="520"/>
      <c r="E56" s="130"/>
      <c r="F56" s="521"/>
      <c r="G56" s="520"/>
      <c r="H56" s="130"/>
      <c r="I56" s="521"/>
      <c r="J56" s="1156">
        <v>32</v>
      </c>
      <c r="K56" s="289" t="s">
        <v>1858</v>
      </c>
      <c r="L56" s="404" t="s">
        <v>1859</v>
      </c>
      <c r="M56" s="1372">
        <v>30</v>
      </c>
      <c r="N56" s="2339"/>
      <c r="O56" s="2959"/>
      <c r="P56" s="2318"/>
      <c r="Q56" s="1429">
        <f>V56*1/R55</f>
        <v>0.61052631578947369</v>
      </c>
      <c r="R56" s="2933"/>
      <c r="S56" s="2405"/>
      <c r="T56" s="1150" t="s">
        <v>1860</v>
      </c>
      <c r="U56" s="289" t="s">
        <v>1861</v>
      </c>
      <c r="V56" s="1456">
        <v>290000000</v>
      </c>
      <c r="W56" s="296">
        <v>20</v>
      </c>
      <c r="X56" s="1126" t="s">
        <v>80</v>
      </c>
      <c r="Y56" s="2939"/>
      <c r="Z56" s="2939"/>
      <c r="AA56" s="2887"/>
      <c r="AB56" s="2887"/>
      <c r="AC56" s="2939"/>
      <c r="AD56" s="2939"/>
      <c r="AE56" s="2887"/>
      <c r="AF56" s="2887"/>
      <c r="AG56" s="2887"/>
      <c r="AH56" s="2887"/>
      <c r="AI56" s="2887"/>
      <c r="AJ56" s="2887"/>
      <c r="AK56" s="2887"/>
      <c r="AL56" s="2887"/>
      <c r="AM56" s="2887"/>
      <c r="AN56" s="2939"/>
      <c r="AO56" s="2939"/>
      <c r="AP56" s="2887"/>
      <c r="AQ56" s="2956"/>
    </row>
    <row r="57" spans="1:43" ht="90" customHeight="1" x14ac:dyDescent="0.2">
      <c r="A57" s="1418"/>
      <c r="B57" s="130"/>
      <c r="C57" s="130"/>
      <c r="D57" s="520"/>
      <c r="E57" s="130"/>
      <c r="F57" s="521"/>
      <c r="G57" s="520"/>
      <c r="H57" s="130"/>
      <c r="I57" s="521"/>
      <c r="J57" s="1156">
        <v>33</v>
      </c>
      <c r="K57" s="289" t="s">
        <v>1862</v>
      </c>
      <c r="L57" s="404" t="s">
        <v>1863</v>
      </c>
      <c r="M57" s="1372">
        <v>400</v>
      </c>
      <c r="N57" s="2339"/>
      <c r="O57" s="2959"/>
      <c r="P57" s="2318"/>
      <c r="Q57" s="1429">
        <f>V57*1/R55</f>
        <v>5.894736842105263E-2</v>
      </c>
      <c r="R57" s="2933"/>
      <c r="S57" s="2405"/>
      <c r="T57" s="2434" t="s">
        <v>1864</v>
      </c>
      <c r="U57" s="289" t="s">
        <v>1865</v>
      </c>
      <c r="V57" s="1456">
        <v>28000000</v>
      </c>
      <c r="W57" s="296">
        <v>20</v>
      </c>
      <c r="X57" s="1126" t="s">
        <v>80</v>
      </c>
      <c r="Y57" s="2939"/>
      <c r="Z57" s="2939"/>
      <c r="AA57" s="2887"/>
      <c r="AB57" s="2887"/>
      <c r="AC57" s="2939"/>
      <c r="AD57" s="2939"/>
      <c r="AE57" s="2887"/>
      <c r="AF57" s="2887"/>
      <c r="AG57" s="2887"/>
      <c r="AH57" s="2887"/>
      <c r="AI57" s="2887"/>
      <c r="AJ57" s="2887"/>
      <c r="AK57" s="2887"/>
      <c r="AL57" s="2887"/>
      <c r="AM57" s="2887"/>
      <c r="AN57" s="2939"/>
      <c r="AO57" s="2939"/>
      <c r="AP57" s="2887"/>
      <c r="AQ57" s="2956"/>
    </row>
    <row r="58" spans="1:43" ht="148.5" customHeight="1" x14ac:dyDescent="0.2">
      <c r="A58" s="1418"/>
      <c r="B58" s="130"/>
      <c r="C58" s="130"/>
      <c r="D58" s="520"/>
      <c r="E58" s="130"/>
      <c r="F58" s="521"/>
      <c r="G58" s="532"/>
      <c r="H58" s="1451"/>
      <c r="I58" s="533"/>
      <c r="J58" s="1156">
        <v>34</v>
      </c>
      <c r="K58" s="289" t="s">
        <v>1866</v>
      </c>
      <c r="L58" s="404" t="s">
        <v>1867</v>
      </c>
      <c r="M58" s="1372">
        <v>600</v>
      </c>
      <c r="N58" s="2918"/>
      <c r="O58" s="2960"/>
      <c r="P58" s="2319"/>
      <c r="Q58" s="1429">
        <f>V58*1/R55</f>
        <v>5.894736842105263E-2</v>
      </c>
      <c r="R58" s="2933"/>
      <c r="S58" s="2405"/>
      <c r="T58" s="2434"/>
      <c r="U58" s="291" t="s">
        <v>1868</v>
      </c>
      <c r="V58" s="1382">
        <v>28000000</v>
      </c>
      <c r="W58" s="296">
        <v>20</v>
      </c>
      <c r="X58" s="1126" t="s">
        <v>80</v>
      </c>
      <c r="Y58" s="2906"/>
      <c r="Z58" s="2906"/>
      <c r="AA58" s="2887"/>
      <c r="AB58" s="2887"/>
      <c r="AC58" s="2906"/>
      <c r="AD58" s="2906"/>
      <c r="AE58" s="2887"/>
      <c r="AF58" s="2887"/>
      <c r="AG58" s="2887"/>
      <c r="AH58" s="2887"/>
      <c r="AI58" s="2887"/>
      <c r="AJ58" s="2887"/>
      <c r="AK58" s="2887"/>
      <c r="AL58" s="2887"/>
      <c r="AM58" s="2887"/>
      <c r="AN58" s="2906"/>
      <c r="AO58" s="2906"/>
      <c r="AP58" s="2887"/>
      <c r="AQ58" s="2957"/>
    </row>
    <row r="59" spans="1:43" ht="15.75" x14ac:dyDescent="0.2">
      <c r="A59" s="167"/>
      <c r="B59" s="168"/>
      <c r="C59" s="168"/>
      <c r="D59" s="1452"/>
      <c r="E59" s="168"/>
      <c r="F59" s="1453"/>
      <c r="G59" s="1422">
        <v>7</v>
      </c>
      <c r="H59" s="182" t="s">
        <v>1869</v>
      </c>
      <c r="I59" s="182"/>
      <c r="J59" s="182"/>
      <c r="K59" s="505"/>
      <c r="L59" s="505"/>
      <c r="M59" s="606"/>
      <c r="N59" s="606"/>
      <c r="O59" s="606"/>
      <c r="P59" s="505"/>
      <c r="Q59" s="1413"/>
      <c r="R59" s="1414"/>
      <c r="S59" s="505"/>
      <c r="T59" s="505"/>
      <c r="U59" s="505"/>
      <c r="V59" s="1415"/>
      <c r="W59" s="1313"/>
      <c r="X59" s="606"/>
      <c r="Y59" s="606"/>
      <c r="Z59" s="606"/>
      <c r="AA59" s="606"/>
      <c r="AB59" s="606"/>
      <c r="AC59" s="606"/>
      <c r="AD59" s="606"/>
      <c r="AE59" s="606"/>
      <c r="AF59" s="606"/>
      <c r="AG59" s="606"/>
      <c r="AH59" s="606"/>
      <c r="AI59" s="606"/>
      <c r="AJ59" s="606"/>
      <c r="AK59" s="606"/>
      <c r="AL59" s="606"/>
      <c r="AM59" s="606"/>
      <c r="AN59" s="182"/>
      <c r="AO59" s="546"/>
      <c r="AP59" s="545"/>
      <c r="AQ59" s="1403"/>
    </row>
    <row r="60" spans="1:43" ht="72.75" customHeight="1" x14ac:dyDescent="0.2">
      <c r="A60" s="1418"/>
      <c r="B60" s="130"/>
      <c r="C60" s="130"/>
      <c r="D60" s="520"/>
      <c r="E60" s="130"/>
      <c r="F60" s="521"/>
      <c r="G60" s="511"/>
      <c r="H60" s="1447"/>
      <c r="I60" s="512"/>
      <c r="J60" s="292">
        <v>35</v>
      </c>
      <c r="K60" s="289" t="s">
        <v>1870</v>
      </c>
      <c r="L60" s="404" t="s">
        <v>1819</v>
      </c>
      <c r="M60" s="1383">
        <v>5</v>
      </c>
      <c r="N60" s="2378" t="s">
        <v>1871</v>
      </c>
      <c r="O60" s="2919" t="s">
        <v>1872</v>
      </c>
      <c r="P60" s="2337" t="s">
        <v>1873</v>
      </c>
      <c r="Q60" s="1429">
        <f>V60*1/R60</f>
        <v>0.32592592592592595</v>
      </c>
      <c r="R60" s="2933">
        <f>SUM(V60:V62)</f>
        <v>135000000</v>
      </c>
      <c r="S60" s="2405" t="s">
        <v>1874</v>
      </c>
      <c r="T60" s="1150" t="s">
        <v>1875</v>
      </c>
      <c r="U60" s="291" t="s">
        <v>1876</v>
      </c>
      <c r="V60" s="1382">
        <v>44000000</v>
      </c>
      <c r="W60" s="296">
        <v>20</v>
      </c>
      <c r="X60" s="1126" t="s">
        <v>80</v>
      </c>
      <c r="Y60" s="2887">
        <v>100</v>
      </c>
      <c r="Z60" s="2887">
        <v>60</v>
      </c>
      <c r="AA60" s="2887"/>
      <c r="AB60" s="2887"/>
      <c r="AC60" s="2887">
        <v>110</v>
      </c>
      <c r="AD60" s="2887">
        <v>50</v>
      </c>
      <c r="AE60" s="2887"/>
      <c r="AF60" s="2887"/>
      <c r="AG60" s="2887"/>
      <c r="AH60" s="2887"/>
      <c r="AI60" s="2887"/>
      <c r="AJ60" s="2887"/>
      <c r="AK60" s="2887"/>
      <c r="AL60" s="2887"/>
      <c r="AM60" s="2887"/>
      <c r="AN60" s="2905">
        <v>160</v>
      </c>
      <c r="AO60" s="2888">
        <v>43101</v>
      </c>
      <c r="AP60" s="2961">
        <v>43435</v>
      </c>
      <c r="AQ60" s="2923" t="s">
        <v>1720</v>
      </c>
    </row>
    <row r="61" spans="1:43" ht="93.75" customHeight="1" x14ac:dyDescent="0.2">
      <c r="A61" s="1418"/>
      <c r="B61" s="130"/>
      <c r="C61" s="130"/>
      <c r="D61" s="520"/>
      <c r="E61" s="130"/>
      <c r="F61" s="521"/>
      <c r="G61" s="520"/>
      <c r="H61" s="130"/>
      <c r="I61" s="521"/>
      <c r="J61" s="292">
        <v>36</v>
      </c>
      <c r="K61" s="289" t="s">
        <v>1877</v>
      </c>
      <c r="L61" s="77" t="s">
        <v>1878</v>
      </c>
      <c r="M61" s="1372">
        <v>1</v>
      </c>
      <c r="N61" s="2373"/>
      <c r="O61" s="2929"/>
      <c r="P61" s="2318"/>
      <c r="Q61" s="1429">
        <f>V61*1/R60</f>
        <v>0.21481481481481482</v>
      </c>
      <c r="R61" s="2933"/>
      <c r="S61" s="2405"/>
      <c r="T61" s="2375" t="s">
        <v>1879</v>
      </c>
      <c r="U61" s="291" t="s">
        <v>1880</v>
      </c>
      <c r="V61" s="1382">
        <v>29000000</v>
      </c>
      <c r="W61" s="296">
        <v>20</v>
      </c>
      <c r="X61" s="1126" t="s">
        <v>80</v>
      </c>
      <c r="Y61" s="2887"/>
      <c r="Z61" s="2887"/>
      <c r="AA61" s="2887"/>
      <c r="AB61" s="2887"/>
      <c r="AC61" s="2887"/>
      <c r="AD61" s="2887"/>
      <c r="AE61" s="2887"/>
      <c r="AF61" s="2887"/>
      <c r="AG61" s="2887"/>
      <c r="AH61" s="2887"/>
      <c r="AI61" s="2887"/>
      <c r="AJ61" s="2887"/>
      <c r="AK61" s="2887"/>
      <c r="AL61" s="2887"/>
      <c r="AM61" s="2887"/>
      <c r="AN61" s="2939"/>
      <c r="AO61" s="2888"/>
      <c r="AP61" s="2961"/>
      <c r="AQ61" s="2923"/>
    </row>
    <row r="62" spans="1:43" ht="98.25" customHeight="1" x14ac:dyDescent="0.2">
      <c r="A62" s="1463"/>
      <c r="B62" s="1451"/>
      <c r="C62" s="1451"/>
      <c r="D62" s="532"/>
      <c r="E62" s="1451"/>
      <c r="F62" s="533"/>
      <c r="G62" s="532"/>
      <c r="H62" s="1451"/>
      <c r="I62" s="533"/>
      <c r="J62" s="292">
        <v>37</v>
      </c>
      <c r="K62" s="404" t="s">
        <v>1881</v>
      </c>
      <c r="L62" s="404" t="s">
        <v>1882</v>
      </c>
      <c r="M62" s="1372">
        <v>1</v>
      </c>
      <c r="N62" s="2374"/>
      <c r="O62" s="2920"/>
      <c r="P62" s="2319"/>
      <c r="Q62" s="1429">
        <f>V62*1/R60</f>
        <v>0.45925925925925926</v>
      </c>
      <c r="R62" s="2933"/>
      <c r="S62" s="2405"/>
      <c r="T62" s="2377"/>
      <c r="U62" s="291" t="s">
        <v>1883</v>
      </c>
      <c r="V62" s="1456">
        <v>62000000</v>
      </c>
      <c r="W62" s="296">
        <v>20</v>
      </c>
      <c r="X62" s="1126" t="s">
        <v>1884</v>
      </c>
      <c r="Y62" s="2887"/>
      <c r="Z62" s="2887"/>
      <c r="AA62" s="2887"/>
      <c r="AB62" s="2887"/>
      <c r="AC62" s="2887"/>
      <c r="AD62" s="2887"/>
      <c r="AE62" s="2887"/>
      <c r="AF62" s="2887"/>
      <c r="AG62" s="2887"/>
      <c r="AH62" s="2887"/>
      <c r="AI62" s="2887"/>
      <c r="AJ62" s="2887"/>
      <c r="AK62" s="2887"/>
      <c r="AL62" s="2887"/>
      <c r="AM62" s="2887"/>
      <c r="AN62" s="2906"/>
      <c r="AO62" s="2888"/>
      <c r="AP62" s="2961"/>
      <c r="AQ62" s="2923"/>
    </row>
    <row r="63" spans="1:43" ht="15.75" x14ac:dyDescent="0.2">
      <c r="A63" s="156">
        <v>3</v>
      </c>
      <c r="B63" s="157" t="s">
        <v>904</v>
      </c>
      <c r="C63" s="157"/>
      <c r="D63" s="1464"/>
      <c r="E63" s="1464"/>
      <c r="F63" s="1464"/>
      <c r="G63" s="157"/>
      <c r="H63" s="157"/>
      <c r="I63" s="157"/>
      <c r="J63" s="157"/>
      <c r="K63" s="159"/>
      <c r="L63" s="159"/>
      <c r="M63" s="160"/>
      <c r="N63" s="160"/>
      <c r="O63" s="160"/>
      <c r="P63" s="159"/>
      <c r="Q63" s="1433"/>
      <c r="R63" s="1434"/>
      <c r="S63" s="159"/>
      <c r="T63" s="159"/>
      <c r="U63" s="159"/>
      <c r="V63" s="1435"/>
      <c r="W63" s="164"/>
      <c r="X63" s="160"/>
      <c r="Y63" s="160"/>
      <c r="Z63" s="160"/>
      <c r="AA63" s="160"/>
      <c r="AB63" s="160"/>
      <c r="AC63" s="160"/>
      <c r="AD63" s="160"/>
      <c r="AE63" s="160"/>
      <c r="AF63" s="160"/>
      <c r="AG63" s="160"/>
      <c r="AH63" s="160"/>
      <c r="AI63" s="160"/>
      <c r="AJ63" s="160"/>
      <c r="AK63" s="160"/>
      <c r="AL63" s="160"/>
      <c r="AM63" s="160"/>
      <c r="AN63" s="157"/>
      <c r="AO63" s="1438"/>
      <c r="AP63" s="165"/>
      <c r="AQ63" s="166"/>
    </row>
    <row r="64" spans="1:43" ht="15.75" x14ac:dyDescent="0.2">
      <c r="A64" s="1439"/>
      <c r="B64" s="1440"/>
      <c r="C64" s="1441"/>
      <c r="D64" s="1465">
        <v>11</v>
      </c>
      <c r="E64" s="170" t="s">
        <v>905</v>
      </c>
      <c r="F64" s="170"/>
      <c r="G64" s="170"/>
      <c r="H64" s="170"/>
      <c r="I64" s="170"/>
      <c r="J64" s="170"/>
      <c r="K64" s="171"/>
      <c r="L64" s="171"/>
      <c r="M64" s="172"/>
      <c r="N64" s="172"/>
      <c r="O64" s="172"/>
      <c r="P64" s="171"/>
      <c r="Q64" s="1443"/>
      <c r="R64" s="1444"/>
      <c r="S64" s="171"/>
      <c r="T64" s="171"/>
      <c r="U64" s="171"/>
      <c r="V64" s="1445"/>
      <c r="W64" s="177"/>
      <c r="X64" s="172"/>
      <c r="Y64" s="172"/>
      <c r="Z64" s="172"/>
      <c r="AA64" s="172"/>
      <c r="AB64" s="172"/>
      <c r="AC64" s="172"/>
      <c r="AD64" s="172"/>
      <c r="AE64" s="172"/>
      <c r="AF64" s="172"/>
      <c r="AG64" s="172"/>
      <c r="AH64" s="172"/>
      <c r="AI64" s="172"/>
      <c r="AJ64" s="172"/>
      <c r="AK64" s="172"/>
      <c r="AL64" s="172"/>
      <c r="AM64" s="172"/>
      <c r="AN64" s="170"/>
      <c r="AO64" s="1446"/>
      <c r="AP64" s="178"/>
      <c r="AQ64" s="179"/>
    </row>
    <row r="65" spans="1:43" ht="15.75" x14ac:dyDescent="0.2">
      <c r="A65" s="167"/>
      <c r="B65" s="168"/>
      <c r="C65" s="1453"/>
      <c r="D65" s="180"/>
      <c r="E65" s="1440"/>
      <c r="F65" s="1441"/>
      <c r="G65" s="1422">
        <v>34</v>
      </c>
      <c r="H65" s="182" t="s">
        <v>1885</v>
      </c>
      <c r="I65" s="182"/>
      <c r="J65" s="182"/>
      <c r="K65" s="505"/>
      <c r="L65" s="505"/>
      <c r="M65" s="606"/>
      <c r="N65" s="606"/>
      <c r="O65" s="606"/>
      <c r="P65" s="505"/>
      <c r="Q65" s="1413"/>
      <c r="R65" s="1414"/>
      <c r="S65" s="505"/>
      <c r="T65" s="505"/>
      <c r="U65" s="505"/>
      <c r="V65" s="1415"/>
      <c r="W65" s="1313"/>
      <c r="X65" s="184"/>
      <c r="Y65" s="606"/>
      <c r="Z65" s="606"/>
      <c r="AA65" s="606"/>
      <c r="AB65" s="606"/>
      <c r="AC65" s="606"/>
      <c r="AD65" s="606"/>
      <c r="AE65" s="606"/>
      <c r="AF65" s="606"/>
      <c r="AG65" s="606"/>
      <c r="AH65" s="606"/>
      <c r="AI65" s="606"/>
      <c r="AJ65" s="606"/>
      <c r="AK65" s="606"/>
      <c r="AL65" s="606"/>
      <c r="AM65" s="606"/>
      <c r="AN65" s="182"/>
      <c r="AO65" s="546"/>
      <c r="AP65" s="545"/>
      <c r="AQ65" s="1403"/>
    </row>
    <row r="66" spans="1:43" ht="80.25" customHeight="1" x14ac:dyDescent="0.2">
      <c r="A66" s="1418"/>
      <c r="B66" s="130"/>
      <c r="C66" s="521"/>
      <c r="D66" s="520"/>
      <c r="E66" s="130"/>
      <c r="F66" s="521"/>
      <c r="G66" s="511"/>
      <c r="H66" s="1447"/>
      <c r="I66" s="512"/>
      <c r="J66" s="2378">
        <v>122</v>
      </c>
      <c r="K66" s="2375" t="s">
        <v>1886</v>
      </c>
      <c r="L66" s="2441" t="s">
        <v>1887</v>
      </c>
      <c r="M66" s="2432">
        <v>1</v>
      </c>
      <c r="N66" s="2404" t="s">
        <v>1888</v>
      </c>
      <c r="O66" s="2950" t="s">
        <v>1889</v>
      </c>
      <c r="P66" s="2405" t="s">
        <v>1890</v>
      </c>
      <c r="Q66" s="2937">
        <f>(V66+V67)/R66</f>
        <v>0.64198161034482759</v>
      </c>
      <c r="R66" s="2933">
        <f>SUM(V66:V75)</f>
        <v>290000000</v>
      </c>
      <c r="S66" s="2405" t="s">
        <v>1891</v>
      </c>
      <c r="T66" s="2375" t="s">
        <v>1886</v>
      </c>
      <c r="U66" s="293" t="s">
        <v>1892</v>
      </c>
      <c r="V66" s="1458">
        <v>154740667</v>
      </c>
      <c r="W66" s="2965" t="s">
        <v>1893</v>
      </c>
      <c r="X66" s="2404" t="s">
        <v>1894</v>
      </c>
      <c r="Y66" s="2905">
        <v>4608</v>
      </c>
      <c r="Z66" s="2905">
        <v>4992</v>
      </c>
      <c r="AA66" s="2905">
        <v>2741</v>
      </c>
      <c r="AB66" s="2905">
        <v>765</v>
      </c>
      <c r="AC66" s="2905">
        <v>5500</v>
      </c>
      <c r="AD66" s="2905">
        <v>594</v>
      </c>
      <c r="AE66" s="2905">
        <v>40</v>
      </c>
      <c r="AF66" s="2905">
        <v>50</v>
      </c>
      <c r="AG66" s="2905"/>
      <c r="AH66" s="2905"/>
      <c r="AI66" s="2905"/>
      <c r="AJ66" s="2905"/>
      <c r="AK66" s="2905">
        <v>100</v>
      </c>
      <c r="AL66" s="2905">
        <v>10</v>
      </c>
      <c r="AM66" s="2905"/>
      <c r="AN66" s="2905">
        <v>9600</v>
      </c>
      <c r="AO66" s="2888">
        <v>43101</v>
      </c>
      <c r="AP66" s="2888">
        <v>43435</v>
      </c>
      <c r="AQ66" s="2923" t="s">
        <v>1720</v>
      </c>
    </row>
    <row r="67" spans="1:43" ht="132.75" customHeight="1" x14ac:dyDescent="0.2">
      <c r="A67" s="1418"/>
      <c r="B67" s="130"/>
      <c r="C67" s="521"/>
      <c r="D67" s="520"/>
      <c r="E67" s="130"/>
      <c r="F67" s="521"/>
      <c r="G67" s="520"/>
      <c r="H67" s="130"/>
      <c r="I67" s="521"/>
      <c r="J67" s="2374"/>
      <c r="K67" s="2377"/>
      <c r="L67" s="2463"/>
      <c r="M67" s="2432"/>
      <c r="N67" s="2404"/>
      <c r="O67" s="2950"/>
      <c r="P67" s="2405"/>
      <c r="Q67" s="2938"/>
      <c r="R67" s="2933"/>
      <c r="S67" s="2405"/>
      <c r="T67" s="2377"/>
      <c r="U67" s="1456" t="s">
        <v>1895</v>
      </c>
      <c r="V67" s="1458">
        <v>31434000</v>
      </c>
      <c r="W67" s="2965"/>
      <c r="X67" s="2404"/>
      <c r="Y67" s="2939"/>
      <c r="Z67" s="2939"/>
      <c r="AA67" s="2939"/>
      <c r="AB67" s="2939"/>
      <c r="AC67" s="2939"/>
      <c r="AD67" s="2939"/>
      <c r="AE67" s="2939"/>
      <c r="AF67" s="2939"/>
      <c r="AG67" s="2939"/>
      <c r="AH67" s="2939"/>
      <c r="AI67" s="2939"/>
      <c r="AJ67" s="2939"/>
      <c r="AK67" s="2939"/>
      <c r="AL67" s="2939"/>
      <c r="AM67" s="2939"/>
      <c r="AN67" s="2939"/>
      <c r="AO67" s="2888"/>
      <c r="AP67" s="2888"/>
      <c r="AQ67" s="2923"/>
    </row>
    <row r="68" spans="1:43" ht="56.25" customHeight="1" x14ac:dyDescent="0.2">
      <c r="A68" s="1418"/>
      <c r="B68" s="130"/>
      <c r="C68" s="521"/>
      <c r="D68" s="520"/>
      <c r="E68" s="130"/>
      <c r="F68" s="521"/>
      <c r="G68" s="520"/>
      <c r="H68" s="130"/>
      <c r="I68" s="521"/>
      <c r="J68" s="2443">
        <v>123</v>
      </c>
      <c r="K68" s="2441" t="s">
        <v>1896</v>
      </c>
      <c r="L68" s="2441" t="s">
        <v>1897</v>
      </c>
      <c r="M68" s="2432">
        <v>4</v>
      </c>
      <c r="N68" s="2404"/>
      <c r="O68" s="2950"/>
      <c r="P68" s="2405"/>
      <c r="Q68" s="2937">
        <f>V68/R66</f>
        <v>4.1379310344827586E-2</v>
      </c>
      <c r="R68" s="2933"/>
      <c r="S68" s="2405"/>
      <c r="T68" s="2441" t="s">
        <v>1896</v>
      </c>
      <c r="U68" s="2964" t="s">
        <v>1898</v>
      </c>
      <c r="V68" s="2962">
        <v>12000000</v>
      </c>
      <c r="W68" s="2950">
        <v>20</v>
      </c>
      <c r="X68" s="2373" t="s">
        <v>80</v>
      </c>
      <c r="Y68" s="2939"/>
      <c r="Z68" s="2939"/>
      <c r="AA68" s="2939"/>
      <c r="AB68" s="2939"/>
      <c r="AC68" s="2939"/>
      <c r="AD68" s="2939"/>
      <c r="AE68" s="2939"/>
      <c r="AF68" s="2939"/>
      <c r="AG68" s="2939"/>
      <c r="AH68" s="2939"/>
      <c r="AI68" s="2939"/>
      <c r="AJ68" s="2939"/>
      <c r="AK68" s="2939"/>
      <c r="AL68" s="2939"/>
      <c r="AM68" s="2939"/>
      <c r="AN68" s="2939"/>
      <c r="AO68" s="2888"/>
      <c r="AP68" s="2888"/>
      <c r="AQ68" s="2923"/>
    </row>
    <row r="69" spans="1:43" ht="47.25" customHeight="1" x14ac:dyDescent="0.2">
      <c r="A69" s="1418"/>
      <c r="B69" s="130"/>
      <c r="C69" s="521"/>
      <c r="D69" s="520"/>
      <c r="E69" s="130"/>
      <c r="F69" s="521"/>
      <c r="G69" s="520"/>
      <c r="H69" s="130"/>
      <c r="I69" s="521"/>
      <c r="J69" s="2444"/>
      <c r="K69" s="2442"/>
      <c r="L69" s="2442"/>
      <c r="M69" s="2432"/>
      <c r="N69" s="2404"/>
      <c r="O69" s="2950"/>
      <c r="P69" s="2405"/>
      <c r="Q69" s="2963"/>
      <c r="R69" s="2933"/>
      <c r="S69" s="2405"/>
      <c r="T69" s="2442"/>
      <c r="U69" s="2964"/>
      <c r="V69" s="2962"/>
      <c r="W69" s="2950"/>
      <c r="X69" s="2373"/>
      <c r="Y69" s="2939"/>
      <c r="Z69" s="2939"/>
      <c r="AA69" s="2939"/>
      <c r="AB69" s="2939"/>
      <c r="AC69" s="2939"/>
      <c r="AD69" s="2939"/>
      <c r="AE69" s="2939"/>
      <c r="AF69" s="2939"/>
      <c r="AG69" s="2939"/>
      <c r="AH69" s="2939"/>
      <c r="AI69" s="2939"/>
      <c r="AJ69" s="2939"/>
      <c r="AK69" s="2939"/>
      <c r="AL69" s="2939"/>
      <c r="AM69" s="2939"/>
      <c r="AN69" s="2939"/>
      <c r="AO69" s="2888"/>
      <c r="AP69" s="2888"/>
      <c r="AQ69" s="2923"/>
    </row>
    <row r="70" spans="1:43" ht="53.25" customHeight="1" x14ac:dyDescent="0.2">
      <c r="A70" s="1418"/>
      <c r="B70" s="130"/>
      <c r="C70" s="521"/>
      <c r="D70" s="520"/>
      <c r="E70" s="130"/>
      <c r="F70" s="521"/>
      <c r="G70" s="520"/>
      <c r="H70" s="130"/>
      <c r="I70" s="521"/>
      <c r="J70" s="2464"/>
      <c r="K70" s="2463"/>
      <c r="L70" s="2463"/>
      <c r="M70" s="2432"/>
      <c r="N70" s="2404"/>
      <c r="O70" s="2950"/>
      <c r="P70" s="2405"/>
      <c r="Q70" s="2938"/>
      <c r="R70" s="2933"/>
      <c r="S70" s="2405"/>
      <c r="T70" s="2463"/>
      <c r="U70" s="2964"/>
      <c r="V70" s="2962"/>
      <c r="W70" s="2950"/>
      <c r="X70" s="2374"/>
      <c r="Y70" s="2939"/>
      <c r="Z70" s="2939"/>
      <c r="AA70" s="2939"/>
      <c r="AB70" s="2939"/>
      <c r="AC70" s="2939"/>
      <c r="AD70" s="2939"/>
      <c r="AE70" s="2939"/>
      <c r="AF70" s="2939"/>
      <c r="AG70" s="2939"/>
      <c r="AH70" s="2939"/>
      <c r="AI70" s="2939"/>
      <c r="AJ70" s="2939"/>
      <c r="AK70" s="2939"/>
      <c r="AL70" s="2939"/>
      <c r="AM70" s="2939"/>
      <c r="AN70" s="2939"/>
      <c r="AO70" s="2888"/>
      <c r="AP70" s="2888"/>
      <c r="AQ70" s="2923"/>
    </row>
    <row r="71" spans="1:43" ht="101.25" customHeight="1" x14ac:dyDescent="0.2">
      <c r="A71" s="1418"/>
      <c r="B71" s="130"/>
      <c r="C71" s="521"/>
      <c r="D71" s="520"/>
      <c r="E71" s="130"/>
      <c r="F71" s="521"/>
      <c r="G71" s="520"/>
      <c r="H71" s="130"/>
      <c r="I71" s="521"/>
      <c r="J71" s="2443">
        <v>124</v>
      </c>
      <c r="K71" s="2441" t="s">
        <v>1899</v>
      </c>
      <c r="L71" s="2441" t="s">
        <v>1900</v>
      </c>
      <c r="M71" s="2432">
        <v>200</v>
      </c>
      <c r="N71" s="2404"/>
      <c r="O71" s="2950"/>
      <c r="P71" s="2405"/>
      <c r="Q71" s="2937">
        <f>(V71+V72)/R66</f>
        <v>0.2</v>
      </c>
      <c r="R71" s="2933"/>
      <c r="S71" s="2405"/>
      <c r="T71" s="2441" t="s">
        <v>1896</v>
      </c>
      <c r="U71" s="291" t="s">
        <v>1901</v>
      </c>
      <c r="V71" s="1458">
        <v>32934000</v>
      </c>
      <c r="W71" s="2950" t="s">
        <v>1893</v>
      </c>
      <c r="X71" s="2378" t="s">
        <v>1902</v>
      </c>
      <c r="Y71" s="2939"/>
      <c r="Z71" s="2939"/>
      <c r="AA71" s="2939"/>
      <c r="AB71" s="2939"/>
      <c r="AC71" s="2939"/>
      <c r="AD71" s="2939"/>
      <c r="AE71" s="2939"/>
      <c r="AF71" s="2939"/>
      <c r="AG71" s="2939"/>
      <c r="AH71" s="2939"/>
      <c r="AI71" s="2939"/>
      <c r="AJ71" s="2939"/>
      <c r="AK71" s="2939"/>
      <c r="AL71" s="2939"/>
      <c r="AM71" s="2939"/>
      <c r="AN71" s="2939"/>
      <c r="AO71" s="2888"/>
      <c r="AP71" s="2888"/>
      <c r="AQ71" s="2923"/>
    </row>
    <row r="72" spans="1:43" ht="133.5" customHeight="1" x14ac:dyDescent="0.2">
      <c r="A72" s="1418"/>
      <c r="B72" s="130"/>
      <c r="C72" s="521"/>
      <c r="D72" s="520"/>
      <c r="E72" s="130"/>
      <c r="F72" s="521"/>
      <c r="G72" s="520"/>
      <c r="H72" s="130"/>
      <c r="I72" s="521"/>
      <c r="J72" s="2464"/>
      <c r="K72" s="2463"/>
      <c r="L72" s="2463"/>
      <c r="M72" s="2432"/>
      <c r="N72" s="2404"/>
      <c r="O72" s="2950"/>
      <c r="P72" s="2405"/>
      <c r="Q72" s="2938"/>
      <c r="R72" s="2933"/>
      <c r="S72" s="2405"/>
      <c r="T72" s="2463"/>
      <c r="U72" s="1456" t="s">
        <v>1895</v>
      </c>
      <c r="V72" s="1458">
        <v>25066000</v>
      </c>
      <c r="W72" s="2950"/>
      <c r="X72" s="2374"/>
      <c r="Y72" s="2939"/>
      <c r="Z72" s="2939"/>
      <c r="AA72" s="2939"/>
      <c r="AB72" s="2939"/>
      <c r="AC72" s="2939"/>
      <c r="AD72" s="2939"/>
      <c r="AE72" s="2939"/>
      <c r="AF72" s="2939"/>
      <c r="AG72" s="2939"/>
      <c r="AH72" s="2939"/>
      <c r="AI72" s="2939"/>
      <c r="AJ72" s="2939"/>
      <c r="AK72" s="2939"/>
      <c r="AL72" s="2939"/>
      <c r="AM72" s="2939"/>
      <c r="AN72" s="2939"/>
      <c r="AO72" s="2888"/>
      <c r="AP72" s="2888"/>
      <c r="AQ72" s="2923"/>
    </row>
    <row r="73" spans="1:43" ht="83.25" customHeight="1" x14ac:dyDescent="0.2">
      <c r="A73" s="1418"/>
      <c r="B73" s="130"/>
      <c r="C73" s="521"/>
      <c r="D73" s="520"/>
      <c r="E73" s="130"/>
      <c r="F73" s="521"/>
      <c r="G73" s="520"/>
      <c r="H73" s="130"/>
      <c r="I73" s="521"/>
      <c r="J73" s="2378">
        <v>125</v>
      </c>
      <c r="K73" s="2405" t="s">
        <v>1903</v>
      </c>
      <c r="L73" s="2405" t="s">
        <v>1904</v>
      </c>
      <c r="M73" s="2967">
        <v>761</v>
      </c>
      <c r="N73" s="2404"/>
      <c r="O73" s="2950"/>
      <c r="P73" s="2405"/>
      <c r="Q73" s="2936">
        <f>(V73+V74)/R66</f>
        <v>9.5949424137931033E-2</v>
      </c>
      <c r="R73" s="2933"/>
      <c r="S73" s="2405"/>
      <c r="T73" s="2375" t="s">
        <v>1903</v>
      </c>
      <c r="U73" s="404" t="s">
        <v>1905</v>
      </c>
      <c r="V73" s="1456">
        <v>17825333</v>
      </c>
      <c r="W73" s="296">
        <v>20</v>
      </c>
      <c r="X73" s="1126" t="s">
        <v>80</v>
      </c>
      <c r="Y73" s="2939"/>
      <c r="Z73" s="2939"/>
      <c r="AA73" s="2939"/>
      <c r="AB73" s="2939"/>
      <c r="AC73" s="2939"/>
      <c r="AD73" s="2939"/>
      <c r="AE73" s="2939"/>
      <c r="AF73" s="2939"/>
      <c r="AG73" s="2939"/>
      <c r="AH73" s="2939"/>
      <c r="AI73" s="2939"/>
      <c r="AJ73" s="2939"/>
      <c r="AK73" s="2939"/>
      <c r="AL73" s="2939"/>
      <c r="AM73" s="2939"/>
      <c r="AN73" s="2939"/>
      <c r="AO73" s="2888"/>
      <c r="AP73" s="2888"/>
      <c r="AQ73" s="2923"/>
    </row>
    <row r="74" spans="1:43" ht="90.75" customHeight="1" x14ac:dyDescent="0.2">
      <c r="A74" s="1418"/>
      <c r="B74" s="130"/>
      <c r="C74" s="521"/>
      <c r="D74" s="520"/>
      <c r="E74" s="130"/>
      <c r="F74" s="521"/>
      <c r="G74" s="520"/>
      <c r="H74" s="130"/>
      <c r="I74" s="521"/>
      <c r="J74" s="2374"/>
      <c r="K74" s="2405"/>
      <c r="L74" s="2405"/>
      <c r="M74" s="2967"/>
      <c r="N74" s="2404"/>
      <c r="O74" s="2950"/>
      <c r="P74" s="2405"/>
      <c r="Q74" s="2936"/>
      <c r="R74" s="2933"/>
      <c r="S74" s="2405"/>
      <c r="T74" s="2376"/>
      <c r="U74" s="404" t="s">
        <v>1906</v>
      </c>
      <c r="V74" s="1456">
        <v>10000000</v>
      </c>
      <c r="W74" s="296">
        <v>20</v>
      </c>
      <c r="X74" s="1126" t="s">
        <v>80</v>
      </c>
      <c r="Y74" s="2939"/>
      <c r="Z74" s="2939"/>
      <c r="AA74" s="2939"/>
      <c r="AB74" s="2939"/>
      <c r="AC74" s="2939"/>
      <c r="AD74" s="2939"/>
      <c r="AE74" s="2939"/>
      <c r="AF74" s="2939"/>
      <c r="AG74" s="2939"/>
      <c r="AH74" s="2939"/>
      <c r="AI74" s="2939"/>
      <c r="AJ74" s="2939"/>
      <c r="AK74" s="2939"/>
      <c r="AL74" s="2939"/>
      <c r="AM74" s="2939"/>
      <c r="AN74" s="2939"/>
      <c r="AO74" s="2888"/>
      <c r="AP74" s="2888"/>
      <c r="AQ74" s="2923"/>
    </row>
    <row r="75" spans="1:43" ht="77.25" customHeight="1" thickBot="1" x14ac:dyDescent="0.25">
      <c r="A75" s="1418"/>
      <c r="B75" s="130"/>
      <c r="C75" s="521"/>
      <c r="D75" s="520"/>
      <c r="E75" s="130"/>
      <c r="F75" s="521"/>
      <c r="G75" s="520"/>
      <c r="H75" s="130"/>
      <c r="I75" s="521"/>
      <c r="J75" s="414">
        <v>126</v>
      </c>
      <c r="K75" s="743" t="s">
        <v>1907</v>
      </c>
      <c r="L75" s="743" t="s">
        <v>1908</v>
      </c>
      <c r="M75" s="80" t="s">
        <v>1909</v>
      </c>
      <c r="N75" s="2404"/>
      <c r="O75" s="2950"/>
      <c r="P75" s="2405"/>
      <c r="Q75" s="1429">
        <f>V75*1/R66</f>
        <v>2.0689655172413793E-2</v>
      </c>
      <c r="R75" s="2933"/>
      <c r="S75" s="2405"/>
      <c r="T75" s="743" t="s">
        <v>1907</v>
      </c>
      <c r="U75" s="1466" t="s">
        <v>1912</v>
      </c>
      <c r="V75" s="1456">
        <v>6000000</v>
      </c>
      <c r="W75" s="296">
        <v>20</v>
      </c>
      <c r="X75" s="1166" t="s">
        <v>80</v>
      </c>
      <c r="Y75" s="2939"/>
      <c r="Z75" s="2939"/>
      <c r="AA75" s="2939"/>
      <c r="AB75" s="2939"/>
      <c r="AC75" s="2939"/>
      <c r="AD75" s="2939"/>
      <c r="AE75" s="2939"/>
      <c r="AF75" s="2939"/>
      <c r="AG75" s="2939"/>
      <c r="AH75" s="2939"/>
      <c r="AI75" s="2939"/>
      <c r="AJ75" s="2939"/>
      <c r="AK75" s="2939"/>
      <c r="AL75" s="2939"/>
      <c r="AM75" s="2939"/>
      <c r="AN75" s="2939"/>
      <c r="AO75" s="2888"/>
      <c r="AP75" s="2888"/>
      <c r="AQ75" s="2923"/>
    </row>
    <row r="76" spans="1:43" ht="27.75" customHeight="1" thickBot="1" x14ac:dyDescent="0.3">
      <c r="A76" s="1467"/>
      <c r="B76" s="1468"/>
      <c r="C76" s="1468"/>
      <c r="D76" s="1468"/>
      <c r="E76" s="1468"/>
      <c r="F76" s="1468"/>
      <c r="G76" s="1468"/>
      <c r="H76" s="1468"/>
      <c r="I76" s="1468"/>
      <c r="J76" s="1468"/>
      <c r="K76" s="1469"/>
      <c r="L76" s="1469"/>
      <c r="M76" s="210"/>
      <c r="N76" s="1470"/>
      <c r="O76" s="1468"/>
      <c r="P76" s="1469"/>
      <c r="Q76" s="1471"/>
      <c r="R76" s="1472">
        <f>SUM(R12:R75)</f>
        <v>3467762444</v>
      </c>
      <c r="S76" s="1473"/>
      <c r="T76" s="1474"/>
      <c r="U76" s="1475"/>
      <c r="V76" s="212">
        <f>SUM(V11:V75)</f>
        <v>3467762444</v>
      </c>
      <c r="W76" s="1476"/>
      <c r="X76" s="1468"/>
      <c r="Y76" s="1477"/>
      <c r="Z76" s="1478"/>
      <c r="AA76" s="1478"/>
      <c r="AB76" s="1478"/>
      <c r="AC76" s="1478"/>
      <c r="AD76" s="1478"/>
      <c r="AE76" s="1478"/>
      <c r="AF76" s="1478"/>
      <c r="AG76" s="1478"/>
      <c r="AH76" s="1478"/>
      <c r="AI76" s="1478"/>
      <c r="AJ76" s="1478"/>
      <c r="AK76" s="1478"/>
      <c r="AL76" s="1478"/>
      <c r="AM76" s="1478"/>
      <c r="AN76" s="1479"/>
      <c r="AO76" s="1468"/>
      <c r="AP76" s="1468"/>
      <c r="AQ76" s="1471"/>
    </row>
    <row r="77" spans="1:43" x14ac:dyDescent="0.2">
      <c r="A77" s="2966"/>
      <c r="B77" s="2966"/>
      <c r="C77" s="2966"/>
      <c r="D77" s="2966"/>
      <c r="E77" s="2966"/>
      <c r="F77" s="2966"/>
      <c r="G77" s="2966"/>
      <c r="H77" s="2966"/>
      <c r="I77" s="2966"/>
      <c r="J77" s="2966"/>
    </row>
    <row r="78" spans="1:43" x14ac:dyDescent="0.2">
      <c r="A78" s="2657" t="s">
        <v>1910</v>
      </c>
      <c r="B78" s="2657"/>
      <c r="C78" s="2657"/>
      <c r="D78" s="2657"/>
      <c r="E78" s="2657"/>
      <c r="F78" s="2657"/>
      <c r="G78" s="2657"/>
      <c r="H78" s="2657"/>
      <c r="I78" s="2657"/>
      <c r="J78" s="2657"/>
    </row>
  </sheetData>
  <sheetProtection password="CBEB" sheet="1" objects="1" scenarios="1"/>
  <mergeCells count="369">
    <mergeCell ref="J71:J72"/>
    <mergeCell ref="K71:K72"/>
    <mergeCell ref="L71:L72"/>
    <mergeCell ref="M71:M72"/>
    <mergeCell ref="Q71:Q72"/>
    <mergeCell ref="T71:T72"/>
    <mergeCell ref="W71:W72"/>
    <mergeCell ref="A77:J77"/>
    <mergeCell ref="A78:J78"/>
    <mergeCell ref="J73:J74"/>
    <mergeCell ref="K73:K74"/>
    <mergeCell ref="L73:L74"/>
    <mergeCell ref="M73:M74"/>
    <mergeCell ref="Q73:Q74"/>
    <mergeCell ref="T73:T74"/>
    <mergeCell ref="AO66:AO75"/>
    <mergeCell ref="AP66:AP75"/>
    <mergeCell ref="AQ66:AQ75"/>
    <mergeCell ref="J68:J70"/>
    <mergeCell ref="K68:K70"/>
    <mergeCell ref="L68:L70"/>
    <mergeCell ref="M68:M70"/>
    <mergeCell ref="Q68:Q70"/>
    <mergeCell ref="T68:T70"/>
    <mergeCell ref="U68:U70"/>
    <mergeCell ref="AI66:AI75"/>
    <mergeCell ref="AJ66:AJ75"/>
    <mergeCell ref="AK66:AK75"/>
    <mergeCell ref="AL66:AL75"/>
    <mergeCell ref="AM66:AM75"/>
    <mergeCell ref="AN66:AN75"/>
    <mergeCell ref="AC66:AC75"/>
    <mergeCell ref="AD66:AD75"/>
    <mergeCell ref="AE66:AE75"/>
    <mergeCell ref="AF66:AF75"/>
    <mergeCell ref="AG66:AG75"/>
    <mergeCell ref="AH66:AH75"/>
    <mergeCell ref="W66:W67"/>
    <mergeCell ref="X66:X67"/>
    <mergeCell ref="AA66:AA75"/>
    <mergeCell ref="AB66:AB75"/>
    <mergeCell ref="X71:X72"/>
    <mergeCell ref="O66:O75"/>
    <mergeCell ref="P66:P75"/>
    <mergeCell ref="Q66:Q67"/>
    <mergeCell ref="R66:R75"/>
    <mergeCell ref="S66:S75"/>
    <mergeCell ref="T66:T67"/>
    <mergeCell ref="W68:W70"/>
    <mergeCell ref="X68:X70"/>
    <mergeCell ref="V68:V70"/>
    <mergeCell ref="AN60:AN62"/>
    <mergeCell ref="AO60:AO62"/>
    <mergeCell ref="AP60:AP62"/>
    <mergeCell ref="AQ60:AQ62"/>
    <mergeCell ref="T61:T62"/>
    <mergeCell ref="J66:J67"/>
    <mergeCell ref="K66:K67"/>
    <mergeCell ref="L66:L67"/>
    <mergeCell ref="M66:M67"/>
    <mergeCell ref="N66:N75"/>
    <mergeCell ref="AH60:AH62"/>
    <mergeCell ref="AI60:AI62"/>
    <mergeCell ref="AJ60:AJ62"/>
    <mergeCell ref="AK60:AK62"/>
    <mergeCell ref="AL60:AL62"/>
    <mergeCell ref="AM60:AM62"/>
    <mergeCell ref="AB60:AB62"/>
    <mergeCell ref="AC60:AC62"/>
    <mergeCell ref="AD60:AD62"/>
    <mergeCell ref="AE60:AE62"/>
    <mergeCell ref="AF60:AF62"/>
    <mergeCell ref="AG60:AG62"/>
    <mergeCell ref="Y66:Y75"/>
    <mergeCell ref="Z66:Z75"/>
    <mergeCell ref="AG55:AG58"/>
    <mergeCell ref="AH55:AH58"/>
    <mergeCell ref="AI55:AI58"/>
    <mergeCell ref="AJ55:AJ58"/>
    <mergeCell ref="AG52:AG53"/>
    <mergeCell ref="AH52:AH53"/>
    <mergeCell ref="AI52:AI53"/>
    <mergeCell ref="T57:T58"/>
    <mergeCell ref="N60:N62"/>
    <mergeCell ref="O60:O62"/>
    <mergeCell ref="P60:P62"/>
    <mergeCell ref="R60:R62"/>
    <mergeCell ref="S60:S62"/>
    <mergeCell ref="Y60:Y62"/>
    <mergeCell ref="Z60:Z62"/>
    <mergeCell ref="AA60:AA62"/>
    <mergeCell ref="Y55:Y58"/>
    <mergeCell ref="Z55:Z58"/>
    <mergeCell ref="N55:N58"/>
    <mergeCell ref="O55:O58"/>
    <mergeCell ref="P55:P58"/>
    <mergeCell ref="R55:R58"/>
    <mergeCell ref="S55:S58"/>
    <mergeCell ref="AA55:AA58"/>
    <mergeCell ref="AM52:AM53"/>
    <mergeCell ref="AN52:AN53"/>
    <mergeCell ref="AO52:AO53"/>
    <mergeCell ref="AP52:AP53"/>
    <mergeCell ref="AQ52:AQ53"/>
    <mergeCell ref="AK52:AK53"/>
    <mergeCell ref="AL52:AL53"/>
    <mergeCell ref="AQ55:AQ58"/>
    <mergeCell ref="AK55:AK58"/>
    <mergeCell ref="AL55:AL58"/>
    <mergeCell ref="AM55:AM58"/>
    <mergeCell ref="AN55:AN58"/>
    <mergeCell ref="AO55:AO58"/>
    <mergeCell ref="AP55:AP58"/>
    <mergeCell ref="AE52:AE53"/>
    <mergeCell ref="AF52:AF53"/>
    <mergeCell ref="P52:P53"/>
    <mergeCell ref="Q52:Q53"/>
    <mergeCell ref="R52:R53"/>
    <mergeCell ref="S52:S53"/>
    <mergeCell ref="Y52:Y53"/>
    <mergeCell ref="Z52:Z53"/>
    <mergeCell ref="AD55:AD58"/>
    <mergeCell ref="AE55:AE58"/>
    <mergeCell ref="AF55:AF58"/>
    <mergeCell ref="AB55:AB58"/>
    <mergeCell ref="AC55:AC58"/>
    <mergeCell ref="J52:J53"/>
    <mergeCell ref="K52:K53"/>
    <mergeCell ref="L52:L53"/>
    <mergeCell ref="M52:M53"/>
    <mergeCell ref="N52:N53"/>
    <mergeCell ref="O52:O53"/>
    <mergeCell ref="AL44:AL50"/>
    <mergeCell ref="J44:J46"/>
    <mergeCell ref="K44:K46"/>
    <mergeCell ref="L44:L46"/>
    <mergeCell ref="M44:M46"/>
    <mergeCell ref="N44:N50"/>
    <mergeCell ref="O44:O50"/>
    <mergeCell ref="J47:J48"/>
    <mergeCell ref="K47:K48"/>
    <mergeCell ref="L47:L48"/>
    <mergeCell ref="M47:M48"/>
    <mergeCell ref="AJ52:AJ53"/>
    <mergeCell ref="AA52:AA53"/>
    <mergeCell ref="AB52:AB53"/>
    <mergeCell ref="AC52:AC53"/>
    <mergeCell ref="AD52:AD53"/>
    <mergeCell ref="Z44:Z50"/>
    <mergeCell ref="AA44:AA50"/>
    <mergeCell ref="AB44:AB50"/>
    <mergeCell ref="AC44:AC50"/>
    <mergeCell ref="AD44:AD50"/>
    <mergeCell ref="AE44:AE50"/>
    <mergeCell ref="P44:P50"/>
    <mergeCell ref="Q44:Q46"/>
    <mergeCell ref="R44:R50"/>
    <mergeCell ref="S44:S50"/>
    <mergeCell ref="T44:T46"/>
    <mergeCell ref="Y44:Y50"/>
    <mergeCell ref="U45:U46"/>
    <mergeCell ref="V45:V46"/>
    <mergeCell ref="Q47:Q48"/>
    <mergeCell ref="T47:T48"/>
    <mergeCell ref="AO44:AO50"/>
    <mergeCell ref="AP44:AP50"/>
    <mergeCell ref="AQ44:AQ50"/>
    <mergeCell ref="AF44:AF50"/>
    <mergeCell ref="AG44:AG50"/>
    <mergeCell ref="AH44:AH50"/>
    <mergeCell ref="AI44:AI50"/>
    <mergeCell ref="AJ44:AJ50"/>
    <mergeCell ref="AK44:AK50"/>
    <mergeCell ref="AM44:AM50"/>
    <mergeCell ref="AN44:AN50"/>
    <mergeCell ref="J39:J41"/>
    <mergeCell ref="K39:K41"/>
    <mergeCell ref="L39:L41"/>
    <mergeCell ref="M39:M41"/>
    <mergeCell ref="Q39:Q41"/>
    <mergeCell ref="T39:T42"/>
    <mergeCell ref="AM35:AM42"/>
    <mergeCell ref="AN35:AN42"/>
    <mergeCell ref="AO35:AO42"/>
    <mergeCell ref="Z35:Z42"/>
    <mergeCell ref="AP35:AP42"/>
    <mergeCell ref="AQ35:AQ42"/>
    <mergeCell ref="J37:J38"/>
    <mergeCell ref="K37:K38"/>
    <mergeCell ref="L37:L38"/>
    <mergeCell ref="M37:M38"/>
    <mergeCell ref="Q37:Q38"/>
    <mergeCell ref="AG35:AG42"/>
    <mergeCell ref="AH35:AH42"/>
    <mergeCell ref="AI35:AI42"/>
    <mergeCell ref="AJ35:AJ42"/>
    <mergeCell ref="AK35:AK42"/>
    <mergeCell ref="AL35:AL42"/>
    <mergeCell ref="AA35:AA42"/>
    <mergeCell ref="AB35:AB42"/>
    <mergeCell ref="AC35:AC42"/>
    <mergeCell ref="AD35:AD42"/>
    <mergeCell ref="AE35:AE42"/>
    <mergeCell ref="AF35:AF42"/>
    <mergeCell ref="Q35:Q36"/>
    <mergeCell ref="R35:R42"/>
    <mergeCell ref="S35:S42"/>
    <mergeCell ref="T35:T38"/>
    <mergeCell ref="Y35:Y42"/>
    <mergeCell ref="AO26:AO31"/>
    <mergeCell ref="AP26:AP31"/>
    <mergeCell ref="AQ26:AQ31"/>
    <mergeCell ref="J35:J36"/>
    <mergeCell ref="K35:K36"/>
    <mergeCell ref="L35:L36"/>
    <mergeCell ref="M35:M36"/>
    <mergeCell ref="N35:N42"/>
    <mergeCell ref="O35:O42"/>
    <mergeCell ref="P35:P42"/>
    <mergeCell ref="AI26:AI31"/>
    <mergeCell ref="AJ26:AJ31"/>
    <mergeCell ref="AK26:AK31"/>
    <mergeCell ref="AL26:AL31"/>
    <mergeCell ref="AM26:AM31"/>
    <mergeCell ref="AN26:AN31"/>
    <mergeCell ref="AC26:AC31"/>
    <mergeCell ref="AD26:AD31"/>
    <mergeCell ref="AE26:AE31"/>
    <mergeCell ref="AF26:AF31"/>
    <mergeCell ref="AG26:AG31"/>
    <mergeCell ref="AH26:AH31"/>
    <mergeCell ref="S26:S31"/>
    <mergeCell ref="T26:T29"/>
    <mergeCell ref="Y26:Y31"/>
    <mergeCell ref="Z26:Z31"/>
    <mergeCell ref="AA26:AA31"/>
    <mergeCell ref="AB26:AB31"/>
    <mergeCell ref="AQ23:AQ25"/>
    <mergeCell ref="J26:J27"/>
    <mergeCell ref="K26:K27"/>
    <mergeCell ref="L26:L27"/>
    <mergeCell ref="M26:M27"/>
    <mergeCell ref="N26:N31"/>
    <mergeCell ref="O26:O31"/>
    <mergeCell ref="P26:P31"/>
    <mergeCell ref="Q26:Q27"/>
    <mergeCell ref="R26:R31"/>
    <mergeCell ref="AK23:AK25"/>
    <mergeCell ref="AL23:AL25"/>
    <mergeCell ref="AM23:AM25"/>
    <mergeCell ref="AN23:AN25"/>
    <mergeCell ref="AO23:AO25"/>
    <mergeCell ref="AP23:AP25"/>
    <mergeCell ref="AE23:AE25"/>
    <mergeCell ref="AF23:AF25"/>
    <mergeCell ref="AG23:AG25"/>
    <mergeCell ref="AH23:AH25"/>
    <mergeCell ref="AI23:AI25"/>
    <mergeCell ref="AJ23:AJ25"/>
    <mergeCell ref="Y23:Y25"/>
    <mergeCell ref="Z23:Z25"/>
    <mergeCell ref="AA23:AA25"/>
    <mergeCell ref="AB23:AB25"/>
    <mergeCell ref="AC23:AC25"/>
    <mergeCell ref="AD23:AD25"/>
    <mergeCell ref="O23:O25"/>
    <mergeCell ref="P23:P25"/>
    <mergeCell ref="Q23:Q25"/>
    <mergeCell ref="R23:R25"/>
    <mergeCell ref="S23:S25"/>
    <mergeCell ref="T23:T25"/>
    <mergeCell ref="AO20:AO21"/>
    <mergeCell ref="AP20:AP21"/>
    <mergeCell ref="AQ20:AQ21"/>
    <mergeCell ref="D23:F31"/>
    <mergeCell ref="G23:I31"/>
    <mergeCell ref="J23:J25"/>
    <mergeCell ref="K23:K25"/>
    <mergeCell ref="L23:L25"/>
    <mergeCell ref="M23:M25"/>
    <mergeCell ref="N23:N25"/>
    <mergeCell ref="AI20:AI21"/>
    <mergeCell ref="AJ20:AJ21"/>
    <mergeCell ref="AK20:AK21"/>
    <mergeCell ref="AL20:AL21"/>
    <mergeCell ref="AM20:AM21"/>
    <mergeCell ref="AN20:AN21"/>
    <mergeCell ref="AC20:AC21"/>
    <mergeCell ref="AD20:AD21"/>
    <mergeCell ref="AE20:AE21"/>
    <mergeCell ref="AF20:AF21"/>
    <mergeCell ref="AG20:AG21"/>
    <mergeCell ref="AH20:AH21"/>
    <mergeCell ref="S20:S21"/>
    <mergeCell ref="T20:T21"/>
    <mergeCell ref="Y20:Y21"/>
    <mergeCell ref="Z20:Z21"/>
    <mergeCell ref="AA20:AA21"/>
    <mergeCell ref="AB20:AB21"/>
    <mergeCell ref="D20:F22"/>
    <mergeCell ref="G20:I21"/>
    <mergeCell ref="N20:N21"/>
    <mergeCell ref="O20:O21"/>
    <mergeCell ref="P20:P21"/>
    <mergeCell ref="R20:R21"/>
    <mergeCell ref="AM12:AM18"/>
    <mergeCell ref="AN12:AN18"/>
    <mergeCell ref="AO12:AO18"/>
    <mergeCell ref="AP12:AP18"/>
    <mergeCell ref="AQ12:AQ18"/>
    <mergeCell ref="B13:C13"/>
    <mergeCell ref="T15:T18"/>
    <mergeCell ref="B18:C18"/>
    <mergeCell ref="AG12:AG18"/>
    <mergeCell ref="AH12:AH18"/>
    <mergeCell ref="AI12:AI18"/>
    <mergeCell ref="AJ12:AJ18"/>
    <mergeCell ref="AK12:AK18"/>
    <mergeCell ref="AL12:AL18"/>
    <mergeCell ref="AA12:AA18"/>
    <mergeCell ref="AB12:AB18"/>
    <mergeCell ref="AC12:AC18"/>
    <mergeCell ref="AD12:AD18"/>
    <mergeCell ref="AE12:AE18"/>
    <mergeCell ref="AF12:AF18"/>
    <mergeCell ref="Q12:Q13"/>
    <mergeCell ref="R12:R18"/>
    <mergeCell ref="S12:S18"/>
    <mergeCell ref="T12:T14"/>
    <mergeCell ref="Y12:Y18"/>
    <mergeCell ref="Z12:Z18"/>
    <mergeCell ref="AO7:AO8"/>
    <mergeCell ref="AP7:AP8"/>
    <mergeCell ref="AQ7:AQ8"/>
    <mergeCell ref="J12:J13"/>
    <mergeCell ref="K12:K13"/>
    <mergeCell ref="L12:L13"/>
    <mergeCell ref="M12:M13"/>
    <mergeCell ref="N12:N18"/>
    <mergeCell ref="O12:O18"/>
    <mergeCell ref="P12:P18"/>
    <mergeCell ref="X7:X8"/>
    <mergeCell ref="Y7:Z7"/>
    <mergeCell ref="AA7:AD7"/>
    <mergeCell ref="AE7:AJ7"/>
    <mergeCell ref="AK7:AM7"/>
    <mergeCell ref="AN7:AN8"/>
    <mergeCell ref="P7:P8"/>
    <mergeCell ref="Q7:Q8"/>
    <mergeCell ref="R7:R8"/>
    <mergeCell ref="S7:S8"/>
    <mergeCell ref="T7:T8"/>
    <mergeCell ref="U7:U8"/>
    <mergeCell ref="J7:J8"/>
    <mergeCell ref="K7:K8"/>
    <mergeCell ref="L7:L8"/>
    <mergeCell ref="M7:M8"/>
    <mergeCell ref="N7:N8"/>
    <mergeCell ref="O7:O8"/>
    <mergeCell ref="A1:AO4"/>
    <mergeCell ref="A5:M6"/>
    <mergeCell ref="N5:AQ5"/>
    <mergeCell ref="Y6:AM6"/>
    <mergeCell ref="A7:A8"/>
    <mergeCell ref="B7:C8"/>
    <mergeCell ref="D7:D8"/>
    <mergeCell ref="E7:F8"/>
    <mergeCell ref="G7:G8"/>
    <mergeCell ref="H7:I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AW29"/>
  <sheetViews>
    <sheetView showGridLines="0" topLeftCell="K1" zoomScale="60" zoomScaleNormal="60" workbookViewId="0">
      <selection activeCell="P7" sqref="P7:P8"/>
    </sheetView>
  </sheetViews>
  <sheetFormatPr baseColWidth="10" defaultColWidth="11.42578125" defaultRowHeight="15" x14ac:dyDescent="0.2"/>
  <cols>
    <col min="1" max="1" width="12.42578125" style="131" customWidth="1"/>
    <col min="2" max="2" width="8.42578125" style="131" customWidth="1"/>
    <col min="3" max="3" width="17.7109375" style="131" customWidth="1"/>
    <col min="4" max="4" width="13.85546875" style="131" customWidth="1"/>
    <col min="5" max="5" width="20.140625" style="131" customWidth="1"/>
    <col min="6" max="6" width="14" style="131" customWidth="1"/>
    <col min="7" max="7" width="23.85546875" style="131" customWidth="1"/>
    <col min="8" max="8" width="16.28515625" style="131" customWidth="1"/>
    <col min="9" max="9" width="30.5703125" style="131" customWidth="1"/>
    <col min="10" max="10" width="20.85546875" style="131" customWidth="1"/>
    <col min="11" max="11" width="23.85546875" style="131" customWidth="1"/>
    <col min="12" max="12" width="38.42578125" style="131" customWidth="1"/>
    <col min="13" max="13" width="26.7109375" style="131" customWidth="1"/>
    <col min="14" max="14" width="27.5703125" style="131" customWidth="1"/>
    <col min="15" max="15" width="16.85546875" style="131" customWidth="1"/>
    <col min="16" max="16" width="28" style="131" customWidth="1"/>
    <col min="17" max="17" width="30.28515625" style="131" customWidth="1"/>
    <col min="18" max="18" width="28.7109375" style="131" customWidth="1"/>
    <col min="19" max="19" width="38.85546875" style="131" customWidth="1"/>
    <col min="20" max="20" width="32.140625" style="330" customWidth="1"/>
    <col min="21" max="21" width="10.7109375" style="131" customWidth="1"/>
    <col min="22" max="22" width="14.85546875" style="131" customWidth="1"/>
    <col min="23" max="23" width="14" style="131" customWidth="1"/>
    <col min="24" max="24" width="12.7109375" style="131" customWidth="1"/>
    <col min="25" max="25" width="11.28515625" style="131" bestFit="1" customWidth="1"/>
    <col min="26" max="26" width="10.85546875" style="131" customWidth="1"/>
    <col min="27" max="27" width="14.85546875" style="131" customWidth="1"/>
    <col min="28" max="28" width="13.140625" style="131" customWidth="1"/>
    <col min="29" max="29" width="9.7109375" style="131" customWidth="1"/>
    <col min="30" max="30" width="9.85546875" style="131" bestFit="1" customWidth="1"/>
    <col min="31" max="31" width="11.42578125" style="131" customWidth="1"/>
    <col min="32" max="32" width="10" style="131" customWidth="1"/>
    <col min="33" max="33" width="7.85546875" style="131" customWidth="1"/>
    <col min="34" max="34" width="9.5703125" style="131" customWidth="1"/>
    <col min="35" max="35" width="11.140625" style="131" customWidth="1"/>
    <col min="36" max="36" width="13.7109375" style="131" customWidth="1"/>
    <col min="37" max="37" width="11" style="131" customWidth="1"/>
    <col min="38" max="38" width="13.5703125" style="131" customWidth="1"/>
    <col min="39" max="39" width="18.85546875" style="131" customWidth="1"/>
    <col min="40" max="40" width="22" style="131" customWidth="1"/>
    <col min="41" max="41" width="22.140625" style="131" customWidth="1"/>
    <col min="42" max="54" width="14.85546875" style="131" customWidth="1"/>
    <col min="55" max="16384" width="11.42578125" style="131"/>
  </cols>
  <sheetData>
    <row r="1" spans="1:41" ht="15" customHeight="1" x14ac:dyDescent="0.2">
      <c r="A1" s="2352" t="s">
        <v>183</v>
      </c>
      <c r="B1" s="2352"/>
      <c r="C1" s="2352"/>
      <c r="D1" s="2352"/>
      <c r="E1" s="2352"/>
      <c r="F1" s="2352"/>
      <c r="G1" s="2352"/>
      <c r="H1" s="2352"/>
      <c r="I1" s="2352"/>
      <c r="J1" s="2352"/>
      <c r="K1" s="2352"/>
      <c r="L1" s="2352"/>
      <c r="M1" s="2352"/>
      <c r="N1" s="2352"/>
      <c r="O1" s="2352"/>
      <c r="P1" s="2352"/>
      <c r="Q1" s="2352"/>
      <c r="R1" s="2352"/>
      <c r="S1" s="2352"/>
      <c r="T1" s="2352"/>
      <c r="U1" s="2352"/>
      <c r="V1" s="2352"/>
      <c r="W1" s="2352"/>
      <c r="X1" s="2352"/>
      <c r="Y1" s="2352"/>
      <c r="Z1" s="2352"/>
      <c r="AA1" s="2352"/>
      <c r="AB1" s="2352"/>
      <c r="AC1" s="2352"/>
      <c r="AD1" s="2352"/>
      <c r="AE1" s="2352"/>
      <c r="AF1" s="2352"/>
      <c r="AG1" s="2352"/>
      <c r="AH1" s="2352"/>
      <c r="AI1" s="2352"/>
      <c r="AJ1" s="2352"/>
      <c r="AK1" s="2352"/>
      <c r="AL1" s="2352"/>
      <c r="AM1" s="2352"/>
      <c r="AN1" s="242" t="s">
        <v>1</v>
      </c>
      <c r="AO1" s="242" t="s">
        <v>2</v>
      </c>
    </row>
    <row r="2" spans="1:41" ht="15" customHeight="1" x14ac:dyDescent="0.2">
      <c r="A2" s="2352"/>
      <c r="B2" s="2352"/>
      <c r="C2" s="2352"/>
      <c r="D2" s="2352"/>
      <c r="E2" s="2352"/>
      <c r="F2" s="2352"/>
      <c r="G2" s="2352"/>
      <c r="H2" s="2352"/>
      <c r="I2" s="2352"/>
      <c r="J2" s="2352"/>
      <c r="K2" s="2352"/>
      <c r="L2" s="2352"/>
      <c r="M2" s="2352"/>
      <c r="N2" s="2352"/>
      <c r="O2" s="2352"/>
      <c r="P2" s="2352"/>
      <c r="Q2" s="2352"/>
      <c r="R2" s="2352"/>
      <c r="S2" s="2352"/>
      <c r="T2" s="2352"/>
      <c r="U2" s="2352"/>
      <c r="V2" s="2352"/>
      <c r="W2" s="2352"/>
      <c r="X2" s="2352"/>
      <c r="Y2" s="2352"/>
      <c r="Z2" s="2352"/>
      <c r="AA2" s="2352"/>
      <c r="AB2" s="2352"/>
      <c r="AC2" s="2352"/>
      <c r="AD2" s="2352"/>
      <c r="AE2" s="2352"/>
      <c r="AF2" s="2352"/>
      <c r="AG2" s="2352"/>
      <c r="AH2" s="2352"/>
      <c r="AI2" s="2352"/>
      <c r="AJ2" s="2352"/>
      <c r="AK2" s="2352"/>
      <c r="AL2" s="2352"/>
      <c r="AM2" s="2352"/>
      <c r="AN2" s="243" t="s">
        <v>3</v>
      </c>
      <c r="AO2" s="244">
        <v>6</v>
      </c>
    </row>
    <row r="3" spans="1:41" ht="15" customHeight="1" x14ac:dyDescent="0.2">
      <c r="A3" s="2352"/>
      <c r="B3" s="2352"/>
      <c r="C3" s="2352"/>
      <c r="D3" s="2352"/>
      <c r="E3" s="2352"/>
      <c r="F3" s="2352"/>
      <c r="G3" s="2352"/>
      <c r="H3" s="2352"/>
      <c r="I3" s="2352"/>
      <c r="J3" s="2352"/>
      <c r="K3" s="2352"/>
      <c r="L3" s="2352"/>
      <c r="M3" s="2352"/>
      <c r="N3" s="2352"/>
      <c r="O3" s="2352"/>
      <c r="P3" s="2352"/>
      <c r="Q3" s="2352"/>
      <c r="R3" s="2352"/>
      <c r="S3" s="2352"/>
      <c r="T3" s="2352"/>
      <c r="U3" s="2352"/>
      <c r="V3" s="2352"/>
      <c r="W3" s="2352"/>
      <c r="X3" s="2352"/>
      <c r="Y3" s="2352"/>
      <c r="Z3" s="2352"/>
      <c r="AA3" s="2352"/>
      <c r="AB3" s="2352"/>
      <c r="AC3" s="2352"/>
      <c r="AD3" s="2352"/>
      <c r="AE3" s="2352"/>
      <c r="AF3" s="2352"/>
      <c r="AG3" s="2352"/>
      <c r="AH3" s="2352"/>
      <c r="AI3" s="2352"/>
      <c r="AJ3" s="2352"/>
      <c r="AK3" s="2352"/>
      <c r="AL3" s="2352"/>
      <c r="AM3" s="2352"/>
      <c r="AN3" s="242" t="s">
        <v>5</v>
      </c>
      <c r="AO3" s="245" t="s">
        <v>6</v>
      </c>
    </row>
    <row r="4" spans="1:41" s="247" customFormat="1" ht="15" customHeight="1" x14ac:dyDescent="0.2">
      <c r="A4" s="2280"/>
      <c r="B4" s="2280"/>
      <c r="C4" s="2280"/>
      <c r="D4" s="2280"/>
      <c r="E4" s="2280"/>
      <c r="F4" s="2280"/>
      <c r="G4" s="2280"/>
      <c r="H4" s="2280"/>
      <c r="I4" s="2280"/>
      <c r="J4" s="2280"/>
      <c r="K4" s="2280"/>
      <c r="L4" s="2280"/>
      <c r="M4" s="2280"/>
      <c r="N4" s="2280"/>
      <c r="O4" s="2280"/>
      <c r="P4" s="2280"/>
      <c r="Q4" s="2280"/>
      <c r="R4" s="2280"/>
      <c r="S4" s="2280"/>
      <c r="T4" s="2280"/>
      <c r="U4" s="2280"/>
      <c r="V4" s="2280"/>
      <c r="W4" s="2280"/>
      <c r="X4" s="2280"/>
      <c r="Y4" s="2280"/>
      <c r="Z4" s="2280"/>
      <c r="AA4" s="2280"/>
      <c r="AB4" s="2280"/>
      <c r="AC4" s="2280"/>
      <c r="AD4" s="2280"/>
      <c r="AE4" s="2280"/>
      <c r="AF4" s="2280"/>
      <c r="AG4" s="2280"/>
      <c r="AH4" s="2280"/>
      <c r="AI4" s="2280"/>
      <c r="AJ4" s="2280"/>
      <c r="AK4" s="2280"/>
      <c r="AL4" s="2280"/>
      <c r="AM4" s="2280"/>
      <c r="AN4" s="134" t="s">
        <v>7</v>
      </c>
      <c r="AO4" s="246" t="s">
        <v>184</v>
      </c>
    </row>
    <row r="5" spans="1:41" ht="15.75" x14ac:dyDescent="0.2">
      <c r="A5" s="2968" t="s">
        <v>9</v>
      </c>
      <c r="B5" s="2282"/>
      <c r="C5" s="2282"/>
      <c r="D5" s="2282"/>
      <c r="E5" s="2282"/>
      <c r="F5" s="2282"/>
      <c r="G5" s="2282"/>
      <c r="H5" s="2282"/>
      <c r="I5" s="2282"/>
      <c r="J5" s="2282"/>
      <c r="K5" s="2282"/>
      <c r="L5" s="248"/>
      <c r="M5" s="248"/>
      <c r="N5" s="2285" t="s">
        <v>10</v>
      </c>
      <c r="O5" s="2285"/>
      <c r="P5" s="2285"/>
      <c r="Q5" s="2285"/>
      <c r="R5" s="2285"/>
      <c r="S5" s="2285"/>
      <c r="T5" s="2285"/>
      <c r="U5" s="2285"/>
      <c r="V5" s="2285"/>
      <c r="W5" s="2285"/>
      <c r="X5" s="2285"/>
      <c r="Y5" s="2285"/>
      <c r="Z5" s="2285"/>
      <c r="AA5" s="2285"/>
      <c r="AB5" s="2285"/>
      <c r="AC5" s="2285"/>
      <c r="AD5" s="2285"/>
      <c r="AE5" s="2285"/>
      <c r="AF5" s="2285"/>
      <c r="AG5" s="2285"/>
      <c r="AH5" s="2285"/>
      <c r="AI5" s="2285"/>
      <c r="AJ5" s="2285"/>
      <c r="AK5" s="2285"/>
      <c r="AL5" s="2285"/>
      <c r="AM5" s="2285"/>
      <c r="AN5" s="2285"/>
      <c r="AO5" s="2285"/>
    </row>
    <row r="6" spans="1:41" ht="15.75" x14ac:dyDescent="0.2">
      <c r="A6" s="2287"/>
      <c r="B6" s="2284"/>
      <c r="C6" s="2284"/>
      <c r="D6" s="2284"/>
      <c r="E6" s="2284"/>
      <c r="F6" s="2284"/>
      <c r="G6" s="2284"/>
      <c r="H6" s="2284"/>
      <c r="I6" s="2284"/>
      <c r="J6" s="2284"/>
      <c r="K6" s="2284"/>
      <c r="L6" s="248"/>
      <c r="M6" s="249"/>
      <c r="N6" s="2694"/>
      <c r="O6" s="2354"/>
      <c r="P6" s="2354"/>
      <c r="Q6" s="2354"/>
      <c r="R6" s="2354"/>
      <c r="S6" s="2354"/>
      <c r="T6" s="2354"/>
      <c r="U6" s="2354"/>
      <c r="V6" s="2356"/>
      <c r="W6" s="250"/>
      <c r="X6" s="250"/>
      <c r="Y6" s="250"/>
      <c r="Z6" s="250"/>
      <c r="AA6" s="250"/>
      <c r="AB6" s="250"/>
      <c r="AC6" s="250"/>
      <c r="AD6" s="250"/>
      <c r="AE6" s="250"/>
      <c r="AF6" s="250"/>
      <c r="AG6" s="250"/>
      <c r="AH6" s="250"/>
      <c r="AI6" s="250"/>
      <c r="AJ6" s="250"/>
      <c r="AK6" s="250"/>
      <c r="AL6" s="250"/>
      <c r="AM6" s="2694"/>
      <c r="AN6" s="2354"/>
      <c r="AO6" s="2356"/>
    </row>
    <row r="7" spans="1:41" ht="15.75" x14ac:dyDescent="0.2">
      <c r="A7" s="2358" t="s">
        <v>12</v>
      </c>
      <c r="B7" s="2358" t="s">
        <v>13</v>
      </c>
      <c r="C7" s="2358"/>
      <c r="D7" s="2358" t="s">
        <v>12</v>
      </c>
      <c r="E7" s="2358" t="s">
        <v>14</v>
      </c>
      <c r="F7" s="2358" t="s">
        <v>12</v>
      </c>
      <c r="G7" s="2358" t="s">
        <v>15</v>
      </c>
      <c r="H7" s="2358" t="s">
        <v>12</v>
      </c>
      <c r="I7" s="2358" t="s">
        <v>16</v>
      </c>
      <c r="J7" s="2358" t="s">
        <v>17</v>
      </c>
      <c r="K7" s="2312" t="s">
        <v>18</v>
      </c>
      <c r="L7" s="2358" t="s">
        <v>19</v>
      </c>
      <c r="M7" s="2271" t="s">
        <v>185</v>
      </c>
      <c r="N7" s="2358" t="s">
        <v>10</v>
      </c>
      <c r="O7" s="2358" t="s">
        <v>21</v>
      </c>
      <c r="P7" s="2358" t="s">
        <v>22</v>
      </c>
      <c r="Q7" s="2358" t="s">
        <v>23</v>
      </c>
      <c r="R7" s="2358" t="s">
        <v>24</v>
      </c>
      <c r="S7" s="2358" t="s">
        <v>25</v>
      </c>
      <c r="T7" s="2312" t="s">
        <v>22</v>
      </c>
      <c r="U7" s="2271" t="s">
        <v>12</v>
      </c>
      <c r="V7" s="2358" t="s">
        <v>26</v>
      </c>
      <c r="W7" s="2178" t="s">
        <v>27</v>
      </c>
      <c r="X7" s="2179"/>
      <c r="Y7" s="2180" t="s">
        <v>28</v>
      </c>
      <c r="Z7" s="2181"/>
      <c r="AA7" s="2181"/>
      <c r="AB7" s="2181"/>
      <c r="AC7" s="2182" t="s">
        <v>29</v>
      </c>
      <c r="AD7" s="2183"/>
      <c r="AE7" s="2183"/>
      <c r="AF7" s="2183"/>
      <c r="AG7" s="2183"/>
      <c r="AH7" s="2183"/>
      <c r="AI7" s="2180" t="s">
        <v>30</v>
      </c>
      <c r="AJ7" s="2181"/>
      <c r="AK7" s="2181"/>
      <c r="AL7" s="2184" t="s">
        <v>31</v>
      </c>
      <c r="AM7" s="2698" t="s">
        <v>32</v>
      </c>
      <c r="AN7" s="2698" t="s">
        <v>33</v>
      </c>
      <c r="AO7" s="2506" t="s">
        <v>34</v>
      </c>
    </row>
    <row r="8" spans="1:41" ht="132.75" customHeight="1" x14ac:dyDescent="0.2">
      <c r="A8" s="2358"/>
      <c r="B8" s="2358"/>
      <c r="C8" s="2358"/>
      <c r="D8" s="2358"/>
      <c r="E8" s="2358"/>
      <c r="F8" s="2358"/>
      <c r="G8" s="2358"/>
      <c r="H8" s="2358"/>
      <c r="I8" s="2358"/>
      <c r="J8" s="2358"/>
      <c r="K8" s="2969"/>
      <c r="L8" s="2358"/>
      <c r="M8" s="2272"/>
      <c r="N8" s="2358"/>
      <c r="O8" s="2358"/>
      <c r="P8" s="2358"/>
      <c r="Q8" s="2358"/>
      <c r="R8" s="2358"/>
      <c r="S8" s="2358"/>
      <c r="T8" s="2313"/>
      <c r="U8" s="2272"/>
      <c r="V8" s="2358"/>
      <c r="W8" s="251" t="s">
        <v>35</v>
      </c>
      <c r="X8" s="252" t="s">
        <v>36</v>
      </c>
      <c r="Y8" s="251" t="s">
        <v>37</v>
      </c>
      <c r="Z8" s="251" t="s">
        <v>137</v>
      </c>
      <c r="AA8" s="251" t="s">
        <v>138</v>
      </c>
      <c r="AB8" s="251" t="s">
        <v>139</v>
      </c>
      <c r="AC8" s="251" t="s">
        <v>41</v>
      </c>
      <c r="AD8" s="251" t="s">
        <v>42</v>
      </c>
      <c r="AE8" s="251" t="s">
        <v>43</v>
      </c>
      <c r="AF8" s="251" t="s">
        <v>44</v>
      </c>
      <c r="AG8" s="251" t="s">
        <v>45</v>
      </c>
      <c r="AH8" s="251" t="s">
        <v>46</v>
      </c>
      <c r="AI8" s="251" t="s">
        <v>47</v>
      </c>
      <c r="AJ8" s="251" t="s">
        <v>48</v>
      </c>
      <c r="AK8" s="251" t="s">
        <v>49</v>
      </c>
      <c r="AL8" s="2970"/>
      <c r="AM8" s="2700"/>
      <c r="AN8" s="2700"/>
      <c r="AO8" s="2506"/>
    </row>
    <row r="9" spans="1:41" ht="15.75" customHeight="1" x14ac:dyDescent="0.2">
      <c r="A9" s="253">
        <v>5</v>
      </c>
      <c r="B9" s="254" t="s">
        <v>52</v>
      </c>
      <c r="C9" s="254"/>
      <c r="D9" s="254"/>
      <c r="E9" s="254"/>
      <c r="F9" s="254"/>
      <c r="G9" s="254"/>
      <c r="H9" s="254"/>
      <c r="I9" s="255"/>
      <c r="J9" s="255"/>
      <c r="K9" s="254"/>
      <c r="L9" s="256"/>
      <c r="M9" s="255"/>
      <c r="N9" s="257"/>
      <c r="O9" s="258"/>
      <c r="P9" s="255"/>
      <c r="Q9" s="255"/>
      <c r="R9" s="255"/>
      <c r="S9" s="259"/>
      <c r="T9" s="260"/>
      <c r="U9" s="254"/>
      <c r="V9" s="254"/>
      <c r="W9" s="254"/>
      <c r="X9" s="261"/>
      <c r="Y9" s="261"/>
      <c r="Z9" s="261"/>
      <c r="AA9" s="261"/>
      <c r="AB9" s="261"/>
      <c r="AC9" s="261"/>
      <c r="AD9" s="261"/>
      <c r="AE9" s="261"/>
      <c r="AF9" s="261"/>
      <c r="AG9" s="261"/>
      <c r="AH9" s="261"/>
      <c r="AI9" s="261"/>
      <c r="AJ9" s="261"/>
      <c r="AK9" s="261"/>
      <c r="AL9" s="261"/>
      <c r="AM9" s="261"/>
      <c r="AN9" s="261"/>
      <c r="AO9" s="262"/>
    </row>
    <row r="10" spans="1:41" s="130" customFormat="1" ht="15.75" customHeight="1" x14ac:dyDescent="0.2">
      <c r="A10" s="263"/>
      <c r="B10" s="2971"/>
      <c r="C10" s="2372"/>
      <c r="D10" s="264">
        <v>26</v>
      </c>
      <c r="E10" s="265" t="s">
        <v>186</v>
      </c>
      <c r="F10" s="266"/>
      <c r="G10" s="266"/>
      <c r="H10" s="266"/>
      <c r="I10" s="267"/>
      <c r="J10" s="267"/>
      <c r="K10" s="266"/>
      <c r="L10" s="268"/>
      <c r="M10" s="267"/>
      <c r="N10" s="269"/>
      <c r="O10" s="270"/>
      <c r="P10" s="267"/>
      <c r="Q10" s="267"/>
      <c r="R10" s="267"/>
      <c r="S10" s="271"/>
      <c r="T10" s="272"/>
      <c r="U10" s="266"/>
      <c r="V10" s="266"/>
      <c r="W10" s="266"/>
      <c r="X10" s="273"/>
      <c r="Y10" s="273"/>
      <c r="Z10" s="273"/>
      <c r="AA10" s="273"/>
      <c r="AB10" s="273"/>
      <c r="AC10" s="274"/>
      <c r="AD10" s="275"/>
      <c r="AE10" s="274"/>
      <c r="AF10" s="274"/>
      <c r="AG10" s="275"/>
      <c r="AH10" s="276"/>
      <c r="AI10" s="274"/>
      <c r="AJ10" s="274"/>
      <c r="AK10" s="275"/>
      <c r="AL10" s="274"/>
      <c r="AM10" s="275"/>
      <c r="AN10" s="275"/>
      <c r="AO10" s="275"/>
    </row>
    <row r="11" spans="1:41" s="130" customFormat="1" ht="15.75" customHeight="1" x14ac:dyDescent="0.2">
      <c r="A11" s="277"/>
      <c r="B11" s="2971"/>
      <c r="C11" s="2372"/>
      <c r="D11" s="2974"/>
      <c r="E11" s="2382"/>
      <c r="F11" s="278">
        <v>83</v>
      </c>
      <c r="G11" s="279" t="s">
        <v>187</v>
      </c>
      <c r="H11" s="280"/>
      <c r="I11" s="281"/>
      <c r="J11" s="281"/>
      <c r="K11" s="282"/>
      <c r="L11" s="283"/>
      <c r="M11" s="281"/>
      <c r="N11" s="284"/>
      <c r="O11" s="285"/>
      <c r="P11" s="281"/>
      <c r="Q11" s="281"/>
      <c r="R11" s="281"/>
      <c r="S11" s="286"/>
      <c r="T11" s="287"/>
      <c r="U11" s="282"/>
      <c r="V11" s="282"/>
      <c r="W11" s="282"/>
      <c r="X11" s="282"/>
      <c r="Y11" s="282"/>
      <c r="Z11" s="282"/>
      <c r="AA11" s="282"/>
      <c r="AB11" s="282"/>
      <c r="AC11" s="282"/>
      <c r="AD11" s="288"/>
      <c r="AE11" s="282"/>
      <c r="AF11" s="288"/>
      <c r="AG11" s="281"/>
      <c r="AH11" s="282"/>
      <c r="AI11" s="288"/>
      <c r="AJ11" s="282"/>
      <c r="AK11" s="288"/>
      <c r="AL11" s="281"/>
      <c r="AM11" s="288"/>
      <c r="AN11" s="281"/>
      <c r="AO11" s="281"/>
    </row>
    <row r="12" spans="1:41" s="130" customFormat="1" ht="79.5" customHeight="1" x14ac:dyDescent="0.2">
      <c r="A12" s="277"/>
      <c r="B12" s="2971"/>
      <c r="C12" s="2372"/>
      <c r="D12" s="2975"/>
      <c r="E12" s="2339"/>
      <c r="F12" s="2977"/>
      <c r="G12" s="2978"/>
      <c r="H12" s="2404">
        <v>244</v>
      </c>
      <c r="I12" s="2405" t="s">
        <v>188</v>
      </c>
      <c r="J12" s="2405" t="s">
        <v>189</v>
      </c>
      <c r="K12" s="2404">
        <v>12</v>
      </c>
      <c r="L12" s="2405" t="s">
        <v>190</v>
      </c>
      <c r="M12" s="2404" t="s">
        <v>191</v>
      </c>
      <c r="N12" s="2405" t="s">
        <v>192</v>
      </c>
      <c r="O12" s="2979">
        <f>SUM(T12:T15)/P12</f>
        <v>1</v>
      </c>
      <c r="P12" s="2980">
        <f>SUM(T12:T15)</f>
        <v>627000000</v>
      </c>
      <c r="Q12" s="2405" t="s">
        <v>193</v>
      </c>
      <c r="R12" s="2981" t="s">
        <v>194</v>
      </c>
      <c r="S12" s="289" t="s">
        <v>195</v>
      </c>
      <c r="T12" s="290">
        <v>113080000</v>
      </c>
      <c r="U12" s="2919" t="s">
        <v>63</v>
      </c>
      <c r="V12" s="2378" t="s">
        <v>196</v>
      </c>
      <c r="W12" s="2927">
        <v>292684</v>
      </c>
      <c r="X12" s="2927">
        <v>282326</v>
      </c>
      <c r="Y12" s="2927">
        <v>135912</v>
      </c>
      <c r="Z12" s="2927">
        <v>45122</v>
      </c>
      <c r="AA12" s="2927">
        <v>307101</v>
      </c>
      <c r="AB12" s="2927">
        <v>86875</v>
      </c>
      <c r="AC12" s="2927">
        <v>2145</v>
      </c>
      <c r="AD12" s="2927">
        <v>12718</v>
      </c>
      <c r="AE12" s="2992">
        <v>26</v>
      </c>
      <c r="AF12" s="2992">
        <v>37</v>
      </c>
      <c r="AG12" s="2944">
        <v>0</v>
      </c>
      <c r="AH12" s="2944">
        <v>0</v>
      </c>
      <c r="AI12" s="2927">
        <v>53164</v>
      </c>
      <c r="AJ12" s="2927">
        <v>16982</v>
      </c>
      <c r="AK12" s="2927">
        <v>6013</v>
      </c>
      <c r="AL12" s="2990">
        <f>+Y12+Z12+AA12+AB12</f>
        <v>575010</v>
      </c>
      <c r="AM12" s="2991">
        <v>43101</v>
      </c>
      <c r="AN12" s="2991">
        <v>43465</v>
      </c>
      <c r="AO12" s="2981" t="s">
        <v>197</v>
      </c>
    </row>
    <row r="13" spans="1:41" s="130" customFormat="1" ht="79.5" customHeight="1" x14ac:dyDescent="0.2">
      <c r="A13" s="277"/>
      <c r="B13" s="2971"/>
      <c r="C13" s="2372"/>
      <c r="D13" s="2975"/>
      <c r="E13" s="2339"/>
      <c r="F13" s="2977"/>
      <c r="G13" s="2978"/>
      <c r="H13" s="2404"/>
      <c r="I13" s="2405"/>
      <c r="J13" s="2405"/>
      <c r="K13" s="2404"/>
      <c r="L13" s="2405"/>
      <c r="M13" s="2404"/>
      <c r="N13" s="2405"/>
      <c r="O13" s="2979"/>
      <c r="P13" s="2980"/>
      <c r="Q13" s="2405"/>
      <c r="R13" s="2981"/>
      <c r="S13" s="291" t="s">
        <v>198</v>
      </c>
      <c r="T13" s="290">
        <f>274230000+60000000</f>
        <v>334230000</v>
      </c>
      <c r="U13" s="2929"/>
      <c r="V13" s="2373"/>
      <c r="W13" s="2927"/>
      <c r="X13" s="2927"/>
      <c r="Y13" s="2927">
        <v>135912</v>
      </c>
      <c r="Z13" s="2927">
        <v>45122</v>
      </c>
      <c r="AA13" s="2927">
        <v>307101</v>
      </c>
      <c r="AB13" s="2927">
        <v>86875</v>
      </c>
      <c r="AC13" s="2927">
        <v>2145</v>
      </c>
      <c r="AD13" s="2927">
        <v>12718</v>
      </c>
      <c r="AE13" s="2992">
        <v>26</v>
      </c>
      <c r="AF13" s="2992">
        <v>37</v>
      </c>
      <c r="AG13" s="2944"/>
      <c r="AH13" s="2944"/>
      <c r="AI13" s="2927">
        <v>53164</v>
      </c>
      <c r="AJ13" s="2927">
        <v>16982</v>
      </c>
      <c r="AK13" s="2927">
        <v>6013</v>
      </c>
      <c r="AL13" s="2990"/>
      <c r="AM13" s="2991"/>
      <c r="AN13" s="2991"/>
      <c r="AO13" s="2981"/>
    </row>
    <row r="14" spans="1:41" s="130" customFormat="1" ht="79.5" customHeight="1" x14ac:dyDescent="0.2">
      <c r="A14" s="277"/>
      <c r="B14" s="2971"/>
      <c r="C14" s="2372"/>
      <c r="D14" s="2975"/>
      <c r="E14" s="2339"/>
      <c r="F14" s="2977"/>
      <c r="G14" s="2978"/>
      <c r="H14" s="2404"/>
      <c r="I14" s="2405"/>
      <c r="J14" s="2405"/>
      <c r="K14" s="2404"/>
      <c r="L14" s="2405"/>
      <c r="M14" s="2404"/>
      <c r="N14" s="2405"/>
      <c r="O14" s="2979"/>
      <c r="P14" s="2980"/>
      <c r="Q14" s="2405"/>
      <c r="R14" s="2405" t="s">
        <v>199</v>
      </c>
      <c r="S14" s="289" t="s">
        <v>200</v>
      </c>
      <c r="T14" s="290">
        <v>119690000</v>
      </c>
      <c r="U14" s="2929"/>
      <c r="V14" s="2373"/>
      <c r="W14" s="2927"/>
      <c r="X14" s="2927"/>
      <c r="Y14" s="2927">
        <v>135912</v>
      </c>
      <c r="Z14" s="2927">
        <v>45122</v>
      </c>
      <c r="AA14" s="2927">
        <v>307101</v>
      </c>
      <c r="AB14" s="2927">
        <v>86875</v>
      </c>
      <c r="AC14" s="2927">
        <v>2145</v>
      </c>
      <c r="AD14" s="2927">
        <v>12718</v>
      </c>
      <c r="AE14" s="2992">
        <v>26</v>
      </c>
      <c r="AF14" s="2992">
        <v>37</v>
      </c>
      <c r="AG14" s="2944"/>
      <c r="AH14" s="2944"/>
      <c r="AI14" s="2927">
        <v>53164</v>
      </c>
      <c r="AJ14" s="2927">
        <v>16982</v>
      </c>
      <c r="AK14" s="2927">
        <v>6013</v>
      </c>
      <c r="AL14" s="2990"/>
      <c r="AM14" s="2991"/>
      <c r="AN14" s="2991"/>
      <c r="AO14" s="2981"/>
    </row>
    <row r="15" spans="1:41" s="130" customFormat="1" ht="79.5" customHeight="1" x14ac:dyDescent="0.2">
      <c r="A15" s="277"/>
      <c r="B15" s="2971"/>
      <c r="C15" s="2372"/>
      <c r="D15" s="2975"/>
      <c r="E15" s="2339"/>
      <c r="F15" s="2977"/>
      <c r="G15" s="2978"/>
      <c r="H15" s="2404"/>
      <c r="I15" s="2405"/>
      <c r="J15" s="2405"/>
      <c r="K15" s="2404"/>
      <c r="L15" s="2405"/>
      <c r="M15" s="2404"/>
      <c r="N15" s="2405"/>
      <c r="O15" s="2979"/>
      <c r="P15" s="2980"/>
      <c r="Q15" s="2405"/>
      <c r="R15" s="2405"/>
      <c r="S15" s="289" t="s">
        <v>201</v>
      </c>
      <c r="T15" s="290">
        <v>60000000</v>
      </c>
      <c r="U15" s="2920"/>
      <c r="V15" s="2374"/>
      <c r="W15" s="2927"/>
      <c r="X15" s="2927"/>
      <c r="Y15" s="2927">
        <v>135912</v>
      </c>
      <c r="Z15" s="2927">
        <v>45122</v>
      </c>
      <c r="AA15" s="2927">
        <v>307101</v>
      </c>
      <c r="AB15" s="2927">
        <v>86875</v>
      </c>
      <c r="AC15" s="2927">
        <v>2145</v>
      </c>
      <c r="AD15" s="2927">
        <v>12718</v>
      </c>
      <c r="AE15" s="2992">
        <v>26</v>
      </c>
      <c r="AF15" s="2992">
        <v>37</v>
      </c>
      <c r="AG15" s="2944"/>
      <c r="AH15" s="2944"/>
      <c r="AI15" s="2927">
        <v>53164</v>
      </c>
      <c r="AJ15" s="2927">
        <v>16982</v>
      </c>
      <c r="AK15" s="2927">
        <v>6013</v>
      </c>
      <c r="AL15" s="2952"/>
      <c r="AM15" s="2991"/>
      <c r="AN15" s="2991"/>
      <c r="AO15" s="2981"/>
    </row>
    <row r="16" spans="1:41" s="130" customFormat="1" ht="215.25" customHeight="1" x14ac:dyDescent="0.2">
      <c r="A16" s="277"/>
      <c r="B16" s="2971"/>
      <c r="C16" s="2372"/>
      <c r="D16" s="2976"/>
      <c r="E16" s="2918"/>
      <c r="F16" s="2977"/>
      <c r="G16" s="2978"/>
      <c r="H16" s="292">
        <v>245</v>
      </c>
      <c r="I16" s="289" t="s">
        <v>202</v>
      </c>
      <c r="J16" s="289" t="s">
        <v>203</v>
      </c>
      <c r="K16" s="292">
        <v>1</v>
      </c>
      <c r="L16" s="293" t="s">
        <v>204</v>
      </c>
      <c r="M16" s="292" t="s">
        <v>205</v>
      </c>
      <c r="N16" s="289" t="s">
        <v>206</v>
      </c>
      <c r="O16" s="294">
        <f>SUM(T16)/P16</f>
        <v>1</v>
      </c>
      <c r="P16" s="295">
        <f>SUM(T16:T16)</f>
        <v>60000000</v>
      </c>
      <c r="Q16" s="289" t="s">
        <v>207</v>
      </c>
      <c r="R16" s="289" t="s">
        <v>208</v>
      </c>
      <c r="S16" s="289" t="s">
        <v>209</v>
      </c>
      <c r="T16" s="290">
        <v>60000000</v>
      </c>
      <c r="U16" s="296">
        <v>20</v>
      </c>
      <c r="V16" s="289" t="s">
        <v>80</v>
      </c>
      <c r="W16" s="297">
        <v>292684</v>
      </c>
      <c r="X16" s="297">
        <v>282326</v>
      </c>
      <c r="Y16" s="298">
        <v>135912</v>
      </c>
      <c r="Z16" s="298">
        <v>45122</v>
      </c>
      <c r="AA16" s="298">
        <v>307101</v>
      </c>
      <c r="AB16" s="298">
        <v>86875</v>
      </c>
      <c r="AC16" s="298">
        <v>2145</v>
      </c>
      <c r="AD16" s="298">
        <v>12718</v>
      </c>
      <c r="AE16" s="298">
        <v>26</v>
      </c>
      <c r="AF16" s="298">
        <v>37</v>
      </c>
      <c r="AG16" s="298">
        <v>0</v>
      </c>
      <c r="AH16" s="298">
        <v>0</v>
      </c>
      <c r="AI16" s="298">
        <v>53164</v>
      </c>
      <c r="AJ16" s="298">
        <v>16982</v>
      </c>
      <c r="AK16" s="298">
        <v>6013</v>
      </c>
      <c r="AL16" s="298">
        <f>+Y16+Z16+AA16+AB16</f>
        <v>575010</v>
      </c>
      <c r="AM16" s="299">
        <v>43101</v>
      </c>
      <c r="AN16" s="299">
        <v>43465</v>
      </c>
      <c r="AO16" s="289" t="s">
        <v>197</v>
      </c>
    </row>
    <row r="17" spans="1:49" ht="15.75" x14ac:dyDescent="0.2">
      <c r="A17" s="277"/>
      <c r="B17" s="2971"/>
      <c r="C17" s="2372"/>
      <c r="D17" s="300">
        <v>28</v>
      </c>
      <c r="E17" s="265" t="s">
        <v>210</v>
      </c>
      <c r="F17" s="301"/>
      <c r="G17" s="301"/>
      <c r="H17" s="302"/>
      <c r="I17" s="276"/>
      <c r="J17" s="276"/>
      <c r="K17" s="274"/>
      <c r="L17" s="303"/>
      <c r="M17" s="276"/>
      <c r="N17" s="304"/>
      <c r="O17" s="305"/>
      <c r="P17" s="276"/>
      <c r="Q17" s="276"/>
      <c r="R17" s="276"/>
      <c r="S17" s="306"/>
      <c r="T17" s="307"/>
      <c r="U17" s="303"/>
      <c r="V17" s="303"/>
      <c r="W17" s="303"/>
      <c r="X17" s="303"/>
      <c r="Y17" s="303"/>
      <c r="Z17" s="303"/>
      <c r="AA17" s="303"/>
      <c r="AB17" s="303"/>
      <c r="AC17" s="303"/>
      <c r="AD17" s="303"/>
      <c r="AE17" s="303"/>
      <c r="AF17" s="303"/>
      <c r="AG17" s="303"/>
      <c r="AH17" s="303"/>
      <c r="AI17" s="303"/>
      <c r="AJ17" s="303"/>
      <c r="AK17" s="303"/>
      <c r="AL17" s="303"/>
      <c r="AM17" s="303"/>
      <c r="AN17" s="303"/>
      <c r="AO17" s="276"/>
    </row>
    <row r="18" spans="1:49" ht="15.75" x14ac:dyDescent="0.2">
      <c r="A18" s="277"/>
      <c r="B18" s="2971"/>
      <c r="C18" s="2372"/>
      <c r="D18" s="2982"/>
      <c r="E18" s="2985"/>
      <c r="F18" s="308">
        <v>89</v>
      </c>
      <c r="G18" s="2988" t="s">
        <v>211</v>
      </c>
      <c r="H18" s="2988"/>
      <c r="I18" s="2988"/>
      <c r="J18" s="2988"/>
      <c r="K18" s="2988"/>
      <c r="L18" s="309"/>
      <c r="M18" s="2989"/>
      <c r="N18" s="2989"/>
      <c r="O18" s="2989"/>
      <c r="P18" s="2989"/>
      <c r="Q18" s="2989"/>
      <c r="R18" s="2989"/>
      <c r="S18" s="2989"/>
      <c r="T18" s="310"/>
      <c r="U18" s="2989"/>
      <c r="V18" s="2989"/>
      <c r="W18" s="2989"/>
      <c r="X18" s="2989"/>
      <c r="Y18" s="2989"/>
      <c r="Z18" s="2989"/>
      <c r="AA18" s="2989"/>
      <c r="AB18" s="2989"/>
      <c r="AC18" s="2989"/>
      <c r="AD18" s="2989"/>
      <c r="AE18" s="2989"/>
      <c r="AF18" s="2989"/>
      <c r="AG18" s="2989"/>
      <c r="AH18" s="2989"/>
      <c r="AI18" s="2989"/>
      <c r="AJ18" s="2989"/>
      <c r="AK18" s="2989"/>
      <c r="AL18" s="2989"/>
      <c r="AM18" s="2989"/>
      <c r="AN18" s="2989"/>
      <c r="AO18" s="2989"/>
    </row>
    <row r="19" spans="1:49" ht="56.25" customHeight="1" x14ac:dyDescent="0.2">
      <c r="A19" s="277"/>
      <c r="B19" s="2971"/>
      <c r="C19" s="2372"/>
      <c r="D19" s="2983"/>
      <c r="E19" s="2986"/>
      <c r="F19" s="2994"/>
      <c r="G19" s="2994"/>
      <c r="H19" s="2404">
        <v>288</v>
      </c>
      <c r="I19" s="2405" t="s">
        <v>212</v>
      </c>
      <c r="J19" s="2405" t="s">
        <v>213</v>
      </c>
      <c r="K19" s="2404">
        <v>1</v>
      </c>
      <c r="L19" s="2404" t="s">
        <v>214</v>
      </c>
      <c r="M19" s="2404" t="s">
        <v>215</v>
      </c>
      <c r="N19" s="2405" t="s">
        <v>216</v>
      </c>
      <c r="O19" s="3005">
        <f>SUM(T19:T21)/P19</f>
        <v>1</v>
      </c>
      <c r="P19" s="2728">
        <f>SUM(T19:T21)</f>
        <v>867000000</v>
      </c>
      <c r="Q19" s="2377" t="s">
        <v>217</v>
      </c>
      <c r="R19" s="3007" t="s">
        <v>218</v>
      </c>
      <c r="S19" s="311" t="s">
        <v>219</v>
      </c>
      <c r="T19" s="312">
        <f>266600600+200000000</f>
        <v>466600600</v>
      </c>
      <c r="U19" s="2919" t="s">
        <v>220</v>
      </c>
      <c r="V19" s="2378" t="s">
        <v>221</v>
      </c>
      <c r="W19" s="2997">
        <v>292684</v>
      </c>
      <c r="X19" s="2997">
        <v>282326</v>
      </c>
      <c r="Y19" s="2997">
        <v>135912</v>
      </c>
      <c r="Z19" s="2997">
        <v>45122</v>
      </c>
      <c r="AA19" s="2997">
        <v>307101</v>
      </c>
      <c r="AB19" s="2997">
        <v>86875</v>
      </c>
      <c r="AC19" s="2997">
        <v>2145</v>
      </c>
      <c r="AD19" s="2997">
        <v>12718</v>
      </c>
      <c r="AE19" s="3001">
        <v>26</v>
      </c>
      <c r="AF19" s="3001">
        <v>37</v>
      </c>
      <c r="AG19" s="3003">
        <v>0</v>
      </c>
      <c r="AH19" s="3003">
        <v>0</v>
      </c>
      <c r="AI19" s="2997">
        <v>53164</v>
      </c>
      <c r="AJ19" s="2997">
        <v>16982</v>
      </c>
      <c r="AK19" s="2997">
        <v>6013</v>
      </c>
      <c r="AL19" s="2997">
        <f>+Y19+Z19+AA19+AB19</f>
        <v>575010</v>
      </c>
      <c r="AM19" s="2999">
        <v>43101</v>
      </c>
      <c r="AN19" s="2732">
        <v>43465</v>
      </c>
      <c r="AO19" s="2395" t="s">
        <v>197</v>
      </c>
      <c r="AP19" s="130"/>
      <c r="AQ19" s="130"/>
      <c r="AR19" s="130"/>
      <c r="AS19" s="130"/>
      <c r="AT19" s="130"/>
      <c r="AU19" s="130"/>
      <c r="AV19" s="130"/>
      <c r="AW19" s="130"/>
    </row>
    <row r="20" spans="1:49" ht="73.5" customHeight="1" x14ac:dyDescent="0.2">
      <c r="A20" s="277"/>
      <c r="B20" s="2971"/>
      <c r="C20" s="2372"/>
      <c r="D20" s="2983"/>
      <c r="E20" s="2986"/>
      <c r="F20" s="2994"/>
      <c r="G20" s="2994"/>
      <c r="H20" s="2404"/>
      <c r="I20" s="2405"/>
      <c r="J20" s="2405"/>
      <c r="K20" s="2404"/>
      <c r="L20" s="2404"/>
      <c r="M20" s="2404"/>
      <c r="N20" s="2405"/>
      <c r="O20" s="3006"/>
      <c r="P20" s="2980"/>
      <c r="Q20" s="2405"/>
      <c r="R20" s="3007"/>
      <c r="S20" s="311" t="s">
        <v>222</v>
      </c>
      <c r="T20" s="312">
        <v>29549400</v>
      </c>
      <c r="U20" s="2929"/>
      <c r="V20" s="2373"/>
      <c r="W20" s="2997"/>
      <c r="X20" s="2997"/>
      <c r="Y20" s="2997"/>
      <c r="Z20" s="2997"/>
      <c r="AA20" s="2997"/>
      <c r="AB20" s="2997"/>
      <c r="AC20" s="2997"/>
      <c r="AD20" s="2997"/>
      <c r="AE20" s="3001"/>
      <c r="AF20" s="3001"/>
      <c r="AG20" s="3004"/>
      <c r="AH20" s="3004"/>
      <c r="AI20" s="2997"/>
      <c r="AJ20" s="2997"/>
      <c r="AK20" s="2997"/>
      <c r="AL20" s="2997"/>
      <c r="AM20" s="2925"/>
      <c r="AN20" s="3000"/>
      <c r="AO20" s="2981"/>
      <c r="AP20" s="130"/>
      <c r="AQ20" s="130"/>
      <c r="AR20" s="130"/>
      <c r="AS20" s="130"/>
      <c r="AT20" s="130"/>
      <c r="AU20" s="130"/>
      <c r="AV20" s="130"/>
      <c r="AW20" s="130"/>
    </row>
    <row r="21" spans="1:49" ht="100.5" customHeight="1" thickBot="1" x14ac:dyDescent="0.25">
      <c r="A21" s="313"/>
      <c r="B21" s="2972"/>
      <c r="C21" s="2973"/>
      <c r="D21" s="2984"/>
      <c r="E21" s="2987"/>
      <c r="F21" s="2995"/>
      <c r="G21" s="2995"/>
      <c r="H21" s="2378"/>
      <c r="I21" s="2375"/>
      <c r="J21" s="2375"/>
      <c r="K21" s="2378"/>
      <c r="L21" s="2378"/>
      <c r="M21" s="2378"/>
      <c r="N21" s="2375"/>
      <c r="O21" s="3006"/>
      <c r="P21" s="2727"/>
      <c r="Q21" s="2375"/>
      <c r="R21" s="314" t="s">
        <v>223</v>
      </c>
      <c r="S21" s="315" t="s">
        <v>224</v>
      </c>
      <c r="T21" s="316">
        <f>320850000+50000000</f>
        <v>370850000</v>
      </c>
      <c r="U21" s="3008"/>
      <c r="V21" s="2993"/>
      <c r="W21" s="2998"/>
      <c r="X21" s="2998"/>
      <c r="Y21" s="2998"/>
      <c r="Z21" s="2998"/>
      <c r="AA21" s="2998"/>
      <c r="AB21" s="2998"/>
      <c r="AC21" s="2998"/>
      <c r="AD21" s="2998"/>
      <c r="AE21" s="3002"/>
      <c r="AF21" s="3002"/>
      <c r="AG21" s="3004"/>
      <c r="AH21" s="3004"/>
      <c r="AI21" s="2998"/>
      <c r="AJ21" s="2998"/>
      <c r="AK21" s="2998"/>
      <c r="AL21" s="2998"/>
      <c r="AM21" s="2734"/>
      <c r="AN21" s="3000"/>
      <c r="AO21" s="2393"/>
      <c r="AP21" s="130"/>
      <c r="AQ21" s="130"/>
      <c r="AR21" s="130"/>
      <c r="AS21" s="130"/>
      <c r="AT21" s="130"/>
      <c r="AU21" s="130"/>
      <c r="AV21" s="130"/>
      <c r="AW21" s="130"/>
    </row>
    <row r="22" spans="1:49" s="328" customFormat="1" ht="16.5" thickBot="1" x14ac:dyDescent="0.3">
      <c r="A22" s="317"/>
      <c r="B22" s="318"/>
      <c r="C22" s="318"/>
      <c r="D22" s="318"/>
      <c r="E22" s="319"/>
      <c r="F22" s="2996" t="s">
        <v>225</v>
      </c>
      <c r="G22" s="2483"/>
      <c r="H22" s="2483"/>
      <c r="I22" s="2483"/>
      <c r="J22" s="2483"/>
      <c r="K22" s="2483"/>
      <c r="L22" s="2483"/>
      <c r="M22" s="2483"/>
      <c r="N22" s="2483"/>
      <c r="O22" s="2484"/>
      <c r="P22" s="320">
        <f>+P12+P16+P19</f>
        <v>1554000000</v>
      </c>
      <c r="Q22" s="317"/>
      <c r="R22" s="318"/>
      <c r="S22" s="321"/>
      <c r="T22" s="322">
        <f>SUM(T12:T21)</f>
        <v>1554000000</v>
      </c>
      <c r="U22" s="323"/>
      <c r="V22" s="324"/>
      <c r="W22" s="324"/>
      <c r="X22" s="324"/>
      <c r="Y22" s="324"/>
      <c r="Z22" s="324"/>
      <c r="AA22" s="324"/>
      <c r="AB22" s="324"/>
      <c r="AC22" s="324"/>
      <c r="AD22" s="324"/>
      <c r="AE22" s="324"/>
      <c r="AF22" s="324"/>
      <c r="AG22" s="324"/>
      <c r="AH22" s="324"/>
      <c r="AI22" s="324"/>
      <c r="AJ22" s="324"/>
      <c r="AK22" s="324"/>
      <c r="AL22" s="324"/>
      <c r="AM22" s="325"/>
      <c r="AN22" s="326"/>
      <c r="AO22" s="327"/>
    </row>
    <row r="23" spans="1:49" x14ac:dyDescent="0.2">
      <c r="P23" s="329"/>
    </row>
    <row r="24" spans="1:49" x14ac:dyDescent="0.2">
      <c r="P24" s="331"/>
    </row>
    <row r="28" spans="1:49" ht="15.75" x14ac:dyDescent="0.25">
      <c r="K28" s="332" t="s">
        <v>226</v>
      </c>
      <c r="L28" s="333"/>
      <c r="M28" s="333"/>
    </row>
    <row r="29" spans="1:49" ht="15.75" x14ac:dyDescent="0.25">
      <c r="K29" s="334" t="s">
        <v>227</v>
      </c>
      <c r="L29" s="334"/>
    </row>
  </sheetData>
  <sheetProtection password="CBEB" sheet="1" objects="1" scenarios="1"/>
  <mergeCells count="116">
    <mergeCell ref="F22:O22"/>
    <mergeCell ref="AI19:AI21"/>
    <mergeCell ref="AJ19:AJ21"/>
    <mergeCell ref="AK19:AK21"/>
    <mergeCell ref="AL19:AL21"/>
    <mergeCell ref="AM19:AM21"/>
    <mergeCell ref="AN19:AN21"/>
    <mergeCell ref="AC19:AC21"/>
    <mergeCell ref="AD19:AD21"/>
    <mergeCell ref="AE19:AE21"/>
    <mergeCell ref="AF19:AF21"/>
    <mergeCell ref="AG19:AG21"/>
    <mergeCell ref="AH19:AH21"/>
    <mergeCell ref="W19:W21"/>
    <mergeCell ref="X19:X21"/>
    <mergeCell ref="Y19:Y21"/>
    <mergeCell ref="Z19:Z21"/>
    <mergeCell ref="AA19:AA21"/>
    <mergeCell ref="AB19:AB21"/>
    <mergeCell ref="O19:O21"/>
    <mergeCell ref="P19:P21"/>
    <mergeCell ref="Q19:Q21"/>
    <mergeCell ref="R19:R20"/>
    <mergeCell ref="U19:U21"/>
    <mergeCell ref="V19:V21"/>
    <mergeCell ref="AK18:AL18"/>
    <mergeCell ref="AM18:AO18"/>
    <mergeCell ref="F19:G21"/>
    <mergeCell ref="H19:H21"/>
    <mergeCell ref="I19:I21"/>
    <mergeCell ref="J19:J21"/>
    <mergeCell ref="K19:K21"/>
    <mergeCell ref="L19:L21"/>
    <mergeCell ref="M19:M21"/>
    <mergeCell ref="N19:N21"/>
    <mergeCell ref="AO19:AO21"/>
    <mergeCell ref="AO12:AO15"/>
    <mergeCell ref="R14:R15"/>
    <mergeCell ref="D18:D21"/>
    <mergeCell ref="E18:E21"/>
    <mergeCell ref="G18:K18"/>
    <mergeCell ref="M18:S18"/>
    <mergeCell ref="U18:X18"/>
    <mergeCell ref="Y18:AB18"/>
    <mergeCell ref="AC18:AF18"/>
    <mergeCell ref="AG18:AJ18"/>
    <mergeCell ref="AI12:AI15"/>
    <mergeCell ref="AJ12:AJ15"/>
    <mergeCell ref="AK12:AK15"/>
    <mergeCell ref="AL12:AL15"/>
    <mergeCell ref="AM12:AM15"/>
    <mergeCell ref="AN12:AN15"/>
    <mergeCell ref="AC12:AC15"/>
    <mergeCell ref="AD12:AD15"/>
    <mergeCell ref="AE12:AE15"/>
    <mergeCell ref="AF12:AF15"/>
    <mergeCell ref="AG12:AG15"/>
    <mergeCell ref="AH12:AH15"/>
    <mergeCell ref="W12:W15"/>
    <mergeCell ref="X12:X15"/>
    <mergeCell ref="Y12:Y15"/>
    <mergeCell ref="Z12:Z15"/>
    <mergeCell ref="AA12:AA15"/>
    <mergeCell ref="AB12:AB15"/>
    <mergeCell ref="O12:O15"/>
    <mergeCell ref="P12:P15"/>
    <mergeCell ref="Q12:Q15"/>
    <mergeCell ref="R12:R13"/>
    <mergeCell ref="U12:U15"/>
    <mergeCell ref="V12:V15"/>
    <mergeCell ref="I12:I15"/>
    <mergeCell ref="J12:J15"/>
    <mergeCell ref="K12:K15"/>
    <mergeCell ref="L12:L15"/>
    <mergeCell ref="M12:M15"/>
    <mergeCell ref="N12:N15"/>
    <mergeCell ref="B10:C21"/>
    <mergeCell ref="D11:D16"/>
    <mergeCell ref="E11:E16"/>
    <mergeCell ref="F12:F16"/>
    <mergeCell ref="G12:G16"/>
    <mergeCell ref="H12:H15"/>
    <mergeCell ref="AL7:AL8"/>
    <mergeCell ref="AM7:AM8"/>
    <mergeCell ref="AN7:AN8"/>
    <mergeCell ref="AO7:AO8"/>
    <mergeCell ref="S7:S8"/>
    <mergeCell ref="T7:T8"/>
    <mergeCell ref="U7:U8"/>
    <mergeCell ref="V7:V8"/>
    <mergeCell ref="W7:X7"/>
    <mergeCell ref="Y7:AB7"/>
    <mergeCell ref="A1:AM4"/>
    <mergeCell ref="A5:K6"/>
    <mergeCell ref="N5:AO5"/>
    <mergeCell ref="N6:V6"/>
    <mergeCell ref="AM6:AO6"/>
    <mergeCell ref="A7:A8"/>
    <mergeCell ref="B7:C8"/>
    <mergeCell ref="D7:D8"/>
    <mergeCell ref="E7:E8"/>
    <mergeCell ref="F7:F8"/>
    <mergeCell ref="M7:M8"/>
    <mergeCell ref="N7:N8"/>
    <mergeCell ref="O7:O8"/>
    <mergeCell ref="P7:P8"/>
    <mergeCell ref="Q7:Q8"/>
    <mergeCell ref="R7:R8"/>
    <mergeCell ref="G7:G8"/>
    <mergeCell ref="H7:H8"/>
    <mergeCell ref="I7:I8"/>
    <mergeCell ref="J7:J8"/>
    <mergeCell ref="K7:K8"/>
    <mergeCell ref="L7:L8"/>
    <mergeCell ref="AC7:AH7"/>
    <mergeCell ref="AI7:AK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BQ103"/>
  <sheetViews>
    <sheetView showGridLines="0" topLeftCell="S1" zoomScale="60" zoomScaleNormal="60" workbookViewId="0">
      <selection activeCell="T6" sqref="T6:T7"/>
    </sheetView>
  </sheetViews>
  <sheetFormatPr baseColWidth="10" defaultColWidth="37.140625" defaultRowHeight="15" x14ac:dyDescent="0.2"/>
  <cols>
    <col min="1" max="1" width="22.28515625" style="131" customWidth="1"/>
    <col min="2" max="2" width="11.7109375" style="131" customWidth="1"/>
    <col min="3" max="3" width="13.42578125" style="131" customWidth="1"/>
    <col min="4" max="4" width="20" style="131" customWidth="1"/>
    <col min="5" max="5" width="18.5703125" style="131" customWidth="1"/>
    <col min="6" max="6" width="6.85546875" style="131" customWidth="1"/>
    <col min="7" max="7" width="14.85546875" style="131" customWidth="1"/>
    <col min="8" max="8" width="21.42578125" style="131" customWidth="1"/>
    <col min="9" max="9" width="8.5703125" style="131" customWidth="1"/>
    <col min="10" max="10" width="21.7109375" style="131" customWidth="1"/>
    <col min="11" max="11" width="52.28515625" style="131" customWidth="1"/>
    <col min="12" max="12" width="37.140625" style="131" customWidth="1"/>
    <col min="13" max="13" width="26.85546875" style="131" customWidth="1"/>
    <col min="14" max="14" width="37.140625" style="231"/>
    <col min="15" max="24" width="37.140625" style="131"/>
    <col min="25" max="25" width="14.28515625" style="131" customWidth="1"/>
    <col min="26" max="26" width="12" style="131" customWidth="1"/>
    <col min="27" max="27" width="14.5703125" style="131" customWidth="1"/>
    <col min="28" max="28" width="13.42578125" style="131" customWidth="1"/>
    <col min="29" max="29" width="13.140625" style="131" customWidth="1"/>
    <col min="30" max="31" width="12" style="131" customWidth="1"/>
    <col min="32" max="32" width="13.7109375" style="131" customWidth="1"/>
    <col min="33" max="33" width="13.42578125" style="131" customWidth="1"/>
    <col min="34" max="34" width="12" style="131" customWidth="1"/>
    <col min="35" max="35" width="10.85546875" style="131" customWidth="1"/>
    <col min="36" max="36" width="12.28515625" style="131" customWidth="1"/>
    <col min="37" max="37" width="12.85546875" style="131" customWidth="1"/>
    <col min="38" max="38" width="13.7109375" style="131" customWidth="1"/>
    <col min="39" max="39" width="13.140625" style="131" customWidth="1"/>
    <col min="40" max="40" width="12" style="131" customWidth="1"/>
    <col min="41" max="41" width="28.85546875" style="131" customWidth="1"/>
    <col min="42" max="42" width="26.85546875" style="131" customWidth="1"/>
    <col min="43" max="43" width="27.140625" style="131" customWidth="1"/>
    <col min="44" max="44" width="31.140625" style="131" customWidth="1"/>
    <col min="45" max="45" width="30.85546875" style="131" customWidth="1"/>
    <col min="46" max="46" width="33.42578125" style="131" customWidth="1"/>
    <col min="47" max="47" width="28.85546875" style="131" customWidth="1"/>
    <col min="48" max="48" width="23.140625" style="131" customWidth="1"/>
    <col min="49" max="16384" width="37.140625" style="131"/>
  </cols>
  <sheetData>
    <row r="1" spans="1:69" ht="16.5" customHeight="1" x14ac:dyDescent="0.2">
      <c r="A1" s="2352" t="s">
        <v>2530</v>
      </c>
      <c r="B1" s="2352"/>
      <c r="C1" s="2352"/>
      <c r="D1" s="2352"/>
      <c r="E1" s="2352"/>
      <c r="F1" s="2352"/>
      <c r="G1" s="2352"/>
      <c r="H1" s="2352"/>
      <c r="I1" s="2352"/>
      <c r="J1" s="2352"/>
      <c r="K1" s="2352"/>
      <c r="L1" s="2352"/>
      <c r="M1" s="2352"/>
      <c r="N1" s="2352"/>
      <c r="O1" s="2352"/>
      <c r="P1" s="2352"/>
      <c r="Q1" s="2352"/>
      <c r="R1" s="2352"/>
      <c r="S1" s="2352"/>
      <c r="T1" s="2352"/>
      <c r="U1" s="2352"/>
      <c r="V1" s="2352"/>
      <c r="W1" s="2352"/>
      <c r="X1" s="2352"/>
      <c r="Y1" s="2352"/>
      <c r="Z1" s="2352"/>
      <c r="AA1" s="2352"/>
      <c r="AB1" s="2352"/>
      <c r="AC1" s="2352"/>
      <c r="AD1" s="2352"/>
      <c r="AE1" s="2352"/>
      <c r="AF1" s="2352"/>
      <c r="AG1" s="2352"/>
      <c r="AH1" s="2352"/>
      <c r="AI1" s="2352"/>
      <c r="AJ1" s="2352"/>
      <c r="AK1" s="2352"/>
      <c r="AL1" s="2352"/>
      <c r="AM1" s="2352"/>
      <c r="AN1" s="2352"/>
      <c r="AO1" s="2352"/>
      <c r="AP1" s="2352"/>
      <c r="AQ1" s="2352"/>
      <c r="AR1" s="2352"/>
      <c r="AS1" s="2352"/>
      <c r="AT1" s="2352"/>
      <c r="AU1" s="2352"/>
      <c r="AV1" s="2489"/>
      <c r="AW1" s="242" t="s">
        <v>2</v>
      </c>
    </row>
    <row r="2" spans="1:69" ht="20.25" customHeight="1" x14ac:dyDescent="0.2">
      <c r="A2" s="2352"/>
      <c r="B2" s="2352"/>
      <c r="C2" s="2352"/>
      <c r="D2" s="2352"/>
      <c r="E2" s="2352"/>
      <c r="F2" s="2352"/>
      <c r="G2" s="2352"/>
      <c r="H2" s="2352"/>
      <c r="I2" s="2352"/>
      <c r="J2" s="2352"/>
      <c r="K2" s="2352"/>
      <c r="L2" s="2352"/>
      <c r="M2" s="2352"/>
      <c r="N2" s="2352"/>
      <c r="O2" s="2352"/>
      <c r="P2" s="2352"/>
      <c r="Q2" s="2352"/>
      <c r="R2" s="2352"/>
      <c r="S2" s="2352"/>
      <c r="T2" s="2352"/>
      <c r="U2" s="2352"/>
      <c r="V2" s="2352"/>
      <c r="W2" s="2352"/>
      <c r="X2" s="2352"/>
      <c r="Y2" s="2352"/>
      <c r="Z2" s="2352"/>
      <c r="AA2" s="2352"/>
      <c r="AB2" s="2352"/>
      <c r="AC2" s="2352"/>
      <c r="AD2" s="2352"/>
      <c r="AE2" s="2352"/>
      <c r="AF2" s="2352"/>
      <c r="AG2" s="2352"/>
      <c r="AH2" s="2352"/>
      <c r="AI2" s="2352"/>
      <c r="AJ2" s="2352"/>
      <c r="AK2" s="2352"/>
      <c r="AL2" s="2352"/>
      <c r="AM2" s="2352"/>
      <c r="AN2" s="2352"/>
      <c r="AO2" s="2352"/>
      <c r="AP2" s="2352"/>
      <c r="AQ2" s="2352"/>
      <c r="AR2" s="2352"/>
      <c r="AS2" s="2352"/>
      <c r="AT2" s="2352"/>
      <c r="AU2" s="2352"/>
      <c r="AV2" s="2489"/>
      <c r="AW2" s="243" t="s">
        <v>1373</v>
      </c>
    </row>
    <row r="3" spans="1:69" ht="19.5" customHeight="1" x14ac:dyDescent="0.2">
      <c r="A3" s="2352"/>
      <c r="B3" s="2352"/>
      <c r="C3" s="2352"/>
      <c r="D3" s="2352"/>
      <c r="E3" s="2352"/>
      <c r="F3" s="2352"/>
      <c r="G3" s="2352"/>
      <c r="H3" s="2352"/>
      <c r="I3" s="2352"/>
      <c r="J3" s="2352"/>
      <c r="K3" s="2352"/>
      <c r="L3" s="2352"/>
      <c r="M3" s="2352"/>
      <c r="N3" s="2352"/>
      <c r="O3" s="2352"/>
      <c r="P3" s="2352"/>
      <c r="Q3" s="2352"/>
      <c r="R3" s="2352"/>
      <c r="S3" s="2352"/>
      <c r="T3" s="2352"/>
      <c r="U3" s="2352"/>
      <c r="V3" s="2352"/>
      <c r="W3" s="2352"/>
      <c r="X3" s="2352"/>
      <c r="Y3" s="2352"/>
      <c r="Z3" s="2352"/>
      <c r="AA3" s="2352"/>
      <c r="AB3" s="2352"/>
      <c r="AC3" s="2352"/>
      <c r="AD3" s="2352"/>
      <c r="AE3" s="2352"/>
      <c r="AF3" s="2352"/>
      <c r="AG3" s="2352"/>
      <c r="AH3" s="2352"/>
      <c r="AI3" s="2352"/>
      <c r="AJ3" s="2352"/>
      <c r="AK3" s="2352"/>
      <c r="AL3" s="2352"/>
      <c r="AM3" s="2352"/>
      <c r="AN3" s="2352"/>
      <c r="AO3" s="2352"/>
      <c r="AP3" s="2352"/>
      <c r="AQ3" s="2352"/>
      <c r="AR3" s="2352"/>
      <c r="AS3" s="2352"/>
      <c r="AT3" s="2352"/>
      <c r="AU3" s="2352"/>
      <c r="AV3" s="2489"/>
      <c r="AW3" s="242" t="s">
        <v>1374</v>
      </c>
    </row>
    <row r="4" spans="1:69" s="247" customFormat="1" ht="24.75" customHeight="1" x14ac:dyDescent="0.2">
      <c r="A4" s="2280"/>
      <c r="B4" s="2280"/>
      <c r="C4" s="2280"/>
      <c r="D4" s="2280"/>
      <c r="E4" s="2280"/>
      <c r="F4" s="2280"/>
      <c r="G4" s="2280"/>
      <c r="H4" s="2280"/>
      <c r="I4" s="2280"/>
      <c r="J4" s="2280"/>
      <c r="K4" s="2280"/>
      <c r="L4" s="2280"/>
      <c r="M4" s="2280"/>
      <c r="N4" s="2280"/>
      <c r="O4" s="2280"/>
      <c r="P4" s="2280"/>
      <c r="Q4" s="2280"/>
      <c r="R4" s="2280"/>
      <c r="S4" s="2280"/>
      <c r="T4" s="2280"/>
      <c r="U4" s="2280"/>
      <c r="V4" s="2280"/>
      <c r="W4" s="2280"/>
      <c r="X4" s="2280"/>
      <c r="Y4" s="2280"/>
      <c r="Z4" s="2280"/>
      <c r="AA4" s="2280"/>
      <c r="AB4" s="2280"/>
      <c r="AC4" s="2280"/>
      <c r="AD4" s="2280"/>
      <c r="AE4" s="2280"/>
      <c r="AF4" s="2280"/>
      <c r="AG4" s="2280"/>
      <c r="AH4" s="2280"/>
      <c r="AI4" s="2280"/>
      <c r="AJ4" s="2280"/>
      <c r="AK4" s="2280"/>
      <c r="AL4" s="2280"/>
      <c r="AM4" s="2280"/>
      <c r="AN4" s="2280"/>
      <c r="AO4" s="2280"/>
      <c r="AP4" s="2280"/>
      <c r="AQ4" s="2280"/>
      <c r="AR4" s="2280"/>
      <c r="AS4" s="2280"/>
      <c r="AT4" s="2280"/>
      <c r="AU4" s="2280"/>
      <c r="AV4" s="2490"/>
      <c r="AW4" s="134" t="s">
        <v>1375</v>
      </c>
    </row>
    <row r="5" spans="1:69" ht="33" customHeight="1" x14ac:dyDescent="0.2">
      <c r="A5" s="2285" t="s">
        <v>9</v>
      </c>
      <c r="B5" s="2285"/>
      <c r="C5" s="2285"/>
      <c r="D5" s="2285"/>
      <c r="E5" s="2285"/>
      <c r="F5" s="2285"/>
      <c r="G5" s="2285"/>
      <c r="H5" s="2285"/>
      <c r="I5" s="2285"/>
      <c r="J5" s="2285"/>
      <c r="K5" s="2285"/>
      <c r="L5" s="2285"/>
      <c r="M5" s="2285"/>
      <c r="N5" s="248"/>
      <c r="O5" s="248"/>
      <c r="P5" s="2285" t="s">
        <v>10</v>
      </c>
      <c r="Q5" s="2285"/>
      <c r="R5" s="2285"/>
      <c r="S5" s="2285"/>
      <c r="T5" s="2285"/>
      <c r="U5" s="2285"/>
      <c r="V5" s="2285"/>
      <c r="W5" s="2285"/>
      <c r="X5" s="2285"/>
      <c r="Y5" s="2285"/>
      <c r="Z5" s="2285"/>
      <c r="AA5" s="2285"/>
      <c r="AB5" s="2285"/>
      <c r="AC5" s="2285"/>
      <c r="AD5" s="2285"/>
      <c r="AE5" s="2285"/>
      <c r="AF5" s="2285"/>
      <c r="AG5" s="2285"/>
      <c r="AH5" s="2285"/>
      <c r="AI5" s="2285"/>
      <c r="AJ5" s="2285"/>
      <c r="AK5" s="2285"/>
      <c r="AL5" s="2285"/>
      <c r="AM5" s="2285"/>
      <c r="AN5" s="2285"/>
      <c r="AO5" s="2285"/>
      <c r="AP5" s="2285"/>
      <c r="AQ5" s="2285"/>
      <c r="AR5" s="2285"/>
      <c r="AS5" s="2285"/>
      <c r="AT5" s="2285"/>
      <c r="AU5" s="2285"/>
      <c r="AV5" s="2285"/>
      <c r="AW5" s="2285"/>
    </row>
    <row r="6" spans="1:69" ht="27.75" customHeight="1" x14ac:dyDescent="0.2">
      <c r="A6" s="3009" t="s">
        <v>12</v>
      </c>
      <c r="B6" s="2312" t="s">
        <v>13</v>
      </c>
      <c r="C6" s="2297"/>
      <c r="D6" s="2271" t="s">
        <v>12</v>
      </c>
      <c r="E6" s="2312" t="s">
        <v>14</v>
      </c>
      <c r="F6" s="2297"/>
      <c r="G6" s="2271" t="s">
        <v>12</v>
      </c>
      <c r="H6" s="2312" t="s">
        <v>15</v>
      </c>
      <c r="I6" s="2297"/>
      <c r="J6" s="2271" t="s">
        <v>12</v>
      </c>
      <c r="K6" s="2271" t="s">
        <v>16</v>
      </c>
      <c r="L6" s="2271" t="s">
        <v>17</v>
      </c>
      <c r="M6" s="2271" t="s">
        <v>18</v>
      </c>
      <c r="N6" s="2271" t="s">
        <v>19</v>
      </c>
      <c r="O6" s="2271" t="s">
        <v>20</v>
      </c>
      <c r="P6" s="2271" t="s">
        <v>10</v>
      </c>
      <c r="Q6" s="3011" t="s">
        <v>21</v>
      </c>
      <c r="R6" s="3011" t="s">
        <v>22</v>
      </c>
      <c r="S6" s="3011" t="s">
        <v>23</v>
      </c>
      <c r="T6" s="3011" t="s">
        <v>24</v>
      </c>
      <c r="U6" s="3011" t="s">
        <v>25</v>
      </c>
      <c r="V6" s="1083" t="s">
        <v>22</v>
      </c>
      <c r="W6" s="1084"/>
      <c r="X6" s="2271" t="s">
        <v>26</v>
      </c>
      <c r="Y6" s="2366" t="s">
        <v>27</v>
      </c>
      <c r="Z6" s="2367"/>
      <c r="AA6" s="2359" t="s">
        <v>28</v>
      </c>
      <c r="AB6" s="2360"/>
      <c r="AC6" s="2360"/>
      <c r="AD6" s="2360"/>
      <c r="AE6" s="2368" t="s">
        <v>29</v>
      </c>
      <c r="AF6" s="2369"/>
      <c r="AG6" s="2369"/>
      <c r="AH6" s="2369"/>
      <c r="AI6" s="2369"/>
      <c r="AJ6" s="2369"/>
      <c r="AK6" s="2359" t="s">
        <v>30</v>
      </c>
      <c r="AL6" s="2360"/>
      <c r="AM6" s="2360"/>
      <c r="AN6" s="3017" t="s">
        <v>31</v>
      </c>
      <c r="AO6" s="3019" t="s">
        <v>1376</v>
      </c>
      <c r="AP6" s="3020"/>
      <c r="AQ6" s="3020"/>
      <c r="AR6" s="3020"/>
      <c r="AS6" s="3020"/>
      <c r="AT6" s="3021"/>
      <c r="AU6" s="3013" t="s">
        <v>32</v>
      </c>
      <c r="AV6" s="3013" t="s">
        <v>33</v>
      </c>
      <c r="AW6" s="3015" t="s">
        <v>34</v>
      </c>
      <c r="AX6" s="130"/>
      <c r="AY6" s="130"/>
      <c r="AZ6" s="130"/>
      <c r="BA6" s="130"/>
      <c r="BB6" s="130"/>
      <c r="BC6" s="130"/>
      <c r="BD6" s="130"/>
      <c r="BE6" s="130"/>
      <c r="BF6" s="130"/>
      <c r="BG6" s="130"/>
      <c r="BH6" s="130"/>
      <c r="BI6" s="130"/>
      <c r="BJ6" s="130"/>
      <c r="BK6" s="130"/>
      <c r="BL6" s="130"/>
      <c r="BM6" s="130"/>
      <c r="BN6" s="130"/>
      <c r="BO6" s="130"/>
      <c r="BP6" s="130"/>
      <c r="BQ6" s="130"/>
    </row>
    <row r="7" spans="1:69" ht="183" customHeight="1" x14ac:dyDescent="0.2">
      <c r="A7" s="3010"/>
      <c r="B7" s="2313"/>
      <c r="C7" s="2274"/>
      <c r="D7" s="2272"/>
      <c r="E7" s="2313"/>
      <c r="F7" s="2274"/>
      <c r="G7" s="2272"/>
      <c r="H7" s="2313"/>
      <c r="I7" s="2274"/>
      <c r="J7" s="2272"/>
      <c r="K7" s="2272"/>
      <c r="L7" s="2272"/>
      <c r="M7" s="2273"/>
      <c r="N7" s="2272"/>
      <c r="O7" s="2272"/>
      <c r="P7" s="2272"/>
      <c r="Q7" s="3012"/>
      <c r="R7" s="3012"/>
      <c r="S7" s="3012"/>
      <c r="T7" s="3012"/>
      <c r="U7" s="3012"/>
      <c r="V7" s="1082" t="s">
        <v>51</v>
      </c>
      <c r="W7" s="1081" t="s">
        <v>12</v>
      </c>
      <c r="X7" s="2272"/>
      <c r="Y7" s="154" t="s">
        <v>35</v>
      </c>
      <c r="Z7" s="155" t="s">
        <v>36</v>
      </c>
      <c r="AA7" s="154" t="s">
        <v>37</v>
      </c>
      <c r="AB7" s="154" t="s">
        <v>137</v>
      </c>
      <c r="AC7" s="154" t="s">
        <v>352</v>
      </c>
      <c r="AD7" s="154" t="s">
        <v>139</v>
      </c>
      <c r="AE7" s="154" t="s">
        <v>41</v>
      </c>
      <c r="AF7" s="154" t="s">
        <v>42</v>
      </c>
      <c r="AG7" s="154" t="s">
        <v>43</v>
      </c>
      <c r="AH7" s="154" t="s">
        <v>44</v>
      </c>
      <c r="AI7" s="154" t="s">
        <v>45</v>
      </c>
      <c r="AJ7" s="154" t="s">
        <v>46</v>
      </c>
      <c r="AK7" s="154" t="s">
        <v>47</v>
      </c>
      <c r="AL7" s="154" t="s">
        <v>48</v>
      </c>
      <c r="AM7" s="154" t="s">
        <v>49</v>
      </c>
      <c r="AN7" s="3018"/>
      <c r="AO7" s="1085" t="s">
        <v>1377</v>
      </c>
      <c r="AP7" s="1086" t="s">
        <v>1378</v>
      </c>
      <c r="AQ7" s="1085" t="s">
        <v>1379</v>
      </c>
      <c r="AR7" s="1087" t="s">
        <v>1380</v>
      </c>
      <c r="AS7" s="1085" t="s">
        <v>1381</v>
      </c>
      <c r="AT7" s="1085" t="s">
        <v>624</v>
      </c>
      <c r="AU7" s="3014"/>
      <c r="AV7" s="3014"/>
      <c r="AW7" s="3016"/>
      <c r="AX7" s="130"/>
      <c r="AY7" s="130"/>
      <c r="AZ7" s="130"/>
      <c r="BA7" s="130"/>
      <c r="BB7" s="130"/>
      <c r="BC7" s="130"/>
      <c r="BD7" s="130"/>
      <c r="BE7" s="130"/>
      <c r="BF7" s="130"/>
      <c r="BG7" s="130"/>
      <c r="BH7" s="130"/>
      <c r="BI7" s="130"/>
      <c r="BJ7" s="130"/>
      <c r="BK7" s="130"/>
      <c r="BL7" s="130"/>
      <c r="BM7" s="130"/>
      <c r="BN7" s="130"/>
      <c r="BO7" s="130"/>
      <c r="BP7" s="130"/>
      <c r="BQ7" s="130"/>
    </row>
    <row r="8" spans="1:69" s="666" customFormat="1" ht="15.75" x14ac:dyDescent="0.25">
      <c r="A8" s="1089">
        <v>3</v>
      </c>
      <c r="B8" s="1090"/>
      <c r="C8" s="1090" t="s">
        <v>625</v>
      </c>
      <c r="D8" s="1090"/>
      <c r="E8" s="1090"/>
      <c r="F8" s="1090"/>
      <c r="G8" s="1090"/>
      <c r="H8" s="1090"/>
      <c r="I8" s="1090"/>
      <c r="J8" s="1090"/>
      <c r="K8" s="255"/>
      <c r="L8" s="255"/>
      <c r="M8" s="1090"/>
      <c r="N8" s="256"/>
      <c r="O8" s="1090"/>
      <c r="P8" s="255"/>
      <c r="Q8" s="1091"/>
      <c r="R8" s="1092"/>
      <c r="S8" s="255"/>
      <c r="T8" s="255"/>
      <c r="U8" s="255"/>
      <c r="V8" s="255"/>
      <c r="W8" s="1090"/>
      <c r="X8" s="1090"/>
      <c r="Y8" s="1090"/>
      <c r="Z8" s="1090"/>
      <c r="AA8" s="1090"/>
      <c r="AB8" s="1090"/>
      <c r="AC8" s="1090"/>
      <c r="AD8" s="1090"/>
      <c r="AE8" s="1090"/>
      <c r="AF8" s="1090"/>
      <c r="AG8" s="1090"/>
      <c r="AH8" s="1093"/>
      <c r="AI8" s="255"/>
      <c r="AJ8" s="1094"/>
      <c r="AK8" s="1094"/>
      <c r="AL8" s="1094"/>
      <c r="AM8" s="1094"/>
      <c r="AN8" s="1094"/>
      <c r="AO8" s="1094"/>
      <c r="AP8" s="1094"/>
      <c r="AQ8" s="1094"/>
      <c r="AR8" s="1094"/>
      <c r="AS8" s="1094"/>
      <c r="AT8" s="1094"/>
      <c r="AU8" s="1094"/>
      <c r="AV8" s="1094"/>
      <c r="AW8" s="1095"/>
    </row>
    <row r="9" spans="1:69" s="666" customFormat="1" ht="15.75" x14ac:dyDescent="0.25">
      <c r="A9" s="1096"/>
      <c r="B9" s="1097"/>
      <c r="C9" s="1098"/>
      <c r="D9" s="1099">
        <v>5</v>
      </c>
      <c r="E9" s="1100" t="s">
        <v>1382</v>
      </c>
      <c r="F9" s="1100"/>
      <c r="G9" s="1100"/>
      <c r="H9" s="1100"/>
      <c r="I9" s="1100"/>
      <c r="J9" s="1100"/>
      <c r="K9" s="267"/>
      <c r="L9" s="267"/>
      <c r="M9" s="1100"/>
      <c r="N9" s="268"/>
      <c r="O9" s="1100"/>
      <c r="P9" s="267"/>
      <c r="Q9" s="1101"/>
      <c r="R9" s="1102"/>
      <c r="S9" s="267"/>
      <c r="T9" s="267"/>
      <c r="U9" s="267"/>
      <c r="V9" s="267"/>
      <c r="W9" s="1100"/>
      <c r="X9" s="1100"/>
      <c r="Y9" s="1100"/>
      <c r="Z9" s="1100"/>
      <c r="AA9" s="1100"/>
      <c r="AB9" s="1100"/>
      <c r="AC9" s="1100"/>
      <c r="AD9" s="1100"/>
      <c r="AE9" s="1100"/>
      <c r="AF9" s="1100"/>
      <c r="AG9" s="1100"/>
      <c r="AH9" s="1103"/>
      <c r="AI9" s="267"/>
      <c r="AJ9" s="1104"/>
      <c r="AK9" s="1104"/>
      <c r="AL9" s="1104"/>
      <c r="AM9" s="1104"/>
      <c r="AN9" s="1104"/>
      <c r="AO9" s="1104"/>
      <c r="AP9" s="1104"/>
      <c r="AQ9" s="1104"/>
      <c r="AR9" s="1104"/>
      <c r="AS9" s="1104"/>
      <c r="AT9" s="1104"/>
      <c r="AU9" s="1104"/>
      <c r="AV9" s="1104"/>
      <c r="AW9" s="1105"/>
    </row>
    <row r="10" spans="1:69" s="666" customFormat="1" ht="15.75" x14ac:dyDescent="0.25">
      <c r="A10" s="1106"/>
      <c r="B10" s="1107"/>
      <c r="C10" s="1107"/>
      <c r="D10" s="1108"/>
      <c r="E10" s="1109"/>
      <c r="F10" s="1110"/>
      <c r="G10" s="1111">
        <v>16</v>
      </c>
      <c r="H10" s="1112" t="s">
        <v>1383</v>
      </c>
      <c r="I10" s="1112"/>
      <c r="J10" s="1112"/>
      <c r="K10" s="505"/>
      <c r="L10" s="505"/>
      <c r="M10" s="1112"/>
      <c r="N10" s="184"/>
      <c r="O10" s="1112"/>
      <c r="P10" s="505"/>
      <c r="Q10" s="1113"/>
      <c r="R10" s="1114"/>
      <c r="S10" s="505"/>
      <c r="T10" s="505"/>
      <c r="U10" s="505"/>
      <c r="V10" s="505"/>
      <c r="W10" s="1112"/>
      <c r="X10" s="1112"/>
      <c r="Y10" s="1112"/>
      <c r="Z10" s="1112"/>
      <c r="AA10" s="1112"/>
      <c r="AB10" s="1112"/>
      <c r="AC10" s="1112"/>
      <c r="AD10" s="1112"/>
      <c r="AE10" s="1115"/>
      <c r="AF10" s="1112"/>
      <c r="AG10" s="1112"/>
      <c r="AH10" s="1116"/>
      <c r="AI10" s="505"/>
      <c r="AJ10" s="1117"/>
      <c r="AK10" s="1117"/>
      <c r="AL10" s="1117"/>
      <c r="AM10" s="1117"/>
      <c r="AN10" s="1117"/>
      <c r="AO10" s="1117"/>
      <c r="AP10" s="1117"/>
      <c r="AQ10" s="1117"/>
      <c r="AR10" s="1117"/>
      <c r="AS10" s="1117"/>
      <c r="AT10" s="1117"/>
      <c r="AU10" s="1117"/>
      <c r="AV10" s="1117"/>
      <c r="AW10" s="1118"/>
    </row>
    <row r="11" spans="1:69" s="666" customFormat="1" ht="37.5" customHeight="1" x14ac:dyDescent="0.25">
      <c r="A11" s="1106"/>
      <c r="B11" s="1107"/>
      <c r="C11" s="1107"/>
      <c r="D11" s="1119"/>
      <c r="E11" s="2056"/>
      <c r="F11" s="1120"/>
      <c r="G11" s="663"/>
      <c r="H11" s="663"/>
      <c r="I11" s="1121"/>
      <c r="J11" s="2336">
        <v>65</v>
      </c>
      <c r="K11" s="2376" t="s">
        <v>1384</v>
      </c>
      <c r="L11" s="2376" t="s">
        <v>1385</v>
      </c>
      <c r="M11" s="2373">
        <v>1</v>
      </c>
      <c r="N11" s="414" t="s">
        <v>1386</v>
      </c>
      <c r="O11" s="2339" t="s">
        <v>1387</v>
      </c>
      <c r="P11" s="3031" t="s">
        <v>1388</v>
      </c>
      <c r="Q11" s="3025">
        <f>SUM(V11)/R11</f>
        <v>0.35597238045313806</v>
      </c>
      <c r="R11" s="2527">
        <f>+V11+V13+V14+V15+V16+V17+V18</f>
        <v>16304275218.24</v>
      </c>
      <c r="S11" s="2376" t="s">
        <v>1389</v>
      </c>
      <c r="T11" s="3034" t="s">
        <v>1390</v>
      </c>
      <c r="U11" s="3034" t="s">
        <v>1391</v>
      </c>
      <c r="V11" s="3041">
        <f>2640000000+1250000000+97827540+1000079557-584035436+1400000000</f>
        <v>5803871661</v>
      </c>
      <c r="W11" s="2414" t="s">
        <v>1392</v>
      </c>
      <c r="X11" s="2299" t="s">
        <v>1393</v>
      </c>
      <c r="Y11" s="2223">
        <v>21554</v>
      </c>
      <c r="Z11" s="2223">
        <v>22392</v>
      </c>
      <c r="AA11" s="2223">
        <v>31677</v>
      </c>
      <c r="AB11" s="2223">
        <v>10302</v>
      </c>
      <c r="AC11" s="2223">
        <v>1874</v>
      </c>
      <c r="AD11" s="2223">
        <v>93</v>
      </c>
      <c r="AE11" s="2223">
        <v>238</v>
      </c>
      <c r="AF11" s="2223">
        <v>245</v>
      </c>
      <c r="AG11" s="2223">
        <v>0</v>
      </c>
      <c r="AH11" s="2223">
        <v>0</v>
      </c>
      <c r="AI11" s="2223">
        <v>0</v>
      </c>
      <c r="AJ11" s="2223">
        <v>0</v>
      </c>
      <c r="AK11" s="2223">
        <v>2629</v>
      </c>
      <c r="AL11" s="2223">
        <v>2665</v>
      </c>
      <c r="AM11" s="2223">
        <v>2683</v>
      </c>
      <c r="AN11" s="2223">
        <v>43946</v>
      </c>
      <c r="AO11" s="2223"/>
      <c r="AP11" s="3029"/>
      <c r="AQ11" s="3029"/>
      <c r="AR11" s="3030"/>
      <c r="AS11" s="2125" t="s">
        <v>1394</v>
      </c>
      <c r="AT11" s="2125" t="s">
        <v>1395</v>
      </c>
      <c r="AU11" s="3036">
        <v>43101</v>
      </c>
      <c r="AV11" s="3036">
        <v>43407</v>
      </c>
      <c r="AW11" s="2125" t="s">
        <v>1396</v>
      </c>
    </row>
    <row r="12" spans="1:69" s="666" customFormat="1" ht="22.5" customHeight="1" x14ac:dyDescent="0.25">
      <c r="A12" s="1106"/>
      <c r="B12" s="1107"/>
      <c r="C12" s="1107"/>
      <c r="D12" s="1119"/>
      <c r="E12" s="2056"/>
      <c r="F12" s="1120"/>
      <c r="G12" s="663"/>
      <c r="H12" s="663"/>
      <c r="I12" s="1121"/>
      <c r="J12" s="2336"/>
      <c r="K12" s="2376"/>
      <c r="L12" s="2376"/>
      <c r="M12" s="2373"/>
      <c r="N12" s="403" t="s">
        <v>1397</v>
      </c>
      <c r="O12" s="2339"/>
      <c r="P12" s="3032"/>
      <c r="Q12" s="3025"/>
      <c r="R12" s="2527"/>
      <c r="S12" s="2376"/>
      <c r="T12" s="3034"/>
      <c r="U12" s="3034"/>
      <c r="V12" s="3042"/>
      <c r="W12" s="2385"/>
      <c r="X12" s="2336"/>
      <c r="Y12" s="2223"/>
      <c r="Z12" s="2223"/>
      <c r="AA12" s="2223"/>
      <c r="AB12" s="2223"/>
      <c r="AC12" s="2223"/>
      <c r="AD12" s="2223"/>
      <c r="AE12" s="2223"/>
      <c r="AF12" s="2223"/>
      <c r="AG12" s="2223"/>
      <c r="AH12" s="2223"/>
      <c r="AI12" s="2223"/>
      <c r="AJ12" s="2223"/>
      <c r="AK12" s="2223"/>
      <c r="AL12" s="2223"/>
      <c r="AM12" s="2223"/>
      <c r="AN12" s="2223"/>
      <c r="AO12" s="2223"/>
      <c r="AP12" s="3029"/>
      <c r="AQ12" s="3029"/>
      <c r="AR12" s="3030"/>
      <c r="AS12" s="2223"/>
      <c r="AT12" s="2223"/>
      <c r="AU12" s="3036"/>
      <c r="AV12" s="2223"/>
      <c r="AW12" s="2125"/>
    </row>
    <row r="13" spans="1:69" s="666" customFormat="1" ht="27.75" customHeight="1" x14ac:dyDescent="0.25">
      <c r="A13" s="1106"/>
      <c r="B13" s="1107"/>
      <c r="C13" s="1107"/>
      <c r="D13" s="1119"/>
      <c r="E13" s="2056"/>
      <c r="F13" s="1120"/>
      <c r="G13" s="663"/>
      <c r="H13" s="663"/>
      <c r="I13" s="1121"/>
      <c r="J13" s="2334"/>
      <c r="K13" s="2377"/>
      <c r="L13" s="2377"/>
      <c r="M13" s="2374"/>
      <c r="N13" s="403" t="s">
        <v>1398</v>
      </c>
      <c r="O13" s="2339"/>
      <c r="P13" s="3032"/>
      <c r="Q13" s="3026"/>
      <c r="R13" s="2527"/>
      <c r="S13" s="2376"/>
      <c r="T13" s="3035"/>
      <c r="U13" s="3035"/>
      <c r="V13" s="3043"/>
      <c r="W13" s="2385"/>
      <c r="X13" s="2336"/>
      <c r="Y13" s="2223"/>
      <c r="Z13" s="2223"/>
      <c r="AA13" s="2223"/>
      <c r="AB13" s="2223"/>
      <c r="AC13" s="2223"/>
      <c r="AD13" s="2223"/>
      <c r="AE13" s="2223"/>
      <c r="AF13" s="2223"/>
      <c r="AG13" s="2223"/>
      <c r="AH13" s="2223"/>
      <c r="AI13" s="2223"/>
      <c r="AJ13" s="2223"/>
      <c r="AK13" s="2223"/>
      <c r="AL13" s="2223"/>
      <c r="AM13" s="2223"/>
      <c r="AN13" s="2223"/>
      <c r="AO13" s="2223"/>
      <c r="AP13" s="3029"/>
      <c r="AQ13" s="3029"/>
      <c r="AR13" s="3030"/>
      <c r="AS13" s="2223"/>
      <c r="AT13" s="2223"/>
      <c r="AU13" s="2223"/>
      <c r="AV13" s="2223"/>
      <c r="AW13" s="2125"/>
    </row>
    <row r="14" spans="1:69" s="666" customFormat="1" ht="48" customHeight="1" x14ac:dyDescent="0.25">
      <c r="A14" s="1106"/>
      <c r="B14" s="1107"/>
      <c r="C14" s="1107"/>
      <c r="D14" s="1119"/>
      <c r="E14" s="2056"/>
      <c r="F14" s="1120"/>
      <c r="G14" s="663"/>
      <c r="H14" s="663"/>
      <c r="I14" s="1121"/>
      <c r="J14" s="2299">
        <v>66</v>
      </c>
      <c r="K14" s="2375" t="s">
        <v>1399</v>
      </c>
      <c r="L14" s="2375" t="s">
        <v>1400</v>
      </c>
      <c r="M14" s="2378">
        <v>1</v>
      </c>
      <c r="N14" s="1122" t="s">
        <v>1401</v>
      </c>
      <c r="O14" s="2339"/>
      <c r="P14" s="3032"/>
      <c r="Q14" s="3024">
        <f>SUM(V14:V16)/R11</f>
        <v>0.57712492161032958</v>
      </c>
      <c r="R14" s="2527"/>
      <c r="S14" s="2376"/>
      <c r="T14" s="2337" t="s">
        <v>1402</v>
      </c>
      <c r="U14" s="3027" t="s">
        <v>1403</v>
      </c>
      <c r="V14" s="3041">
        <f>7780000000+622078305+1977067+35181428+740763200+643761133+30000000-403504909+454906981+709732517-4261550-168602347-1319428267.76</f>
        <v>9122603557.2399998</v>
      </c>
      <c r="W14" s="2385"/>
      <c r="X14" s="2336"/>
      <c r="Y14" s="2223"/>
      <c r="Z14" s="2223"/>
      <c r="AA14" s="2223"/>
      <c r="AB14" s="2223"/>
      <c r="AC14" s="2223"/>
      <c r="AD14" s="2223"/>
      <c r="AE14" s="2223"/>
      <c r="AF14" s="2223"/>
      <c r="AG14" s="2223"/>
      <c r="AH14" s="2223"/>
      <c r="AI14" s="2223"/>
      <c r="AJ14" s="2223"/>
      <c r="AK14" s="2223"/>
      <c r="AL14" s="2223"/>
      <c r="AM14" s="2223"/>
      <c r="AN14" s="2223"/>
      <c r="AO14" s="2223"/>
      <c r="AP14" s="3029"/>
      <c r="AQ14" s="3029"/>
      <c r="AR14" s="3030"/>
      <c r="AS14" s="2223"/>
      <c r="AT14" s="2223"/>
      <c r="AU14" s="2223"/>
      <c r="AV14" s="2223"/>
      <c r="AW14" s="2125"/>
    </row>
    <row r="15" spans="1:69" s="666" customFormat="1" ht="61.5" customHeight="1" x14ac:dyDescent="0.25">
      <c r="A15" s="1106"/>
      <c r="B15" s="1107"/>
      <c r="C15" s="1107"/>
      <c r="D15" s="1119"/>
      <c r="E15" s="2056"/>
      <c r="F15" s="1120"/>
      <c r="G15" s="663"/>
      <c r="H15" s="663"/>
      <c r="I15" s="1121"/>
      <c r="J15" s="2336"/>
      <c r="K15" s="2376"/>
      <c r="L15" s="2376"/>
      <c r="M15" s="2373"/>
      <c r="N15" s="1122" t="s">
        <v>1404</v>
      </c>
      <c r="O15" s="2339"/>
      <c r="P15" s="3032"/>
      <c r="Q15" s="3025"/>
      <c r="R15" s="2527"/>
      <c r="S15" s="2376"/>
      <c r="T15" s="2318"/>
      <c r="U15" s="3028"/>
      <c r="V15" s="3043"/>
      <c r="W15" s="2385"/>
      <c r="X15" s="2336"/>
      <c r="Y15" s="2223"/>
      <c r="Z15" s="2223"/>
      <c r="AA15" s="2223"/>
      <c r="AB15" s="2223"/>
      <c r="AC15" s="2223"/>
      <c r="AD15" s="2223"/>
      <c r="AE15" s="2223"/>
      <c r="AF15" s="2223"/>
      <c r="AG15" s="2223"/>
      <c r="AH15" s="2223"/>
      <c r="AI15" s="2223"/>
      <c r="AJ15" s="2223"/>
      <c r="AK15" s="2223"/>
      <c r="AL15" s="2223"/>
      <c r="AM15" s="2223"/>
      <c r="AN15" s="2223"/>
      <c r="AO15" s="2223"/>
      <c r="AP15" s="3029"/>
      <c r="AQ15" s="3029"/>
      <c r="AR15" s="3030"/>
      <c r="AS15" s="2223"/>
      <c r="AT15" s="2223"/>
      <c r="AU15" s="2223"/>
      <c r="AV15" s="2223"/>
      <c r="AW15" s="2125"/>
    </row>
    <row r="16" spans="1:69" s="666" customFormat="1" ht="60" x14ac:dyDescent="0.25">
      <c r="A16" s="1106"/>
      <c r="B16" s="1107"/>
      <c r="C16" s="1107"/>
      <c r="D16" s="1119"/>
      <c r="E16" s="2056"/>
      <c r="F16" s="1120"/>
      <c r="G16" s="663"/>
      <c r="H16" s="663"/>
      <c r="I16" s="1121"/>
      <c r="J16" s="2334"/>
      <c r="K16" s="2377"/>
      <c r="L16" s="2377"/>
      <c r="M16" s="2374"/>
      <c r="N16" s="1122" t="s">
        <v>1405</v>
      </c>
      <c r="O16" s="2339"/>
      <c r="P16" s="3032"/>
      <c r="Q16" s="3026"/>
      <c r="R16" s="2527"/>
      <c r="S16" s="2376"/>
      <c r="T16" s="2319"/>
      <c r="U16" s="1123" t="s">
        <v>1406</v>
      </c>
      <c r="V16" s="1124">
        <f>287000000</f>
        <v>287000000</v>
      </c>
      <c r="W16" s="2385"/>
      <c r="X16" s="2336"/>
      <c r="Y16" s="2223"/>
      <c r="Z16" s="2223"/>
      <c r="AA16" s="2223"/>
      <c r="AB16" s="2223"/>
      <c r="AC16" s="2223"/>
      <c r="AD16" s="2223"/>
      <c r="AE16" s="2223"/>
      <c r="AF16" s="2223"/>
      <c r="AG16" s="2223"/>
      <c r="AH16" s="2223"/>
      <c r="AI16" s="2223"/>
      <c r="AJ16" s="2223"/>
      <c r="AK16" s="2223"/>
      <c r="AL16" s="2223"/>
      <c r="AM16" s="2223"/>
      <c r="AN16" s="2223"/>
      <c r="AO16" s="2223"/>
      <c r="AP16" s="3029"/>
      <c r="AQ16" s="3029"/>
      <c r="AR16" s="3030"/>
      <c r="AS16" s="2223"/>
      <c r="AT16" s="2223"/>
      <c r="AU16" s="2223"/>
      <c r="AV16" s="2223"/>
      <c r="AW16" s="2125"/>
    </row>
    <row r="17" spans="1:50" s="1125" customFormat="1" ht="50.25" customHeight="1" x14ac:dyDescent="0.25">
      <c r="A17" s="1106"/>
      <c r="B17" s="1107"/>
      <c r="C17" s="1107"/>
      <c r="D17" s="1119"/>
      <c r="E17" s="2056"/>
      <c r="F17" s="1120"/>
      <c r="G17" s="663"/>
      <c r="H17" s="663"/>
      <c r="I17" s="1121"/>
      <c r="J17" s="2299">
        <v>67</v>
      </c>
      <c r="K17" s="2375" t="s">
        <v>1407</v>
      </c>
      <c r="L17" s="2375" t="s">
        <v>1408</v>
      </c>
      <c r="M17" s="2378">
        <v>1</v>
      </c>
      <c r="N17" s="1122" t="s">
        <v>1409</v>
      </c>
      <c r="O17" s="2339"/>
      <c r="P17" s="3032"/>
      <c r="Q17" s="3022">
        <f>SUM(V17:V18)/R11</f>
        <v>6.6902697936532307E-2</v>
      </c>
      <c r="R17" s="2527"/>
      <c r="S17" s="2376"/>
      <c r="T17" s="2337" t="s">
        <v>1410</v>
      </c>
      <c r="U17" s="2337" t="s">
        <v>1411</v>
      </c>
      <c r="V17" s="2485">
        <v>1090800000</v>
      </c>
      <c r="W17" s="2385"/>
      <c r="X17" s="2336"/>
      <c r="Y17" s="2223"/>
      <c r="Z17" s="2223"/>
      <c r="AA17" s="2223"/>
      <c r="AB17" s="2223"/>
      <c r="AC17" s="2223"/>
      <c r="AD17" s="2223"/>
      <c r="AE17" s="2223"/>
      <c r="AF17" s="2223"/>
      <c r="AG17" s="2223"/>
      <c r="AH17" s="2223"/>
      <c r="AI17" s="2223"/>
      <c r="AJ17" s="2223"/>
      <c r="AK17" s="2223"/>
      <c r="AL17" s="2223"/>
      <c r="AM17" s="2223"/>
      <c r="AN17" s="2223"/>
      <c r="AO17" s="2223"/>
      <c r="AP17" s="3029"/>
      <c r="AQ17" s="3029"/>
      <c r="AR17" s="3030"/>
      <c r="AS17" s="2223"/>
      <c r="AT17" s="2223"/>
      <c r="AU17" s="2223"/>
      <c r="AV17" s="2223"/>
      <c r="AW17" s="2125"/>
    </row>
    <row r="18" spans="1:50" s="666" customFormat="1" ht="50.25" customHeight="1" x14ac:dyDescent="0.25">
      <c r="A18" s="1106"/>
      <c r="B18" s="1107"/>
      <c r="C18" s="1107"/>
      <c r="D18" s="1119"/>
      <c r="E18" s="2056"/>
      <c r="F18" s="1120"/>
      <c r="G18" s="663"/>
      <c r="H18" s="663"/>
      <c r="I18" s="1121"/>
      <c r="J18" s="2336"/>
      <c r="K18" s="2376"/>
      <c r="L18" s="2376"/>
      <c r="M18" s="2373"/>
      <c r="N18" s="1126"/>
      <c r="O18" s="2339"/>
      <c r="P18" s="3033"/>
      <c r="Q18" s="3023"/>
      <c r="R18" s="2527"/>
      <c r="S18" s="2376"/>
      <c r="T18" s="2318"/>
      <c r="U18" s="2318"/>
      <c r="V18" s="3040"/>
      <c r="W18" s="2386"/>
      <c r="X18" s="2334"/>
      <c r="Y18" s="2223"/>
      <c r="Z18" s="2223"/>
      <c r="AA18" s="2223"/>
      <c r="AB18" s="2223"/>
      <c r="AC18" s="2223"/>
      <c r="AD18" s="2223"/>
      <c r="AE18" s="2223"/>
      <c r="AF18" s="2223"/>
      <c r="AG18" s="2223"/>
      <c r="AH18" s="2223"/>
      <c r="AI18" s="2223"/>
      <c r="AJ18" s="2223"/>
      <c r="AK18" s="2223"/>
      <c r="AL18" s="2223"/>
      <c r="AM18" s="2223"/>
      <c r="AN18" s="2223"/>
      <c r="AO18" s="2223"/>
      <c r="AP18" s="3029"/>
      <c r="AQ18" s="3029"/>
      <c r="AR18" s="3030"/>
      <c r="AS18" s="2223"/>
      <c r="AT18" s="2223"/>
      <c r="AU18" s="2223"/>
      <c r="AV18" s="2223"/>
      <c r="AW18" s="2125"/>
    </row>
    <row r="19" spans="1:50" s="666" customFormat="1" ht="15.75" x14ac:dyDescent="0.25">
      <c r="A19" s="1127"/>
      <c r="B19" s="1128"/>
      <c r="C19" s="1128"/>
      <c r="D19" s="1127"/>
      <c r="E19" s="2057"/>
      <c r="F19" s="1129"/>
      <c r="G19" s="1130">
        <v>17</v>
      </c>
      <c r="H19" s="190" t="s">
        <v>1412</v>
      </c>
      <c r="I19" s="190"/>
      <c r="J19" s="182"/>
      <c r="K19" s="505"/>
      <c r="L19" s="505"/>
      <c r="M19" s="182"/>
      <c r="N19" s="1131"/>
      <c r="O19" s="182"/>
      <c r="P19" s="505"/>
      <c r="Q19" s="182"/>
      <c r="R19" s="641"/>
      <c r="S19" s="505"/>
      <c r="T19" s="505"/>
      <c r="U19" s="505"/>
      <c r="V19" s="1132"/>
      <c r="W19" s="182"/>
      <c r="X19" s="182"/>
      <c r="Y19" s="182"/>
      <c r="Z19" s="182"/>
      <c r="AA19" s="182"/>
      <c r="AB19" s="182"/>
      <c r="AC19" s="182"/>
      <c r="AD19" s="182"/>
      <c r="AE19" s="182"/>
      <c r="AF19" s="182"/>
      <c r="AG19" s="182"/>
      <c r="AH19" s="182"/>
      <c r="AI19" s="182"/>
      <c r="AJ19" s="182"/>
      <c r="AK19" s="182"/>
      <c r="AL19" s="182"/>
      <c r="AM19" s="182"/>
      <c r="AN19" s="1117"/>
      <c r="AO19" s="1117"/>
      <c r="AP19" s="1133"/>
      <c r="AQ19" s="1133"/>
      <c r="AR19" s="1134"/>
      <c r="AS19" s="1117"/>
      <c r="AT19" s="1117"/>
      <c r="AU19" s="1117"/>
      <c r="AV19" s="1117"/>
      <c r="AW19" s="1135"/>
    </row>
    <row r="20" spans="1:50" s="666" customFormat="1" ht="75" x14ac:dyDescent="0.25">
      <c r="A20" s="1136"/>
      <c r="B20" s="1137"/>
      <c r="C20" s="1137"/>
      <c r="D20" s="1138"/>
      <c r="E20" s="2058"/>
      <c r="F20" s="1139"/>
      <c r="G20" s="1140"/>
      <c r="H20" s="1141"/>
      <c r="I20" s="1142"/>
      <c r="J20" s="1143">
        <v>68</v>
      </c>
      <c r="K20" s="1144" t="s">
        <v>1413</v>
      </c>
      <c r="L20" s="1144" t="s">
        <v>1414</v>
      </c>
      <c r="M20" s="1145">
        <v>4500</v>
      </c>
      <c r="N20" s="2373" t="s">
        <v>1415</v>
      </c>
      <c r="O20" s="2373" t="s">
        <v>1416</v>
      </c>
      <c r="P20" s="2376" t="s">
        <v>1417</v>
      </c>
      <c r="Q20" s="1146">
        <f>V20/R20*100</f>
        <v>0.50257167075652864</v>
      </c>
      <c r="R20" s="2527">
        <f>+V20+V21+V22+V23+V25+V26</f>
        <v>1432631487</v>
      </c>
      <c r="S20" s="2376" t="s">
        <v>1418</v>
      </c>
      <c r="T20" s="2376" t="s">
        <v>1419</v>
      </c>
      <c r="U20" s="1147" t="s">
        <v>1420</v>
      </c>
      <c r="V20" s="1148">
        <v>7200000</v>
      </c>
      <c r="W20" s="1149"/>
      <c r="X20" s="789"/>
      <c r="Y20" s="2223"/>
      <c r="Z20" s="2223"/>
      <c r="AA20" s="2223"/>
      <c r="AB20" s="2223"/>
      <c r="AC20" s="2223"/>
      <c r="AD20" s="2223">
        <v>93</v>
      </c>
      <c r="AE20" s="2223">
        <v>238</v>
      </c>
      <c r="AF20" s="2223">
        <v>245</v>
      </c>
      <c r="AG20" s="2223">
        <v>0</v>
      </c>
      <c r="AH20" s="2223">
        <v>0</v>
      </c>
      <c r="AI20" s="2223">
        <v>0</v>
      </c>
      <c r="AJ20" s="2223">
        <v>0</v>
      </c>
      <c r="AK20" s="2223">
        <v>2629</v>
      </c>
      <c r="AL20" s="2223">
        <v>2665</v>
      </c>
      <c r="AM20" s="2223">
        <v>2683</v>
      </c>
      <c r="AN20" s="2223">
        <v>14425</v>
      </c>
      <c r="AO20" s="2223"/>
      <c r="AP20" s="3029"/>
      <c r="AQ20" s="3029"/>
      <c r="AR20" s="3030"/>
      <c r="AS20" s="2125" t="s">
        <v>1421</v>
      </c>
      <c r="AT20" s="2125" t="s">
        <v>1422</v>
      </c>
      <c r="AU20" s="3036">
        <v>43101</v>
      </c>
      <c r="AV20" s="3036">
        <v>43343</v>
      </c>
      <c r="AW20" s="2336" t="s">
        <v>1423</v>
      </c>
    </row>
    <row r="21" spans="1:50" s="666" customFormat="1" ht="45" x14ac:dyDescent="0.25">
      <c r="A21" s="1136"/>
      <c r="B21" s="1137"/>
      <c r="C21" s="1137"/>
      <c r="D21" s="1138"/>
      <c r="E21" s="235"/>
      <c r="F21" s="235"/>
      <c r="G21" s="1138"/>
      <c r="H21" s="235"/>
      <c r="I21" s="1139"/>
      <c r="J21" s="1143">
        <v>69</v>
      </c>
      <c r="K21" s="1150" t="s">
        <v>1424</v>
      </c>
      <c r="L21" s="1144" t="s">
        <v>1425</v>
      </c>
      <c r="M21" s="298">
        <v>1</v>
      </c>
      <c r="N21" s="2373"/>
      <c r="O21" s="2373"/>
      <c r="P21" s="2376"/>
      <c r="Q21" s="1151">
        <f>+V21/R20*100</f>
        <v>0.50257167075652864</v>
      </c>
      <c r="R21" s="2527"/>
      <c r="S21" s="2376"/>
      <c r="T21" s="2376"/>
      <c r="U21" s="1147" t="s">
        <v>1426</v>
      </c>
      <c r="V21" s="1152">
        <v>7200000</v>
      </c>
      <c r="W21" s="1153"/>
      <c r="X21" s="792"/>
      <c r="Y21" s="2223"/>
      <c r="Z21" s="2223"/>
      <c r="AA21" s="2223"/>
      <c r="AB21" s="2223"/>
      <c r="AC21" s="2223"/>
      <c r="AD21" s="2223"/>
      <c r="AE21" s="2223"/>
      <c r="AF21" s="2223"/>
      <c r="AG21" s="2223"/>
      <c r="AH21" s="2223"/>
      <c r="AI21" s="2223"/>
      <c r="AJ21" s="2223"/>
      <c r="AK21" s="2223"/>
      <c r="AL21" s="2223"/>
      <c r="AM21" s="2223"/>
      <c r="AN21" s="2223"/>
      <c r="AO21" s="2223"/>
      <c r="AP21" s="3029"/>
      <c r="AQ21" s="3029"/>
      <c r="AR21" s="3030"/>
      <c r="AS21" s="2223"/>
      <c r="AT21" s="2223"/>
      <c r="AU21" s="2223"/>
      <c r="AV21" s="2223"/>
      <c r="AW21" s="2336"/>
    </row>
    <row r="22" spans="1:50" s="666" customFormat="1" ht="45" x14ac:dyDescent="0.25">
      <c r="A22" s="1136"/>
      <c r="B22" s="1137"/>
      <c r="C22" s="1137"/>
      <c r="D22" s="1138"/>
      <c r="E22" s="235"/>
      <c r="F22" s="235"/>
      <c r="G22" s="1138"/>
      <c r="H22" s="235"/>
      <c r="I22" s="1139"/>
      <c r="J22" s="2905">
        <v>70</v>
      </c>
      <c r="K22" s="2375" t="s">
        <v>1427</v>
      </c>
      <c r="L22" s="2405" t="s">
        <v>1428</v>
      </c>
      <c r="M22" s="2734">
        <v>469</v>
      </c>
      <c r="N22" s="2373"/>
      <c r="O22" s="2373"/>
      <c r="P22" s="2376"/>
      <c r="Q22" s="3048">
        <f>+(V22+V23)/R20*100</f>
        <v>1.0051433415130573</v>
      </c>
      <c r="R22" s="2527"/>
      <c r="S22" s="2376"/>
      <c r="T22" s="2376"/>
      <c r="U22" s="1154" t="s">
        <v>1429</v>
      </c>
      <c r="V22" s="1152">
        <v>10000000</v>
      </c>
      <c r="W22" s="1153"/>
      <c r="X22" s="1155"/>
      <c r="Y22" s="2223"/>
      <c r="Z22" s="2223"/>
      <c r="AA22" s="2223"/>
      <c r="AB22" s="2223"/>
      <c r="AC22" s="2223"/>
      <c r="AD22" s="2223"/>
      <c r="AE22" s="2223"/>
      <c r="AF22" s="2223"/>
      <c r="AG22" s="2223"/>
      <c r="AH22" s="2223"/>
      <c r="AI22" s="2223"/>
      <c r="AJ22" s="2223"/>
      <c r="AK22" s="2223"/>
      <c r="AL22" s="2223"/>
      <c r="AM22" s="2223"/>
      <c r="AN22" s="2223"/>
      <c r="AO22" s="2223"/>
      <c r="AP22" s="3029"/>
      <c r="AQ22" s="3029"/>
      <c r="AR22" s="3030"/>
      <c r="AS22" s="2223"/>
      <c r="AT22" s="2223"/>
      <c r="AU22" s="2223"/>
      <c r="AV22" s="2223"/>
      <c r="AW22" s="2336"/>
    </row>
    <row r="23" spans="1:50" s="666" customFormat="1" ht="75" x14ac:dyDescent="0.25">
      <c r="A23" s="1136"/>
      <c r="B23" s="1137"/>
      <c r="C23" s="1137"/>
      <c r="D23" s="1138"/>
      <c r="E23" s="235"/>
      <c r="F23" s="235"/>
      <c r="G23" s="1138"/>
      <c r="H23" s="235"/>
      <c r="I23" s="1139"/>
      <c r="J23" s="2939"/>
      <c r="K23" s="2376"/>
      <c r="L23" s="2405"/>
      <c r="M23" s="3047"/>
      <c r="N23" s="2373"/>
      <c r="O23" s="2373"/>
      <c r="P23" s="2376"/>
      <c r="Q23" s="3049"/>
      <c r="R23" s="2527"/>
      <c r="S23" s="2376"/>
      <c r="T23" s="2376"/>
      <c r="U23" s="201" t="s">
        <v>1430</v>
      </c>
      <c r="V23" s="927">
        <v>4400000</v>
      </c>
      <c r="W23" s="1153">
        <v>20</v>
      </c>
      <c r="X23" s="1155" t="s">
        <v>80</v>
      </c>
      <c r="Y23" s="2223"/>
      <c r="Z23" s="2223"/>
      <c r="AA23" s="2223"/>
      <c r="AB23" s="2223"/>
      <c r="AC23" s="2223"/>
      <c r="AD23" s="2223"/>
      <c r="AE23" s="2223"/>
      <c r="AF23" s="2223"/>
      <c r="AG23" s="2223"/>
      <c r="AH23" s="2223"/>
      <c r="AI23" s="2223"/>
      <c r="AJ23" s="2223"/>
      <c r="AK23" s="2223"/>
      <c r="AL23" s="2223"/>
      <c r="AM23" s="2223"/>
      <c r="AN23" s="2223"/>
      <c r="AO23" s="2223"/>
      <c r="AP23" s="3029"/>
      <c r="AQ23" s="3029"/>
      <c r="AR23" s="3030"/>
      <c r="AS23" s="2223"/>
      <c r="AT23" s="2223"/>
      <c r="AU23" s="2223"/>
      <c r="AV23" s="2223"/>
      <c r="AW23" s="2336"/>
    </row>
    <row r="24" spans="1:50" s="666" customFormat="1" ht="79.5" customHeight="1" x14ac:dyDescent="0.25">
      <c r="A24" s="1136"/>
      <c r="B24" s="1137"/>
      <c r="C24" s="1137"/>
      <c r="D24" s="1138"/>
      <c r="E24" s="235"/>
      <c r="F24" s="235"/>
      <c r="G24" s="1138"/>
      <c r="H24" s="235"/>
      <c r="I24" s="1139"/>
      <c r="J24" s="1143">
        <v>71</v>
      </c>
      <c r="K24" s="1150" t="s">
        <v>1431</v>
      </c>
      <c r="L24" s="1150" t="s">
        <v>1432</v>
      </c>
      <c r="M24" s="1156">
        <v>2469</v>
      </c>
      <c r="N24" s="2373"/>
      <c r="O24" s="2373"/>
      <c r="P24" s="2376"/>
      <c r="Q24" s="1151">
        <f>+V24/R20*100</f>
        <v>0</v>
      </c>
      <c r="R24" s="2527"/>
      <c r="S24" s="2376"/>
      <c r="T24" s="2376"/>
      <c r="U24" s="1154" t="s">
        <v>1433</v>
      </c>
      <c r="V24" s="1124">
        <v>0</v>
      </c>
      <c r="W24" s="1153">
        <v>25</v>
      </c>
      <c r="X24" s="1155" t="s">
        <v>1421</v>
      </c>
      <c r="Y24" s="2223"/>
      <c r="Z24" s="2223"/>
      <c r="AA24" s="2223"/>
      <c r="AB24" s="2223"/>
      <c r="AC24" s="2223"/>
      <c r="AD24" s="2223"/>
      <c r="AE24" s="2223"/>
      <c r="AF24" s="2223"/>
      <c r="AG24" s="2223">
        <v>0</v>
      </c>
      <c r="AH24" s="2223"/>
      <c r="AI24" s="2223"/>
      <c r="AJ24" s="2223"/>
      <c r="AK24" s="2223"/>
      <c r="AL24" s="2223"/>
      <c r="AM24" s="2223"/>
      <c r="AN24" s="2223"/>
      <c r="AO24" s="2223"/>
      <c r="AP24" s="3029"/>
      <c r="AQ24" s="3029"/>
      <c r="AR24" s="3030"/>
      <c r="AS24" s="2223"/>
      <c r="AT24" s="2223"/>
      <c r="AU24" s="2223"/>
      <c r="AV24" s="2223"/>
      <c r="AW24" s="2336"/>
    </row>
    <row r="25" spans="1:50" s="666" customFormat="1" ht="90" x14ac:dyDescent="0.25">
      <c r="A25" s="1136"/>
      <c r="B25" s="1137"/>
      <c r="C25" s="1137"/>
      <c r="D25" s="1138"/>
      <c r="E25" s="235"/>
      <c r="F25" s="235"/>
      <c r="G25" s="1138"/>
      <c r="H25" s="235"/>
      <c r="I25" s="1139"/>
      <c r="J25" s="1143">
        <v>72</v>
      </c>
      <c r="K25" s="1150" t="s">
        <v>1434</v>
      </c>
      <c r="L25" s="1144" t="s">
        <v>1435</v>
      </c>
      <c r="M25" s="1157">
        <v>455</v>
      </c>
      <c r="N25" s="2373"/>
      <c r="O25" s="2373"/>
      <c r="P25" s="2376"/>
      <c r="Q25" s="1151">
        <f>+V25/R20*100</f>
        <v>0.50257167075652864</v>
      </c>
      <c r="R25" s="2527"/>
      <c r="S25" s="2376"/>
      <c r="T25" s="2376"/>
      <c r="U25" s="1154" t="s">
        <v>1436</v>
      </c>
      <c r="V25" s="1124">
        <v>7200000</v>
      </c>
      <c r="W25" s="1153"/>
      <c r="X25" s="1155"/>
      <c r="Y25" s="2223"/>
      <c r="Z25" s="2223"/>
      <c r="AA25" s="2223"/>
      <c r="AB25" s="2223"/>
      <c r="AC25" s="2223"/>
      <c r="AD25" s="2223"/>
      <c r="AE25" s="2223"/>
      <c r="AF25" s="2223"/>
      <c r="AG25" s="2223"/>
      <c r="AH25" s="2223"/>
      <c r="AI25" s="2223"/>
      <c r="AJ25" s="2223"/>
      <c r="AK25" s="2223"/>
      <c r="AL25" s="2223"/>
      <c r="AM25" s="2223"/>
      <c r="AN25" s="2223"/>
      <c r="AO25" s="2223"/>
      <c r="AP25" s="3029"/>
      <c r="AQ25" s="3029"/>
      <c r="AR25" s="3030"/>
      <c r="AS25" s="2223"/>
      <c r="AT25" s="2223"/>
      <c r="AU25" s="2223"/>
      <c r="AV25" s="2223"/>
      <c r="AW25" s="2336"/>
    </row>
    <row r="26" spans="1:50" s="666" customFormat="1" ht="60" x14ac:dyDescent="0.25">
      <c r="A26" s="1136"/>
      <c r="B26" s="1137"/>
      <c r="C26" s="1137"/>
      <c r="D26" s="1138"/>
      <c r="E26" s="235"/>
      <c r="F26" s="235"/>
      <c r="G26" s="1138"/>
      <c r="H26" s="235"/>
      <c r="I26" s="1139"/>
      <c r="J26" s="789">
        <v>73</v>
      </c>
      <c r="K26" s="1158" t="s">
        <v>1437</v>
      </c>
      <c r="L26" s="1158" t="s">
        <v>1438</v>
      </c>
      <c r="M26" s="1149">
        <v>1</v>
      </c>
      <c r="N26" s="2373"/>
      <c r="O26" s="2373"/>
      <c r="P26" s="2376"/>
      <c r="Q26" s="1151">
        <f>+V26/R20*100</f>
        <v>97.487141646217353</v>
      </c>
      <c r="R26" s="2527"/>
      <c r="S26" s="2376"/>
      <c r="T26" s="2376"/>
      <c r="U26" s="1159" t="s">
        <v>1439</v>
      </c>
      <c r="V26" s="1160">
        <f>1500000000-103368513</f>
        <v>1396631487</v>
      </c>
      <c r="W26" s="1161"/>
      <c r="X26" s="1162"/>
      <c r="Y26" s="2224"/>
      <c r="Z26" s="2224"/>
      <c r="AA26" s="2224"/>
      <c r="AB26" s="2224"/>
      <c r="AC26" s="2224"/>
      <c r="AD26" s="2224"/>
      <c r="AE26" s="2224"/>
      <c r="AF26" s="2224"/>
      <c r="AG26" s="2224"/>
      <c r="AH26" s="2224"/>
      <c r="AI26" s="2224"/>
      <c r="AJ26" s="2224"/>
      <c r="AK26" s="2224"/>
      <c r="AL26" s="2224"/>
      <c r="AM26" s="2224"/>
      <c r="AN26" s="2224"/>
      <c r="AO26" s="2224"/>
      <c r="AP26" s="3050"/>
      <c r="AQ26" s="3050"/>
      <c r="AR26" s="3051"/>
      <c r="AS26" s="2224"/>
      <c r="AT26" s="2224"/>
      <c r="AU26" s="2224"/>
      <c r="AV26" s="2224"/>
      <c r="AW26" s="2334"/>
    </row>
    <row r="27" spans="1:50" s="666" customFormat="1" ht="180" x14ac:dyDescent="0.25">
      <c r="A27" s="1136"/>
      <c r="B27" s="1137"/>
      <c r="C27" s="1137"/>
      <c r="D27" s="1163"/>
      <c r="E27" s="1164"/>
      <c r="F27" s="1164"/>
      <c r="G27" s="1163"/>
      <c r="H27" s="1164"/>
      <c r="I27" s="1165"/>
      <c r="J27" s="789">
        <v>74</v>
      </c>
      <c r="K27" s="1158" t="s">
        <v>1440</v>
      </c>
      <c r="L27" s="1158" t="s">
        <v>1441</v>
      </c>
      <c r="M27" s="1149">
        <v>2232</v>
      </c>
      <c r="N27" s="1166" t="s">
        <v>1442</v>
      </c>
      <c r="O27" s="1166" t="s">
        <v>1443</v>
      </c>
      <c r="P27" s="1158" t="s">
        <v>1444</v>
      </c>
      <c r="Q27" s="1167">
        <v>1</v>
      </c>
      <c r="R27" s="1168">
        <f>+V27</f>
        <v>117064364955</v>
      </c>
      <c r="S27" s="1158" t="s">
        <v>1445</v>
      </c>
      <c r="T27" s="1158" t="s">
        <v>1446</v>
      </c>
      <c r="U27" s="1123" t="s">
        <v>1447</v>
      </c>
      <c r="V27" s="1169">
        <f>139223938055+68294779+15000000+12081234431-25599406412-7695976297-147719601-881000000</f>
        <v>117064364955</v>
      </c>
      <c r="W27" s="1170" t="s">
        <v>1448</v>
      </c>
      <c r="X27" s="1166" t="s">
        <v>1449</v>
      </c>
      <c r="Y27" s="1171">
        <v>21554</v>
      </c>
      <c r="Z27" s="1171">
        <v>22392</v>
      </c>
      <c r="AA27" s="1172">
        <v>31677</v>
      </c>
      <c r="AB27" s="1172">
        <v>10302</v>
      </c>
      <c r="AC27" s="1172">
        <v>1874</v>
      </c>
      <c r="AD27" s="1172">
        <v>93</v>
      </c>
      <c r="AE27" s="1172">
        <v>238</v>
      </c>
      <c r="AF27" s="1172">
        <v>245</v>
      </c>
      <c r="AG27" s="1172">
        <v>0</v>
      </c>
      <c r="AH27" s="1172">
        <v>0</v>
      </c>
      <c r="AI27" s="1173">
        <v>0</v>
      </c>
      <c r="AJ27" s="1174">
        <v>0</v>
      </c>
      <c r="AK27" s="1174">
        <v>2629</v>
      </c>
      <c r="AL27" s="1174">
        <v>2665</v>
      </c>
      <c r="AM27" s="1174">
        <v>2683</v>
      </c>
      <c r="AN27" s="1175">
        <v>43946</v>
      </c>
      <c r="AO27" s="1175"/>
      <c r="AP27" s="1176"/>
      <c r="AQ27" s="1176"/>
      <c r="AR27" s="1177"/>
      <c r="AS27" s="1175" t="s">
        <v>1450</v>
      </c>
      <c r="AT27" s="1175"/>
      <c r="AU27" s="1178">
        <v>43101</v>
      </c>
      <c r="AV27" s="1178">
        <v>43465</v>
      </c>
      <c r="AW27" s="1179" t="s">
        <v>1423</v>
      </c>
    </row>
    <row r="28" spans="1:50" s="666" customFormat="1" ht="15.75" x14ac:dyDescent="0.25">
      <c r="A28" s="1127"/>
      <c r="B28" s="1128"/>
      <c r="C28" s="1129"/>
      <c r="D28" s="1180">
        <v>6</v>
      </c>
      <c r="E28" s="1181" t="s">
        <v>1451</v>
      </c>
      <c r="F28" s="1181"/>
      <c r="G28" s="1181"/>
      <c r="H28" s="1181"/>
      <c r="I28" s="1181"/>
      <c r="J28" s="1181"/>
      <c r="K28" s="267"/>
      <c r="L28" s="267"/>
      <c r="M28" s="266"/>
      <c r="N28" s="268"/>
      <c r="O28" s="268"/>
      <c r="P28" s="267"/>
      <c r="Q28" s="1182"/>
      <c r="R28" s="636"/>
      <c r="S28" s="267"/>
      <c r="T28" s="267"/>
      <c r="U28" s="267"/>
      <c r="V28" s="1183"/>
      <c r="W28" s="272"/>
      <c r="X28" s="268"/>
      <c r="Y28" s="268"/>
      <c r="Z28" s="268"/>
      <c r="AA28" s="266"/>
      <c r="AB28" s="266"/>
      <c r="AC28" s="266"/>
      <c r="AD28" s="266"/>
      <c r="AE28" s="266"/>
      <c r="AF28" s="266"/>
      <c r="AG28" s="266"/>
      <c r="AH28" s="1184"/>
      <c r="AI28" s="1184"/>
      <c r="AJ28" s="1104"/>
      <c r="AK28" s="1104"/>
      <c r="AL28" s="1104"/>
      <c r="AM28" s="1104"/>
      <c r="AN28" s="1104"/>
      <c r="AO28" s="1104"/>
      <c r="AP28" s="1185"/>
      <c r="AQ28" s="1185"/>
      <c r="AR28" s="1186"/>
      <c r="AS28" s="1104"/>
      <c r="AT28" s="1104"/>
      <c r="AU28" s="1104"/>
      <c r="AV28" s="1104"/>
      <c r="AW28" s="1187"/>
      <c r="AX28" s="1188"/>
    </row>
    <row r="29" spans="1:50" s="666" customFormat="1" ht="15.75" x14ac:dyDescent="0.25">
      <c r="A29" s="1127"/>
      <c r="B29" s="1189"/>
      <c r="C29" s="1189"/>
      <c r="D29" s="1190"/>
      <c r="E29" s="1191"/>
      <c r="F29" s="1191"/>
      <c r="G29" s="1192">
        <v>19</v>
      </c>
      <c r="H29" s="1112" t="s">
        <v>1452</v>
      </c>
      <c r="I29" s="1112"/>
      <c r="J29" s="1112"/>
      <c r="K29" s="505"/>
      <c r="L29" s="505"/>
      <c r="M29" s="182"/>
      <c r="N29" s="606"/>
      <c r="O29" s="182"/>
      <c r="P29" s="505"/>
      <c r="Q29" s="182"/>
      <c r="R29" s="641"/>
      <c r="S29" s="505"/>
      <c r="T29" s="505"/>
      <c r="U29" s="505"/>
      <c r="V29" s="1193"/>
      <c r="W29" s="182"/>
      <c r="X29" s="182"/>
      <c r="Y29" s="182"/>
      <c r="Z29" s="182"/>
      <c r="AA29" s="182"/>
      <c r="AB29" s="182"/>
      <c r="AC29" s="182"/>
      <c r="AD29" s="182"/>
      <c r="AE29" s="182"/>
      <c r="AF29" s="182"/>
      <c r="AG29" s="182"/>
      <c r="AH29" s="182"/>
      <c r="AI29" s="182"/>
      <c r="AJ29" s="1117"/>
      <c r="AK29" s="1117"/>
      <c r="AL29" s="1117"/>
      <c r="AM29" s="1117"/>
      <c r="AN29" s="1117"/>
      <c r="AO29" s="1117"/>
      <c r="AP29" s="1133"/>
      <c r="AQ29" s="1133"/>
      <c r="AR29" s="1134"/>
      <c r="AS29" s="1117"/>
      <c r="AT29" s="1117"/>
      <c r="AU29" s="1117"/>
      <c r="AV29" s="1117"/>
      <c r="AW29" s="1135"/>
      <c r="AX29" s="1188"/>
    </row>
    <row r="30" spans="1:50" s="666" customFormat="1" ht="75" x14ac:dyDescent="0.25">
      <c r="A30" s="1194"/>
      <c r="B30" s="224"/>
      <c r="C30" s="224"/>
      <c r="D30" s="1195"/>
      <c r="E30" s="1196"/>
      <c r="F30" s="1196"/>
      <c r="G30" s="224"/>
      <c r="H30" s="224"/>
      <c r="I30" s="224"/>
      <c r="J30" s="1197">
        <v>75</v>
      </c>
      <c r="K30" s="1144" t="s">
        <v>1453</v>
      </c>
      <c r="L30" s="1144" t="s">
        <v>1454</v>
      </c>
      <c r="M30" s="1145">
        <v>28</v>
      </c>
      <c r="N30" s="1198"/>
      <c r="O30" s="2373" t="s">
        <v>1455</v>
      </c>
      <c r="P30" s="2376" t="s">
        <v>1456</v>
      </c>
      <c r="Q30" s="1199">
        <v>0</v>
      </c>
      <c r="R30" s="2686">
        <f>+V31+V34</f>
        <v>248165345</v>
      </c>
      <c r="S30" s="2376" t="s">
        <v>1457</v>
      </c>
      <c r="T30" s="1144" t="s">
        <v>1458</v>
      </c>
      <c r="U30" s="1200" t="s">
        <v>1459</v>
      </c>
      <c r="V30" s="1201"/>
      <c r="W30" s="3037" t="s">
        <v>1460</v>
      </c>
      <c r="X30" s="2443" t="s">
        <v>1461</v>
      </c>
      <c r="Y30" s="2466">
        <v>21554</v>
      </c>
      <c r="Z30" s="2466">
        <v>22392</v>
      </c>
      <c r="AA30" s="2466">
        <v>31677</v>
      </c>
      <c r="AB30" s="2466">
        <v>10302</v>
      </c>
      <c r="AC30" s="2466">
        <v>1874</v>
      </c>
      <c r="AD30" s="2466">
        <v>93</v>
      </c>
      <c r="AE30" s="2466">
        <v>238</v>
      </c>
      <c r="AF30" s="2466">
        <v>245</v>
      </c>
      <c r="AG30" s="2466">
        <v>0</v>
      </c>
      <c r="AH30" s="2466">
        <v>0</v>
      </c>
      <c r="AI30" s="2466">
        <v>0</v>
      </c>
      <c r="AJ30" s="2466">
        <v>0</v>
      </c>
      <c r="AK30" s="2466">
        <v>2629</v>
      </c>
      <c r="AL30" s="2466">
        <v>2629</v>
      </c>
      <c r="AM30" s="2466">
        <v>2683</v>
      </c>
      <c r="AN30" s="2466">
        <v>43946</v>
      </c>
      <c r="AO30" s="2466"/>
      <c r="AP30" s="3044"/>
      <c r="AQ30" s="3044"/>
      <c r="AR30" s="3052"/>
      <c r="AS30" s="2443" t="s">
        <v>1461</v>
      </c>
      <c r="AT30" s="2443" t="s">
        <v>1462</v>
      </c>
      <c r="AU30" s="2750">
        <v>43132</v>
      </c>
      <c r="AV30" s="2750">
        <v>43343</v>
      </c>
      <c r="AW30" s="2444" t="s">
        <v>1396</v>
      </c>
      <c r="AX30" s="1188"/>
    </row>
    <row r="31" spans="1:50" s="666" customFormat="1" ht="120" x14ac:dyDescent="0.25">
      <c r="A31" s="1138"/>
      <c r="B31" s="235"/>
      <c r="C31" s="235"/>
      <c r="D31" s="1195"/>
      <c r="E31" s="1196"/>
      <c r="F31" s="1196"/>
      <c r="G31" s="224"/>
      <c r="H31" s="224"/>
      <c r="I31" s="224"/>
      <c r="J31" s="789">
        <v>76</v>
      </c>
      <c r="K31" s="1158" t="s">
        <v>1463</v>
      </c>
      <c r="L31" s="1158" t="s">
        <v>1464</v>
      </c>
      <c r="M31" s="1202">
        <v>1050</v>
      </c>
      <c r="N31" s="2373" t="s">
        <v>1465</v>
      </c>
      <c r="O31" s="2373"/>
      <c r="P31" s="2376"/>
      <c r="Q31" s="1167">
        <f>+V31/R30</f>
        <v>0.93633277039547969</v>
      </c>
      <c r="R31" s="2686"/>
      <c r="S31" s="2376"/>
      <c r="T31" s="1158" t="s">
        <v>1466</v>
      </c>
      <c r="U31" s="1203" t="s">
        <v>1467</v>
      </c>
      <c r="V31" s="1204">
        <f>244825000-12459655</f>
        <v>232365345</v>
      </c>
      <c r="W31" s="3038"/>
      <c r="X31" s="2444"/>
      <c r="Y31" s="2466"/>
      <c r="Z31" s="2466"/>
      <c r="AA31" s="2466"/>
      <c r="AB31" s="2466"/>
      <c r="AC31" s="2466"/>
      <c r="AD31" s="2466"/>
      <c r="AE31" s="2466"/>
      <c r="AF31" s="2466"/>
      <c r="AG31" s="2466"/>
      <c r="AH31" s="2466"/>
      <c r="AI31" s="2466"/>
      <c r="AJ31" s="2466"/>
      <c r="AK31" s="2466"/>
      <c r="AL31" s="2466"/>
      <c r="AM31" s="2466"/>
      <c r="AN31" s="2466"/>
      <c r="AO31" s="2466"/>
      <c r="AP31" s="3045"/>
      <c r="AQ31" s="3045"/>
      <c r="AR31" s="3053"/>
      <c r="AS31" s="2466"/>
      <c r="AT31" s="2466"/>
      <c r="AU31" s="2466"/>
      <c r="AV31" s="2466"/>
      <c r="AW31" s="2444"/>
      <c r="AX31" s="1188"/>
    </row>
    <row r="32" spans="1:50" s="666" customFormat="1" ht="60" x14ac:dyDescent="0.25">
      <c r="A32" s="1138"/>
      <c r="B32" s="235"/>
      <c r="C32" s="235"/>
      <c r="D32" s="1195"/>
      <c r="E32" s="1196"/>
      <c r="F32" s="1196"/>
      <c r="G32" s="224"/>
      <c r="H32" s="224"/>
      <c r="I32" s="224"/>
      <c r="J32" s="1143">
        <v>77</v>
      </c>
      <c r="K32" s="1150" t="s">
        <v>1468</v>
      </c>
      <c r="L32" s="1150" t="s">
        <v>1469</v>
      </c>
      <c r="M32" s="298">
        <v>73</v>
      </c>
      <c r="N32" s="2373"/>
      <c r="O32" s="2373"/>
      <c r="P32" s="2376"/>
      <c r="Q32" s="1205">
        <v>0</v>
      </c>
      <c r="R32" s="2686"/>
      <c r="S32" s="2376"/>
      <c r="T32" s="1150" t="s">
        <v>1470</v>
      </c>
      <c r="U32" s="1154" t="s">
        <v>1471</v>
      </c>
      <c r="V32" s="1206"/>
      <c r="W32" s="3038"/>
      <c r="X32" s="2444"/>
      <c r="Y32" s="2466"/>
      <c r="Z32" s="2466"/>
      <c r="AA32" s="2466"/>
      <c r="AB32" s="2466"/>
      <c r="AC32" s="2466"/>
      <c r="AD32" s="2466"/>
      <c r="AE32" s="2466"/>
      <c r="AF32" s="2466"/>
      <c r="AG32" s="2466"/>
      <c r="AH32" s="2466"/>
      <c r="AI32" s="2466"/>
      <c r="AJ32" s="2466"/>
      <c r="AK32" s="2466"/>
      <c r="AL32" s="2466"/>
      <c r="AM32" s="2466"/>
      <c r="AN32" s="2466"/>
      <c r="AO32" s="2466"/>
      <c r="AP32" s="3045"/>
      <c r="AQ32" s="3045"/>
      <c r="AR32" s="3053"/>
      <c r="AS32" s="2466"/>
      <c r="AT32" s="2466"/>
      <c r="AU32" s="2466"/>
      <c r="AV32" s="2466"/>
      <c r="AW32" s="2444"/>
      <c r="AX32" s="1188"/>
    </row>
    <row r="33" spans="1:55" s="666" customFormat="1" ht="90" x14ac:dyDescent="0.25">
      <c r="A33" s="1138"/>
      <c r="B33" s="235"/>
      <c r="C33" s="235"/>
      <c r="D33" s="1195"/>
      <c r="E33" s="1196"/>
      <c r="F33" s="1196"/>
      <c r="G33" s="224"/>
      <c r="H33" s="224"/>
      <c r="I33" s="224"/>
      <c r="J33" s="1143">
        <v>78</v>
      </c>
      <c r="K33" s="1150" t="s">
        <v>1472</v>
      </c>
      <c r="L33" s="1150" t="s">
        <v>1473</v>
      </c>
      <c r="M33" s="298">
        <v>14</v>
      </c>
      <c r="N33" s="2373"/>
      <c r="O33" s="2373"/>
      <c r="P33" s="2376"/>
      <c r="Q33" s="1205">
        <v>0</v>
      </c>
      <c r="R33" s="2686"/>
      <c r="S33" s="2376"/>
      <c r="T33" s="1150" t="s">
        <v>1474</v>
      </c>
      <c r="U33" s="1154" t="s">
        <v>1475</v>
      </c>
      <c r="V33" s="1206"/>
      <c r="W33" s="3038"/>
      <c r="X33" s="2444"/>
      <c r="Y33" s="2466"/>
      <c r="Z33" s="2466"/>
      <c r="AA33" s="2466"/>
      <c r="AB33" s="2466"/>
      <c r="AC33" s="2466"/>
      <c r="AD33" s="2466"/>
      <c r="AE33" s="2466"/>
      <c r="AF33" s="2466"/>
      <c r="AG33" s="2466"/>
      <c r="AH33" s="2466"/>
      <c r="AI33" s="2466"/>
      <c r="AJ33" s="2466"/>
      <c r="AK33" s="2466"/>
      <c r="AL33" s="2466"/>
      <c r="AM33" s="2466"/>
      <c r="AN33" s="2466"/>
      <c r="AO33" s="2466"/>
      <c r="AP33" s="3045"/>
      <c r="AQ33" s="3045"/>
      <c r="AR33" s="3053"/>
      <c r="AS33" s="2466"/>
      <c r="AT33" s="2466"/>
      <c r="AU33" s="2466"/>
      <c r="AV33" s="2466"/>
      <c r="AW33" s="2444"/>
      <c r="AX33" s="580"/>
    </row>
    <row r="34" spans="1:55" s="666" customFormat="1" ht="75" x14ac:dyDescent="0.25">
      <c r="A34" s="1138"/>
      <c r="B34" s="235"/>
      <c r="C34" s="235"/>
      <c r="D34" s="1195"/>
      <c r="E34" s="1196"/>
      <c r="F34" s="1196"/>
      <c r="G34" s="224"/>
      <c r="H34" s="224"/>
      <c r="I34" s="224"/>
      <c r="J34" s="1143">
        <v>79</v>
      </c>
      <c r="K34" s="1150" t="s">
        <v>1476</v>
      </c>
      <c r="L34" s="1150" t="s">
        <v>1477</v>
      </c>
      <c r="M34" s="298">
        <v>213</v>
      </c>
      <c r="N34" s="2373"/>
      <c r="O34" s="2373"/>
      <c r="P34" s="2376"/>
      <c r="Q34" s="1205">
        <f>+V34/R30</f>
        <v>6.3667229604520328E-2</v>
      </c>
      <c r="R34" s="2686"/>
      <c r="S34" s="2376"/>
      <c r="T34" s="1150" t="s">
        <v>1478</v>
      </c>
      <c r="U34" s="1154" t="s">
        <v>1479</v>
      </c>
      <c r="V34" s="1207">
        <v>15800000</v>
      </c>
      <c r="W34" s="3038"/>
      <c r="X34" s="2444"/>
      <c r="Y34" s="2466"/>
      <c r="Z34" s="2466"/>
      <c r="AA34" s="2466"/>
      <c r="AB34" s="2466"/>
      <c r="AC34" s="2466"/>
      <c r="AD34" s="2466"/>
      <c r="AE34" s="2466"/>
      <c r="AF34" s="2466"/>
      <c r="AG34" s="2466"/>
      <c r="AH34" s="2466"/>
      <c r="AI34" s="2466"/>
      <c r="AJ34" s="2466"/>
      <c r="AK34" s="2466"/>
      <c r="AL34" s="2466"/>
      <c r="AM34" s="2466"/>
      <c r="AN34" s="2466"/>
      <c r="AO34" s="2466"/>
      <c r="AP34" s="3045"/>
      <c r="AQ34" s="3045"/>
      <c r="AR34" s="3053"/>
      <c r="AS34" s="2466"/>
      <c r="AT34" s="2466"/>
      <c r="AU34" s="2466"/>
      <c r="AV34" s="2466"/>
      <c r="AW34" s="2444"/>
    </row>
    <row r="35" spans="1:55" s="666" customFormat="1" ht="60" x14ac:dyDescent="0.25">
      <c r="A35" s="1138"/>
      <c r="B35" s="235"/>
      <c r="C35" s="235"/>
      <c r="D35" s="1195"/>
      <c r="E35" s="1196"/>
      <c r="F35" s="1196"/>
      <c r="G35" s="224"/>
      <c r="H35" s="224"/>
      <c r="I35" s="224"/>
      <c r="J35" s="1143">
        <v>80</v>
      </c>
      <c r="K35" s="1150" t="s">
        <v>1480</v>
      </c>
      <c r="L35" s="1150" t="s">
        <v>1481</v>
      </c>
      <c r="M35" s="298">
        <v>4476</v>
      </c>
      <c r="N35" s="2373"/>
      <c r="O35" s="2373"/>
      <c r="P35" s="2376"/>
      <c r="Q35" s="1205">
        <v>0</v>
      </c>
      <c r="R35" s="2686"/>
      <c r="S35" s="2376"/>
      <c r="T35" s="1150" t="s">
        <v>1482</v>
      </c>
      <c r="U35" s="1154" t="s">
        <v>1483</v>
      </c>
      <c r="V35" s="1206"/>
      <c r="W35" s="3038"/>
      <c r="X35" s="2444"/>
      <c r="Y35" s="2466"/>
      <c r="Z35" s="2466"/>
      <c r="AA35" s="2466"/>
      <c r="AB35" s="2466"/>
      <c r="AC35" s="2466"/>
      <c r="AD35" s="2466"/>
      <c r="AE35" s="2466"/>
      <c r="AF35" s="2466"/>
      <c r="AG35" s="2466"/>
      <c r="AH35" s="2466"/>
      <c r="AI35" s="2466"/>
      <c r="AJ35" s="2466"/>
      <c r="AK35" s="2466"/>
      <c r="AL35" s="2466"/>
      <c r="AM35" s="2466"/>
      <c r="AN35" s="2466"/>
      <c r="AO35" s="2466"/>
      <c r="AP35" s="3045"/>
      <c r="AQ35" s="3045"/>
      <c r="AR35" s="3053"/>
      <c r="AS35" s="2466"/>
      <c r="AT35" s="2466"/>
      <c r="AU35" s="2466"/>
      <c r="AV35" s="2466"/>
      <c r="AW35" s="2444"/>
    </row>
    <row r="36" spans="1:55" s="666" customFormat="1" ht="75" x14ac:dyDescent="0.25">
      <c r="A36" s="1138"/>
      <c r="B36" s="235"/>
      <c r="C36" s="235"/>
      <c r="D36" s="1195"/>
      <c r="E36" s="1196"/>
      <c r="F36" s="1196"/>
      <c r="G36" s="224"/>
      <c r="H36" s="224"/>
      <c r="I36" s="224"/>
      <c r="J36" s="1143">
        <v>81</v>
      </c>
      <c r="K36" s="1150" t="s">
        <v>1484</v>
      </c>
      <c r="L36" s="1150" t="s">
        <v>1485</v>
      </c>
      <c r="M36" s="298">
        <v>32</v>
      </c>
      <c r="N36" s="2373"/>
      <c r="O36" s="2373"/>
      <c r="P36" s="2376"/>
      <c r="Q36" s="1205">
        <v>0</v>
      </c>
      <c r="R36" s="2686"/>
      <c r="S36" s="2376"/>
      <c r="T36" s="1150" t="s">
        <v>1458</v>
      </c>
      <c r="U36" s="1154" t="s">
        <v>1486</v>
      </c>
      <c r="V36" s="1206"/>
      <c r="W36" s="3038"/>
      <c r="X36" s="2444"/>
      <c r="Y36" s="2466"/>
      <c r="Z36" s="2466"/>
      <c r="AA36" s="2466"/>
      <c r="AB36" s="2466"/>
      <c r="AC36" s="2466"/>
      <c r="AD36" s="2466"/>
      <c r="AE36" s="2466"/>
      <c r="AF36" s="2466"/>
      <c r="AG36" s="2466"/>
      <c r="AH36" s="2466"/>
      <c r="AI36" s="2466"/>
      <c r="AJ36" s="2466"/>
      <c r="AK36" s="2466"/>
      <c r="AL36" s="2466"/>
      <c r="AM36" s="2466"/>
      <c r="AN36" s="2466"/>
      <c r="AO36" s="2466"/>
      <c r="AP36" s="3045"/>
      <c r="AQ36" s="3045"/>
      <c r="AR36" s="3053"/>
      <c r="AS36" s="2466"/>
      <c r="AT36" s="2466"/>
      <c r="AU36" s="2466"/>
      <c r="AV36" s="2466"/>
      <c r="AW36" s="2444"/>
    </row>
    <row r="37" spans="1:55" s="666" customFormat="1" ht="75" x14ac:dyDescent="0.25">
      <c r="A37" s="1138"/>
      <c r="B37" s="235"/>
      <c r="C37" s="235"/>
      <c r="D37" s="1195"/>
      <c r="E37" s="1196"/>
      <c r="F37" s="1196"/>
      <c r="G37" s="224"/>
      <c r="H37" s="224"/>
      <c r="I37" s="224"/>
      <c r="J37" s="789">
        <v>82</v>
      </c>
      <c r="K37" s="1158" t="s">
        <v>1487</v>
      </c>
      <c r="L37" s="1158" t="s">
        <v>1488</v>
      </c>
      <c r="M37" s="1202">
        <v>32</v>
      </c>
      <c r="N37" s="2374"/>
      <c r="O37" s="2373"/>
      <c r="P37" s="2376"/>
      <c r="Q37" s="1167">
        <v>0</v>
      </c>
      <c r="R37" s="2686"/>
      <c r="S37" s="2376"/>
      <c r="T37" s="1158" t="s">
        <v>1458</v>
      </c>
      <c r="U37" s="1123" t="s">
        <v>1489</v>
      </c>
      <c r="V37" s="1208"/>
      <c r="W37" s="3039"/>
      <c r="X37" s="2464"/>
      <c r="Y37" s="2466"/>
      <c r="Z37" s="2466"/>
      <c r="AA37" s="2466"/>
      <c r="AB37" s="2466"/>
      <c r="AC37" s="2466"/>
      <c r="AD37" s="2466"/>
      <c r="AE37" s="2466"/>
      <c r="AF37" s="2466"/>
      <c r="AG37" s="2466"/>
      <c r="AH37" s="2466"/>
      <c r="AI37" s="2466"/>
      <c r="AJ37" s="2466"/>
      <c r="AK37" s="2466"/>
      <c r="AL37" s="2466"/>
      <c r="AM37" s="2466"/>
      <c r="AN37" s="2466"/>
      <c r="AO37" s="2466"/>
      <c r="AP37" s="3046"/>
      <c r="AQ37" s="3046"/>
      <c r="AR37" s="3054"/>
      <c r="AS37" s="2467"/>
      <c r="AT37" s="2467"/>
      <c r="AU37" s="2466"/>
      <c r="AV37" s="2466"/>
      <c r="AW37" s="2444"/>
    </row>
    <row r="38" spans="1:55" s="666" customFormat="1" ht="15.75" x14ac:dyDescent="0.25">
      <c r="A38" s="1138"/>
      <c r="B38" s="235"/>
      <c r="C38" s="235"/>
      <c r="D38" s="1138"/>
      <c r="E38" s="1139"/>
      <c r="F38" s="1139"/>
      <c r="G38" s="1192">
        <v>20</v>
      </c>
      <c r="H38" s="1112" t="s">
        <v>1490</v>
      </c>
      <c r="I38" s="1112"/>
      <c r="J38" s="1112"/>
      <c r="K38" s="505"/>
      <c r="L38" s="505"/>
      <c r="M38" s="182"/>
      <c r="N38" s="606"/>
      <c r="O38" s="182"/>
      <c r="P38" s="505"/>
      <c r="Q38" s="182"/>
      <c r="R38" s="641"/>
      <c r="S38" s="505"/>
      <c r="T38" s="505"/>
      <c r="U38" s="505"/>
      <c r="V38" s="1193"/>
      <c r="W38" s="182"/>
      <c r="X38" s="182"/>
      <c r="Y38" s="182"/>
      <c r="Z38" s="182"/>
      <c r="AA38" s="182"/>
      <c r="AB38" s="182"/>
      <c r="AC38" s="182"/>
      <c r="AD38" s="182"/>
      <c r="AE38" s="182"/>
      <c r="AF38" s="182"/>
      <c r="AG38" s="182"/>
      <c r="AH38" s="182"/>
      <c r="AI38" s="182"/>
      <c r="AJ38" s="1117"/>
      <c r="AK38" s="1117"/>
      <c r="AL38" s="1117"/>
      <c r="AM38" s="1117"/>
      <c r="AN38" s="1117"/>
      <c r="AO38" s="1117"/>
      <c r="AP38" s="1133"/>
      <c r="AQ38" s="1133"/>
      <c r="AR38" s="1134"/>
      <c r="AS38" s="1117"/>
      <c r="AT38" s="1117"/>
      <c r="AU38" s="1117"/>
      <c r="AV38" s="1117"/>
      <c r="AW38" s="1135"/>
    </row>
    <row r="39" spans="1:55" s="666" customFormat="1" ht="45" x14ac:dyDescent="0.25">
      <c r="A39" s="520"/>
      <c r="B39" s="130"/>
      <c r="C39" s="130"/>
      <c r="D39" s="1209"/>
      <c r="E39" s="1210"/>
      <c r="F39" s="1210"/>
      <c r="G39" s="2657"/>
      <c r="H39" s="2657"/>
      <c r="I39" s="2658"/>
      <c r="J39" s="792">
        <v>83</v>
      </c>
      <c r="K39" s="1200" t="s">
        <v>1491</v>
      </c>
      <c r="L39" s="1200" t="s">
        <v>1492</v>
      </c>
      <c r="M39" s="1145">
        <v>47</v>
      </c>
      <c r="N39" s="961"/>
      <c r="O39" s="2336" t="s">
        <v>1493</v>
      </c>
      <c r="P39" s="2318" t="s">
        <v>1494</v>
      </c>
      <c r="Q39" s="1211">
        <f>V39/R39</f>
        <v>0.33613545967567598</v>
      </c>
      <c r="R39" s="2627">
        <f>SUM(V39:V52)</f>
        <v>333496502</v>
      </c>
      <c r="S39" s="2318" t="s">
        <v>1495</v>
      </c>
      <c r="T39" s="1200" t="s">
        <v>1496</v>
      </c>
      <c r="U39" s="229" t="s">
        <v>1497</v>
      </c>
      <c r="V39" s="1207">
        <v>112100000</v>
      </c>
      <c r="W39" s="2216" t="s">
        <v>1498</v>
      </c>
      <c r="X39" s="2124" t="s">
        <v>1499</v>
      </c>
      <c r="Y39" s="2222">
        <v>21554</v>
      </c>
      <c r="Z39" s="2222">
        <v>22392</v>
      </c>
      <c r="AA39" s="2225">
        <v>31677</v>
      </c>
      <c r="AB39" s="2225">
        <v>10302</v>
      </c>
      <c r="AC39" s="2225">
        <v>1874</v>
      </c>
      <c r="AD39" s="2225">
        <v>93</v>
      </c>
      <c r="AE39" s="2225">
        <v>238</v>
      </c>
      <c r="AF39" s="2225">
        <v>245</v>
      </c>
      <c r="AG39" s="2225"/>
      <c r="AH39" s="2225"/>
      <c r="AI39" s="2225"/>
      <c r="AJ39" s="2225"/>
      <c r="AK39" s="2225"/>
      <c r="AL39" s="2225">
        <v>2665</v>
      </c>
      <c r="AM39" s="2225">
        <v>2683</v>
      </c>
      <c r="AN39" s="2225">
        <v>43946</v>
      </c>
      <c r="AO39" s="1212"/>
      <c r="AP39" s="3063"/>
      <c r="AQ39" s="3063"/>
      <c r="AR39" s="3064"/>
      <c r="AS39" s="2125" t="s">
        <v>1500</v>
      </c>
      <c r="AT39" s="1213" t="s">
        <v>1501</v>
      </c>
      <c r="AU39" s="1214">
        <v>43101</v>
      </c>
      <c r="AV39" s="1214">
        <v>43343</v>
      </c>
      <c r="AW39" s="3055" t="s">
        <v>1396</v>
      </c>
      <c r="AX39" s="1215"/>
      <c r="AY39" s="1215"/>
      <c r="AZ39" s="1215"/>
      <c r="BA39" s="1215"/>
      <c r="BB39" s="1215"/>
      <c r="BC39" s="1215"/>
    </row>
    <row r="40" spans="1:55" s="666" customFormat="1" ht="75" x14ac:dyDescent="0.25">
      <c r="A40" s="520"/>
      <c r="B40" s="130"/>
      <c r="C40" s="130"/>
      <c r="D40" s="1209"/>
      <c r="E40" s="1210"/>
      <c r="F40" s="1210"/>
      <c r="G40" s="2657"/>
      <c r="H40" s="2657"/>
      <c r="I40" s="2658"/>
      <c r="J40" s="1143">
        <v>84</v>
      </c>
      <c r="K40" s="1154" t="s">
        <v>1502</v>
      </c>
      <c r="L40" s="1154" t="s">
        <v>1503</v>
      </c>
      <c r="M40" s="1143">
        <v>26</v>
      </c>
      <c r="N40" s="961"/>
      <c r="O40" s="2336"/>
      <c r="P40" s="2318"/>
      <c r="Q40" s="1216">
        <f>+V40/R39</f>
        <v>0</v>
      </c>
      <c r="R40" s="2627"/>
      <c r="S40" s="2318"/>
      <c r="T40" s="1154" t="s">
        <v>1504</v>
      </c>
      <c r="U40" s="1154" t="s">
        <v>1505</v>
      </c>
      <c r="V40" s="1206"/>
      <c r="W40" s="2268"/>
      <c r="X40" s="2125"/>
      <c r="Y40" s="2223"/>
      <c r="Z40" s="2223"/>
      <c r="AA40" s="2268"/>
      <c r="AB40" s="2268"/>
      <c r="AC40" s="2268"/>
      <c r="AD40" s="2268"/>
      <c r="AE40" s="2268"/>
      <c r="AF40" s="2268"/>
      <c r="AG40" s="2268"/>
      <c r="AH40" s="2268"/>
      <c r="AI40" s="2268"/>
      <c r="AJ40" s="2268"/>
      <c r="AK40" s="2268"/>
      <c r="AL40" s="2268"/>
      <c r="AM40" s="2268"/>
      <c r="AN40" s="2268"/>
      <c r="AO40" s="1212"/>
      <c r="AP40" s="3029"/>
      <c r="AQ40" s="3029"/>
      <c r="AR40" s="3030"/>
      <c r="AS40" s="2223"/>
      <c r="AT40" s="1212"/>
      <c r="AU40" s="1217"/>
      <c r="AV40" s="1217"/>
      <c r="AW40" s="3056"/>
      <c r="AX40" s="1215"/>
      <c r="AY40" s="1215"/>
      <c r="AZ40" s="1215"/>
      <c r="BA40" s="1215"/>
      <c r="BB40" s="1215"/>
      <c r="BC40" s="1215"/>
    </row>
    <row r="41" spans="1:55" s="666" customFormat="1" ht="60" x14ac:dyDescent="0.25">
      <c r="A41" s="520"/>
      <c r="B41" s="130"/>
      <c r="C41" s="130"/>
      <c r="D41" s="1209"/>
      <c r="E41" s="1210"/>
      <c r="F41" s="1210"/>
      <c r="G41" s="2657"/>
      <c r="H41" s="2657"/>
      <c r="I41" s="2658"/>
      <c r="J41" s="1143">
        <v>85</v>
      </c>
      <c r="K41" s="1154" t="s">
        <v>1506</v>
      </c>
      <c r="L41" s="1154" t="s">
        <v>1507</v>
      </c>
      <c r="M41" s="1143">
        <v>26</v>
      </c>
      <c r="N41" s="961"/>
      <c r="O41" s="2336"/>
      <c r="P41" s="2318"/>
      <c r="Q41" s="1216">
        <f>+V41/R39</f>
        <v>0</v>
      </c>
      <c r="R41" s="2627"/>
      <c r="S41" s="2318"/>
      <c r="T41" s="1123" t="s">
        <v>1508</v>
      </c>
      <c r="U41" s="1154" t="s">
        <v>1509</v>
      </c>
      <c r="V41" s="1207">
        <f>16050000-16050000</f>
        <v>0</v>
      </c>
      <c r="W41" s="2268"/>
      <c r="X41" s="2125"/>
      <c r="Y41" s="2223"/>
      <c r="Z41" s="2223"/>
      <c r="AA41" s="2268"/>
      <c r="AB41" s="2268"/>
      <c r="AC41" s="2268"/>
      <c r="AD41" s="2268"/>
      <c r="AE41" s="2268"/>
      <c r="AF41" s="2268"/>
      <c r="AG41" s="2268"/>
      <c r="AH41" s="2268"/>
      <c r="AI41" s="2268"/>
      <c r="AJ41" s="2268"/>
      <c r="AK41" s="2268"/>
      <c r="AL41" s="2268"/>
      <c r="AM41" s="2268"/>
      <c r="AN41" s="2268"/>
      <c r="AO41" s="1212"/>
      <c r="AP41" s="3029"/>
      <c r="AQ41" s="3029"/>
      <c r="AR41" s="3030"/>
      <c r="AS41" s="2223"/>
      <c r="AT41" s="1212"/>
      <c r="AU41" s="1217"/>
      <c r="AV41" s="1217"/>
      <c r="AW41" s="3056"/>
      <c r="AX41" s="1215"/>
      <c r="AY41" s="1215"/>
      <c r="AZ41" s="1215"/>
      <c r="BA41" s="1215"/>
      <c r="BB41" s="1215"/>
      <c r="BC41" s="1215"/>
    </row>
    <row r="42" spans="1:55" s="666" customFormat="1" ht="60" x14ac:dyDescent="0.25">
      <c r="A42" s="520"/>
      <c r="B42" s="130"/>
      <c r="C42" s="130"/>
      <c r="D42" s="1209"/>
      <c r="E42" s="1210"/>
      <c r="F42" s="1210"/>
      <c r="G42" s="2657"/>
      <c r="H42" s="2657"/>
      <c r="I42" s="2658"/>
      <c r="J42" s="1143">
        <v>87</v>
      </c>
      <c r="K42" s="1154" t="s">
        <v>1510</v>
      </c>
      <c r="L42" s="1154" t="s">
        <v>1511</v>
      </c>
      <c r="M42" s="1143">
        <v>30</v>
      </c>
      <c r="N42" s="961"/>
      <c r="O42" s="2336"/>
      <c r="P42" s="2318"/>
      <c r="Q42" s="1216">
        <f>+V42/R39</f>
        <v>0.14992661002483318</v>
      </c>
      <c r="R42" s="2627"/>
      <c r="S42" s="2318"/>
      <c r="T42" s="1154" t="s">
        <v>1512</v>
      </c>
      <c r="U42" s="1154" t="s">
        <v>1513</v>
      </c>
      <c r="V42" s="1207">
        <f>20000000+30000000</f>
        <v>50000000</v>
      </c>
      <c r="W42" s="2268"/>
      <c r="X42" s="2125"/>
      <c r="Y42" s="2223"/>
      <c r="Z42" s="2223"/>
      <c r="AA42" s="2268"/>
      <c r="AB42" s="2268"/>
      <c r="AC42" s="2268"/>
      <c r="AD42" s="2268"/>
      <c r="AE42" s="2268"/>
      <c r="AF42" s="2268"/>
      <c r="AG42" s="2268"/>
      <c r="AH42" s="2268"/>
      <c r="AI42" s="2268"/>
      <c r="AJ42" s="2268"/>
      <c r="AK42" s="2268"/>
      <c r="AL42" s="2268"/>
      <c r="AM42" s="2268"/>
      <c r="AN42" s="2268"/>
      <c r="AO42" s="1212"/>
      <c r="AP42" s="3029"/>
      <c r="AQ42" s="3029"/>
      <c r="AR42" s="3030"/>
      <c r="AS42" s="2223"/>
      <c r="AT42" s="1212"/>
      <c r="AU42" s="1217"/>
      <c r="AV42" s="1217"/>
      <c r="AW42" s="3056"/>
      <c r="AX42" s="1215"/>
      <c r="AY42" s="1215"/>
      <c r="AZ42" s="1215"/>
      <c r="BA42" s="1215"/>
      <c r="BB42" s="1215"/>
      <c r="BC42" s="1215"/>
    </row>
    <row r="43" spans="1:55" s="666" customFormat="1" ht="60" x14ac:dyDescent="0.25">
      <c r="A43" s="520"/>
      <c r="B43" s="130"/>
      <c r="C43" s="130"/>
      <c r="D43" s="1209"/>
      <c r="E43" s="1210"/>
      <c r="F43" s="1210"/>
      <c r="G43" s="2657"/>
      <c r="H43" s="2657"/>
      <c r="I43" s="2658"/>
      <c r="J43" s="2299">
        <v>88</v>
      </c>
      <c r="K43" s="2337" t="s">
        <v>1514</v>
      </c>
      <c r="L43" s="2337" t="s">
        <v>1515</v>
      </c>
      <c r="M43" s="2299">
        <v>34</v>
      </c>
      <c r="N43" s="961"/>
      <c r="O43" s="2336"/>
      <c r="P43" s="2318"/>
      <c r="Q43" s="3058">
        <f>(+V43+V44)/R39</f>
        <v>0.20704864844429463</v>
      </c>
      <c r="R43" s="2627"/>
      <c r="S43" s="2318"/>
      <c r="T43" s="2337" t="s">
        <v>1516</v>
      </c>
      <c r="U43" s="1154" t="s">
        <v>1517</v>
      </c>
      <c r="V43" s="1218">
        <f>53000000+16050000</f>
        <v>69050000</v>
      </c>
      <c r="W43" s="2268"/>
      <c r="X43" s="2125"/>
      <c r="Y43" s="2223"/>
      <c r="Z43" s="2223"/>
      <c r="AA43" s="2268"/>
      <c r="AB43" s="2268"/>
      <c r="AC43" s="2268"/>
      <c r="AD43" s="2268"/>
      <c r="AE43" s="2268"/>
      <c r="AF43" s="2268"/>
      <c r="AG43" s="2268"/>
      <c r="AH43" s="2268"/>
      <c r="AI43" s="2268"/>
      <c r="AJ43" s="2268"/>
      <c r="AK43" s="2268"/>
      <c r="AL43" s="2268"/>
      <c r="AM43" s="2268"/>
      <c r="AN43" s="2268"/>
      <c r="AO43" s="1212"/>
      <c r="AP43" s="3029"/>
      <c r="AQ43" s="3029"/>
      <c r="AR43" s="3030"/>
      <c r="AS43" s="2223"/>
      <c r="AT43" s="1213" t="s">
        <v>1518</v>
      </c>
      <c r="AU43" s="1214">
        <v>43132</v>
      </c>
      <c r="AV43" s="1214">
        <v>43343</v>
      </c>
      <c r="AW43" s="3056"/>
      <c r="AX43" s="1215"/>
      <c r="AY43" s="1215"/>
      <c r="AZ43" s="1215"/>
      <c r="BA43" s="1215"/>
      <c r="BB43" s="1215"/>
      <c r="BC43" s="1215"/>
    </row>
    <row r="44" spans="1:55" s="666" customFormat="1" ht="75" x14ac:dyDescent="0.25">
      <c r="A44" s="520"/>
      <c r="B44" s="130"/>
      <c r="C44" s="130"/>
      <c r="D44" s="1209"/>
      <c r="E44" s="1210"/>
      <c r="F44" s="1210"/>
      <c r="G44" s="2657"/>
      <c r="H44" s="2657"/>
      <c r="I44" s="2658"/>
      <c r="J44" s="2334"/>
      <c r="K44" s="2319"/>
      <c r="L44" s="2319"/>
      <c r="M44" s="2334"/>
      <c r="N44" s="961" t="s">
        <v>1519</v>
      </c>
      <c r="O44" s="2336"/>
      <c r="P44" s="2318"/>
      <c r="Q44" s="3059"/>
      <c r="R44" s="2627"/>
      <c r="S44" s="2318"/>
      <c r="T44" s="2319"/>
      <c r="U44" s="1154" t="s">
        <v>1520</v>
      </c>
      <c r="V44" s="1207"/>
      <c r="W44" s="2268"/>
      <c r="X44" s="2125"/>
      <c r="Y44" s="2223"/>
      <c r="Z44" s="2223"/>
      <c r="AA44" s="2268"/>
      <c r="AB44" s="2268"/>
      <c r="AC44" s="2268"/>
      <c r="AD44" s="2268"/>
      <c r="AE44" s="2268"/>
      <c r="AF44" s="2268"/>
      <c r="AG44" s="2268"/>
      <c r="AH44" s="2268"/>
      <c r="AI44" s="2268"/>
      <c r="AJ44" s="2268"/>
      <c r="AK44" s="2268"/>
      <c r="AL44" s="2268"/>
      <c r="AM44" s="2268"/>
      <c r="AN44" s="2268"/>
      <c r="AO44" s="1212"/>
      <c r="AP44" s="3029"/>
      <c r="AQ44" s="3029"/>
      <c r="AR44" s="3030"/>
      <c r="AS44" s="2223"/>
      <c r="AT44" s="1212"/>
      <c r="AU44" s="1217"/>
      <c r="AV44" s="1217"/>
      <c r="AW44" s="3056"/>
      <c r="AX44" s="1215"/>
      <c r="AY44" s="1215"/>
      <c r="AZ44" s="1215"/>
      <c r="BA44" s="1215"/>
      <c r="BB44" s="1215"/>
      <c r="BC44" s="1215"/>
    </row>
    <row r="45" spans="1:55" s="666" customFormat="1" ht="30" x14ac:dyDescent="0.25">
      <c r="A45" s="520"/>
      <c r="B45" s="130"/>
      <c r="C45" s="130"/>
      <c r="D45" s="1209"/>
      <c r="E45" s="1210"/>
      <c r="F45" s="1210"/>
      <c r="G45" s="2657"/>
      <c r="H45" s="2657"/>
      <c r="I45" s="2658"/>
      <c r="J45" s="2905">
        <v>86</v>
      </c>
      <c r="K45" s="2337" t="s">
        <v>1521</v>
      </c>
      <c r="L45" s="2337" t="s">
        <v>1522</v>
      </c>
      <c r="M45" s="2299">
        <v>3</v>
      </c>
      <c r="N45" s="961" t="s">
        <v>1523</v>
      </c>
      <c r="O45" s="2336"/>
      <c r="P45" s="2318"/>
      <c r="Q45" s="3058">
        <f>(V45+V46+V47)/R39</f>
        <v>0</v>
      </c>
      <c r="R45" s="2627"/>
      <c r="S45" s="2318"/>
      <c r="T45" s="2337" t="s">
        <v>1512</v>
      </c>
      <c r="U45" s="1154" t="s">
        <v>1524</v>
      </c>
      <c r="V45" s="1206"/>
      <c r="W45" s="2268"/>
      <c r="X45" s="2125"/>
      <c r="Y45" s="2223"/>
      <c r="Z45" s="2223"/>
      <c r="AA45" s="2268"/>
      <c r="AB45" s="2268"/>
      <c r="AC45" s="2268"/>
      <c r="AD45" s="2268"/>
      <c r="AE45" s="2268"/>
      <c r="AF45" s="2268"/>
      <c r="AG45" s="2268"/>
      <c r="AH45" s="2268"/>
      <c r="AI45" s="2268"/>
      <c r="AJ45" s="2268"/>
      <c r="AK45" s="2268"/>
      <c r="AL45" s="2268"/>
      <c r="AM45" s="2268"/>
      <c r="AN45" s="2268"/>
      <c r="AO45" s="1212"/>
      <c r="AP45" s="3029"/>
      <c r="AQ45" s="3029"/>
      <c r="AR45" s="3030"/>
      <c r="AS45" s="2223"/>
      <c r="AT45" s="1212"/>
      <c r="AU45" s="1217"/>
      <c r="AV45" s="1217"/>
      <c r="AW45" s="3056"/>
      <c r="AX45" s="1215"/>
      <c r="AY45" s="1215"/>
      <c r="AZ45" s="1215"/>
      <c r="BA45" s="1215"/>
      <c r="BB45" s="1215"/>
      <c r="BC45" s="1215"/>
    </row>
    <row r="46" spans="1:55" s="666" customFormat="1" ht="15.75" x14ac:dyDescent="0.25">
      <c r="A46" s="520"/>
      <c r="B46" s="130"/>
      <c r="C46" s="130"/>
      <c r="D46" s="1209"/>
      <c r="E46" s="1210"/>
      <c r="F46" s="1210"/>
      <c r="G46" s="2657"/>
      <c r="H46" s="2657"/>
      <c r="I46" s="2658"/>
      <c r="J46" s="2939"/>
      <c r="K46" s="2318"/>
      <c r="L46" s="2318"/>
      <c r="M46" s="2336"/>
      <c r="N46" s="961" t="s">
        <v>1525</v>
      </c>
      <c r="O46" s="2336"/>
      <c r="P46" s="2318"/>
      <c r="Q46" s="3060"/>
      <c r="R46" s="2627"/>
      <c r="S46" s="2318"/>
      <c r="T46" s="2318"/>
      <c r="U46" s="1154" t="s">
        <v>1526</v>
      </c>
      <c r="V46" s="1206"/>
      <c r="W46" s="2268"/>
      <c r="X46" s="2125"/>
      <c r="Y46" s="2223"/>
      <c r="Z46" s="2223"/>
      <c r="AA46" s="2268"/>
      <c r="AB46" s="2268"/>
      <c r="AC46" s="2268"/>
      <c r="AD46" s="2268"/>
      <c r="AE46" s="2268"/>
      <c r="AF46" s="2268"/>
      <c r="AG46" s="2268"/>
      <c r="AH46" s="2268"/>
      <c r="AI46" s="2268"/>
      <c r="AJ46" s="2268"/>
      <c r="AK46" s="2268"/>
      <c r="AL46" s="2268"/>
      <c r="AM46" s="2268"/>
      <c r="AN46" s="2268"/>
      <c r="AO46" s="1212"/>
      <c r="AP46" s="3029"/>
      <c r="AQ46" s="3029"/>
      <c r="AR46" s="3030"/>
      <c r="AS46" s="2223"/>
      <c r="AT46" s="1212"/>
      <c r="AU46" s="1217"/>
      <c r="AV46" s="1217"/>
      <c r="AW46" s="3056"/>
      <c r="AX46" s="1215"/>
      <c r="AY46" s="1215"/>
      <c r="AZ46" s="1215"/>
      <c r="BA46" s="1215"/>
      <c r="BB46" s="1215"/>
      <c r="BC46" s="1215"/>
    </row>
    <row r="47" spans="1:55" s="666" customFormat="1" ht="30" x14ac:dyDescent="0.25">
      <c r="A47" s="520"/>
      <c r="B47" s="130"/>
      <c r="C47" s="130"/>
      <c r="D47" s="1209"/>
      <c r="E47" s="1210"/>
      <c r="F47" s="1210"/>
      <c r="G47" s="2657"/>
      <c r="H47" s="2657"/>
      <c r="I47" s="2658"/>
      <c r="J47" s="2906"/>
      <c r="K47" s="2319"/>
      <c r="L47" s="2319"/>
      <c r="M47" s="2334"/>
      <c r="N47" s="961"/>
      <c r="O47" s="2336"/>
      <c r="P47" s="2318"/>
      <c r="Q47" s="3059"/>
      <c r="R47" s="2627"/>
      <c r="S47" s="2318"/>
      <c r="T47" s="2319"/>
      <c r="U47" s="201" t="s">
        <v>1527</v>
      </c>
      <c r="V47" s="1219"/>
      <c r="W47" s="2268"/>
      <c r="X47" s="2125"/>
      <c r="Y47" s="2223"/>
      <c r="Z47" s="2223"/>
      <c r="AA47" s="2268"/>
      <c r="AB47" s="2268"/>
      <c r="AC47" s="2268"/>
      <c r="AD47" s="2268"/>
      <c r="AE47" s="2268"/>
      <c r="AF47" s="2268"/>
      <c r="AG47" s="2268"/>
      <c r="AH47" s="2268"/>
      <c r="AI47" s="2268"/>
      <c r="AJ47" s="2268"/>
      <c r="AK47" s="2268"/>
      <c r="AL47" s="2268"/>
      <c r="AM47" s="2268"/>
      <c r="AN47" s="2268"/>
      <c r="AO47" s="1212"/>
      <c r="AP47" s="3029"/>
      <c r="AQ47" s="3029"/>
      <c r="AR47" s="3030"/>
      <c r="AS47" s="2223"/>
      <c r="AT47" s="1212"/>
      <c r="AU47" s="1217"/>
      <c r="AV47" s="1217"/>
      <c r="AW47" s="3056"/>
      <c r="AX47" s="1215"/>
      <c r="AY47" s="1215"/>
      <c r="AZ47" s="1215"/>
      <c r="BA47" s="1215"/>
      <c r="BB47" s="1215"/>
      <c r="BC47" s="1215"/>
    </row>
    <row r="48" spans="1:55" s="666" customFormat="1" ht="75" x14ac:dyDescent="0.25">
      <c r="A48" s="520"/>
      <c r="B48" s="130"/>
      <c r="C48" s="130"/>
      <c r="D48" s="1209"/>
      <c r="E48" s="1210"/>
      <c r="F48" s="1210"/>
      <c r="G48" s="2657"/>
      <c r="H48" s="2657"/>
      <c r="I48" s="2658"/>
      <c r="J48" s="1143">
        <v>89</v>
      </c>
      <c r="K48" s="1154" t="s">
        <v>1528</v>
      </c>
      <c r="L48" s="1154" t="s">
        <v>1529</v>
      </c>
      <c r="M48" s="1143">
        <v>17500</v>
      </c>
      <c r="N48" s="961"/>
      <c r="O48" s="2336"/>
      <c r="P48" s="2318"/>
      <c r="Q48" s="1216">
        <f>+V48/R39</f>
        <v>0</v>
      </c>
      <c r="R48" s="2627"/>
      <c r="S48" s="2318"/>
      <c r="T48" s="1154" t="s">
        <v>1530</v>
      </c>
      <c r="U48" s="1154" t="s">
        <v>1531</v>
      </c>
      <c r="V48" s="1206"/>
      <c r="W48" s="2268"/>
      <c r="X48" s="2125"/>
      <c r="Y48" s="2223"/>
      <c r="Z48" s="2223"/>
      <c r="AA48" s="2268"/>
      <c r="AB48" s="2268"/>
      <c r="AC48" s="2268"/>
      <c r="AD48" s="2268"/>
      <c r="AE48" s="2268"/>
      <c r="AF48" s="2268"/>
      <c r="AG48" s="2268"/>
      <c r="AH48" s="2268"/>
      <c r="AI48" s="2268"/>
      <c r="AJ48" s="2268"/>
      <c r="AK48" s="2268"/>
      <c r="AL48" s="2268"/>
      <c r="AM48" s="2268"/>
      <c r="AN48" s="2268"/>
      <c r="AO48" s="1212"/>
      <c r="AP48" s="3029"/>
      <c r="AQ48" s="3029"/>
      <c r="AR48" s="3030"/>
      <c r="AS48" s="2223"/>
      <c r="AT48" s="1212"/>
      <c r="AU48" s="1217"/>
      <c r="AV48" s="1217"/>
      <c r="AW48" s="3056"/>
      <c r="AX48" s="1215"/>
      <c r="AY48" s="1215"/>
      <c r="AZ48" s="1215"/>
      <c r="BA48" s="1215"/>
      <c r="BB48" s="1215"/>
      <c r="BC48" s="1215"/>
    </row>
    <row r="49" spans="1:56" s="666" customFormat="1" ht="60" x14ac:dyDescent="0.25">
      <c r="A49" s="520"/>
      <c r="B49" s="130"/>
      <c r="C49" s="130"/>
      <c r="D49" s="1209"/>
      <c r="E49" s="1210"/>
      <c r="F49" s="1210"/>
      <c r="G49" s="2657"/>
      <c r="H49" s="2657"/>
      <c r="I49" s="2658"/>
      <c r="J49" s="2905">
        <v>90</v>
      </c>
      <c r="K49" s="2337" t="s">
        <v>1532</v>
      </c>
      <c r="L49" s="2337" t="s">
        <v>1533</v>
      </c>
      <c r="M49" s="2951">
        <v>126</v>
      </c>
      <c r="N49" s="961"/>
      <c r="O49" s="2336"/>
      <c r="P49" s="2318"/>
      <c r="Q49" s="3061">
        <f>(+V49+V50)/R39</f>
        <v>0.11994128801986655</v>
      </c>
      <c r="R49" s="2627"/>
      <c r="S49" s="2318"/>
      <c r="T49" s="2337" t="s">
        <v>1534</v>
      </c>
      <c r="U49" s="1154" t="s">
        <v>1535</v>
      </c>
      <c r="V49" s="1206"/>
      <c r="W49" s="2268"/>
      <c r="X49" s="2125"/>
      <c r="Y49" s="2223"/>
      <c r="Z49" s="2223"/>
      <c r="AA49" s="2268"/>
      <c r="AB49" s="2268"/>
      <c r="AC49" s="2268"/>
      <c r="AD49" s="2268"/>
      <c r="AE49" s="2268"/>
      <c r="AF49" s="2268"/>
      <c r="AG49" s="2268"/>
      <c r="AH49" s="2268"/>
      <c r="AI49" s="2268"/>
      <c r="AJ49" s="2268"/>
      <c r="AK49" s="2268"/>
      <c r="AL49" s="2268"/>
      <c r="AM49" s="2268"/>
      <c r="AN49" s="2268"/>
      <c r="AO49" s="1212"/>
      <c r="AP49" s="3029"/>
      <c r="AQ49" s="3029"/>
      <c r="AR49" s="3030"/>
      <c r="AS49" s="2223"/>
      <c r="AT49" s="1212"/>
      <c r="AU49" s="1217"/>
      <c r="AV49" s="1217"/>
      <c r="AW49" s="3056"/>
      <c r="AX49" s="1215"/>
      <c r="AY49" s="1215"/>
      <c r="AZ49" s="1215"/>
      <c r="BA49" s="1215"/>
      <c r="BB49" s="1215"/>
      <c r="BC49" s="1215"/>
    </row>
    <row r="50" spans="1:56" s="666" customFormat="1" ht="90" x14ac:dyDescent="0.25">
      <c r="A50" s="520"/>
      <c r="B50" s="130"/>
      <c r="C50" s="130"/>
      <c r="D50" s="1209"/>
      <c r="E50" s="1210"/>
      <c r="F50" s="1210"/>
      <c r="G50" s="2657"/>
      <c r="H50" s="2657"/>
      <c r="I50" s="2658"/>
      <c r="J50" s="2906"/>
      <c r="K50" s="2319"/>
      <c r="L50" s="2319"/>
      <c r="M50" s="2952"/>
      <c r="N50" s="961"/>
      <c r="O50" s="2336"/>
      <c r="P50" s="2318"/>
      <c r="Q50" s="3062"/>
      <c r="R50" s="2627"/>
      <c r="S50" s="2318"/>
      <c r="T50" s="2319"/>
      <c r="U50" s="1154" t="s">
        <v>1536</v>
      </c>
      <c r="V50" s="1207">
        <f>20000000+20000000</f>
        <v>40000000</v>
      </c>
      <c r="W50" s="2268"/>
      <c r="X50" s="2125"/>
      <c r="Y50" s="2223"/>
      <c r="Z50" s="2223"/>
      <c r="AA50" s="2268"/>
      <c r="AB50" s="2268"/>
      <c r="AC50" s="2268"/>
      <c r="AD50" s="2268"/>
      <c r="AE50" s="2268"/>
      <c r="AF50" s="2268"/>
      <c r="AG50" s="2268"/>
      <c r="AH50" s="2268"/>
      <c r="AI50" s="2268"/>
      <c r="AJ50" s="2268"/>
      <c r="AK50" s="2268"/>
      <c r="AL50" s="2268"/>
      <c r="AM50" s="2268"/>
      <c r="AN50" s="2268"/>
      <c r="AO50" s="1212"/>
      <c r="AP50" s="3029"/>
      <c r="AQ50" s="3029"/>
      <c r="AR50" s="3030"/>
      <c r="AS50" s="2223"/>
      <c r="AT50" s="1213" t="s">
        <v>1537</v>
      </c>
      <c r="AU50" s="1214">
        <v>43132</v>
      </c>
      <c r="AV50" s="1214">
        <v>43434</v>
      </c>
      <c r="AW50" s="3056"/>
      <c r="AX50" s="1215"/>
      <c r="AY50" s="1215"/>
      <c r="AZ50" s="1215"/>
      <c r="BA50" s="1215"/>
      <c r="BB50" s="1215"/>
      <c r="BC50" s="1215"/>
    </row>
    <row r="51" spans="1:56" s="666" customFormat="1" ht="60" x14ac:dyDescent="0.25">
      <c r="A51" s="520"/>
      <c r="B51" s="130"/>
      <c r="C51" s="130"/>
      <c r="D51" s="1209"/>
      <c r="E51" s="1210"/>
      <c r="F51" s="1210"/>
      <c r="G51" s="2657"/>
      <c r="H51" s="2657"/>
      <c r="I51" s="2658"/>
      <c r="J51" s="1143">
        <v>91</v>
      </c>
      <c r="K51" s="1154" t="s">
        <v>1538</v>
      </c>
      <c r="L51" s="1154" t="s">
        <v>1539</v>
      </c>
      <c r="M51" s="298">
        <v>54</v>
      </c>
      <c r="N51" s="961"/>
      <c r="O51" s="2336"/>
      <c r="P51" s="2318"/>
      <c r="Q51" s="1220">
        <f>V51/R39</f>
        <v>9.6842101210404902E-2</v>
      </c>
      <c r="R51" s="2627"/>
      <c r="S51" s="2318"/>
      <c r="T51" s="1154" t="s">
        <v>1540</v>
      </c>
      <c r="U51" s="1154" t="s">
        <v>1541</v>
      </c>
      <c r="V51" s="1207">
        <f>94000000+2296502-64000000</f>
        <v>32296502</v>
      </c>
      <c r="W51" s="2268"/>
      <c r="X51" s="2125"/>
      <c r="Y51" s="2223"/>
      <c r="Z51" s="2223"/>
      <c r="AA51" s="2268"/>
      <c r="AB51" s="2268"/>
      <c r="AC51" s="2268"/>
      <c r="AD51" s="2268"/>
      <c r="AE51" s="2268"/>
      <c r="AF51" s="2268"/>
      <c r="AG51" s="2268"/>
      <c r="AH51" s="2268"/>
      <c r="AI51" s="2268"/>
      <c r="AJ51" s="2268"/>
      <c r="AK51" s="2268"/>
      <c r="AL51" s="2268"/>
      <c r="AM51" s="2268"/>
      <c r="AN51" s="2268"/>
      <c r="AO51" s="1212"/>
      <c r="AP51" s="3029"/>
      <c r="AQ51" s="3029"/>
      <c r="AR51" s="3030"/>
      <c r="AS51" s="2223"/>
      <c r="AT51" s="1213" t="s">
        <v>1542</v>
      </c>
      <c r="AU51" s="1214">
        <v>43405</v>
      </c>
      <c r="AV51" s="1214">
        <v>43405</v>
      </c>
      <c r="AW51" s="3056"/>
      <c r="AX51" s="1215"/>
      <c r="AY51" s="1215"/>
      <c r="AZ51" s="1215"/>
      <c r="BA51" s="1215"/>
      <c r="BB51" s="1215"/>
      <c r="BC51" s="1215"/>
    </row>
    <row r="52" spans="1:56" s="666" customFormat="1" ht="60" x14ac:dyDescent="0.25">
      <c r="A52" s="520"/>
      <c r="B52" s="130"/>
      <c r="C52" s="130"/>
      <c r="D52" s="1209"/>
      <c r="E52" s="1210"/>
      <c r="F52" s="1210"/>
      <c r="G52" s="2657"/>
      <c r="H52" s="2657"/>
      <c r="I52" s="2658"/>
      <c r="J52" s="789">
        <v>92</v>
      </c>
      <c r="K52" s="1123" t="s">
        <v>1543</v>
      </c>
      <c r="L52" s="1123" t="s">
        <v>1544</v>
      </c>
      <c r="M52" s="1202">
        <v>2</v>
      </c>
      <c r="N52" s="961"/>
      <c r="O52" s="2336"/>
      <c r="P52" s="2318"/>
      <c r="Q52" s="1221">
        <f>+V52/R39</f>
        <v>9.0105892624924744E-2</v>
      </c>
      <c r="R52" s="2627"/>
      <c r="S52" s="2318"/>
      <c r="T52" s="1123" t="s">
        <v>1545</v>
      </c>
      <c r="U52" s="1123" t="s">
        <v>1546</v>
      </c>
      <c r="V52" s="1208">
        <f>0+30050000</f>
        <v>30050000</v>
      </c>
      <c r="W52" s="2226"/>
      <c r="X52" s="2126"/>
      <c r="Y52" s="2224"/>
      <c r="Z52" s="2224"/>
      <c r="AA52" s="2226"/>
      <c r="AB52" s="2226"/>
      <c r="AC52" s="2226"/>
      <c r="AD52" s="2226"/>
      <c r="AE52" s="2226"/>
      <c r="AF52" s="2226"/>
      <c r="AG52" s="2226"/>
      <c r="AH52" s="2226"/>
      <c r="AI52" s="2226"/>
      <c r="AJ52" s="2226"/>
      <c r="AK52" s="2226"/>
      <c r="AL52" s="2226"/>
      <c r="AM52" s="2226"/>
      <c r="AN52" s="2226"/>
      <c r="AO52" s="1212"/>
      <c r="AP52" s="3050"/>
      <c r="AQ52" s="3050"/>
      <c r="AR52" s="3051"/>
      <c r="AS52" s="2223"/>
      <c r="AT52" s="1213" t="s">
        <v>1547</v>
      </c>
      <c r="AU52" s="1214">
        <v>43374</v>
      </c>
      <c r="AV52" s="1217" t="s">
        <v>1548</v>
      </c>
      <c r="AW52" s="3057"/>
      <c r="AX52" s="1215"/>
      <c r="AY52" s="1215"/>
      <c r="AZ52" s="1215"/>
      <c r="BA52" s="1215"/>
      <c r="BB52" s="1215"/>
      <c r="BC52" s="1215"/>
    </row>
    <row r="53" spans="1:56" s="666" customFormat="1" ht="15.75" x14ac:dyDescent="0.25">
      <c r="A53" s="1138"/>
      <c r="B53" s="235"/>
      <c r="C53" s="235"/>
      <c r="D53" s="1138"/>
      <c r="E53" s="1139"/>
      <c r="F53" s="1139"/>
      <c r="G53" s="1192">
        <v>21</v>
      </c>
      <c r="H53" s="1112" t="s">
        <v>1549</v>
      </c>
      <c r="I53" s="1112"/>
      <c r="J53" s="1112"/>
      <c r="K53" s="505"/>
      <c r="L53" s="505"/>
      <c r="M53" s="182"/>
      <c r="N53" s="606"/>
      <c r="O53" s="182"/>
      <c r="P53" s="505"/>
      <c r="Q53" s="182"/>
      <c r="R53" s="641"/>
      <c r="S53" s="505"/>
      <c r="T53" s="505"/>
      <c r="U53" s="505"/>
      <c r="V53" s="1193"/>
      <c r="W53" s="182"/>
      <c r="X53" s="182"/>
      <c r="Y53" s="182"/>
      <c r="Z53" s="182"/>
      <c r="AA53" s="182"/>
      <c r="AB53" s="182"/>
      <c r="AC53" s="182"/>
      <c r="AD53" s="182"/>
      <c r="AE53" s="182"/>
      <c r="AF53" s="182"/>
      <c r="AG53" s="182"/>
      <c r="AH53" s="182"/>
      <c r="AI53" s="182"/>
      <c r="AJ53" s="1117"/>
      <c r="AK53" s="1117"/>
      <c r="AL53" s="1117"/>
      <c r="AM53" s="1117"/>
      <c r="AN53" s="1117"/>
      <c r="AO53" s="1117"/>
      <c r="AP53" s="1133"/>
      <c r="AQ53" s="1133"/>
      <c r="AR53" s="1134"/>
      <c r="AS53" s="1117"/>
      <c r="AT53" s="1117"/>
      <c r="AU53" s="1117"/>
      <c r="AV53" s="1117"/>
      <c r="AW53" s="1135"/>
    </row>
    <row r="54" spans="1:56" s="666" customFormat="1" ht="60" x14ac:dyDescent="0.25">
      <c r="A54" s="1194"/>
      <c r="B54" s="224"/>
      <c r="C54" s="224"/>
      <c r="D54" s="1195"/>
      <c r="E54" s="1196"/>
      <c r="F54" s="1196"/>
      <c r="G54" s="224"/>
      <c r="H54" s="224"/>
      <c r="I54" s="1222"/>
      <c r="J54" s="1197">
        <v>93</v>
      </c>
      <c r="K54" s="1144" t="s">
        <v>1550</v>
      </c>
      <c r="L54" s="1144" t="s">
        <v>1551</v>
      </c>
      <c r="M54" s="1223">
        <v>32</v>
      </c>
      <c r="N54" s="1224"/>
      <c r="O54" s="2378" t="s">
        <v>1552</v>
      </c>
      <c r="P54" s="3031" t="s">
        <v>1553</v>
      </c>
      <c r="Q54" s="1225">
        <f>+V54/$R$54</f>
        <v>5.4486680550513623E-2</v>
      </c>
      <c r="R54" s="2686">
        <f>SUM(V54:V58)</f>
        <v>387250604.86000001</v>
      </c>
      <c r="S54" s="2376" t="s">
        <v>1554</v>
      </c>
      <c r="T54" s="1144" t="s">
        <v>1555</v>
      </c>
      <c r="U54" s="1144" t="s">
        <v>1556</v>
      </c>
      <c r="V54" s="1152">
        <f>59100000-8000000-30000000</f>
        <v>21100000</v>
      </c>
      <c r="W54" s="2919" t="s">
        <v>1557</v>
      </c>
      <c r="X54" s="2378" t="s">
        <v>1558</v>
      </c>
      <c r="Y54" s="3047">
        <v>21554</v>
      </c>
      <c r="Z54" s="3047">
        <v>22392</v>
      </c>
      <c r="AA54" s="3065">
        <v>31677</v>
      </c>
      <c r="AB54" s="3065">
        <v>10302</v>
      </c>
      <c r="AC54" s="3065">
        <v>1874</v>
      </c>
      <c r="AD54" s="3065">
        <v>93</v>
      </c>
      <c r="AE54" s="3065">
        <v>238</v>
      </c>
      <c r="AF54" s="3065">
        <v>245</v>
      </c>
      <c r="AG54" s="3065">
        <v>0</v>
      </c>
      <c r="AH54" s="3069">
        <v>0</v>
      </c>
      <c r="AI54" s="3069">
        <v>0</v>
      </c>
      <c r="AJ54" s="3067">
        <v>0</v>
      </c>
      <c r="AK54" s="3067">
        <v>2629</v>
      </c>
      <c r="AL54" s="2268">
        <v>2665</v>
      </c>
      <c r="AM54" s="3067">
        <v>2683</v>
      </c>
      <c r="AN54" s="3066">
        <f>Y54+Z54</f>
        <v>43946</v>
      </c>
      <c r="AO54" s="3067"/>
      <c r="AP54" s="3068"/>
      <c r="AQ54" s="3068"/>
      <c r="AR54" s="3073"/>
      <c r="AS54" s="3074" t="s">
        <v>1558</v>
      </c>
      <c r="AT54" s="3067" t="s">
        <v>1559</v>
      </c>
      <c r="AU54" s="3075">
        <v>43405</v>
      </c>
      <c r="AV54" s="3075">
        <v>43464</v>
      </c>
      <c r="AW54" s="2574" t="s">
        <v>1396</v>
      </c>
    </row>
    <row r="55" spans="1:56" s="666" customFormat="1" ht="45" x14ac:dyDescent="0.25">
      <c r="A55" s="1194"/>
      <c r="B55" s="224"/>
      <c r="C55" s="224"/>
      <c r="D55" s="1195"/>
      <c r="E55" s="1196"/>
      <c r="F55" s="1196"/>
      <c r="G55" s="224"/>
      <c r="H55" s="224"/>
      <c r="I55" s="1222"/>
      <c r="J55" s="789">
        <v>94</v>
      </c>
      <c r="K55" s="1226" t="s">
        <v>1560</v>
      </c>
      <c r="L55" s="1226" t="s">
        <v>1561</v>
      </c>
      <c r="M55" s="1202">
        <v>55</v>
      </c>
      <c r="N55" s="961" t="s">
        <v>1562</v>
      </c>
      <c r="O55" s="2373"/>
      <c r="P55" s="3032"/>
      <c r="Q55" s="1167">
        <f>+V55/R54</f>
        <v>0.79057489134376047</v>
      </c>
      <c r="R55" s="2686"/>
      <c r="S55" s="2376"/>
      <c r="T55" s="1226" t="s">
        <v>1563</v>
      </c>
      <c r="U55" s="1226" t="s">
        <v>1564</v>
      </c>
      <c r="V55" s="1160">
        <f>22000000+50000000+177770022+55000000-80000000+80000000+8000000-6619417.14</f>
        <v>306150604.86000001</v>
      </c>
      <c r="W55" s="2929"/>
      <c r="X55" s="2373"/>
      <c r="Y55" s="3047"/>
      <c r="Z55" s="3047"/>
      <c r="AA55" s="3065"/>
      <c r="AB55" s="3065"/>
      <c r="AC55" s="3065"/>
      <c r="AD55" s="3065"/>
      <c r="AE55" s="3065"/>
      <c r="AF55" s="3065"/>
      <c r="AG55" s="3065"/>
      <c r="AH55" s="3069"/>
      <c r="AI55" s="3069"/>
      <c r="AJ55" s="3067"/>
      <c r="AK55" s="3067"/>
      <c r="AL55" s="2268"/>
      <c r="AM55" s="3067"/>
      <c r="AN55" s="3066"/>
      <c r="AO55" s="3067"/>
      <c r="AP55" s="3068"/>
      <c r="AQ55" s="3068"/>
      <c r="AR55" s="3073"/>
      <c r="AS55" s="3067"/>
      <c r="AT55" s="3067"/>
      <c r="AU55" s="3066"/>
      <c r="AV55" s="3066"/>
      <c r="AW55" s="2574"/>
    </row>
    <row r="56" spans="1:56" s="666" customFormat="1" ht="15.75" x14ac:dyDescent="0.25">
      <c r="A56" s="1194"/>
      <c r="B56" s="224"/>
      <c r="C56" s="224"/>
      <c r="D56" s="1195"/>
      <c r="E56" s="1196"/>
      <c r="F56" s="1196"/>
      <c r="G56" s="224"/>
      <c r="H56" s="224"/>
      <c r="I56" s="1222"/>
      <c r="J56" s="2905">
        <v>95</v>
      </c>
      <c r="K56" s="2375" t="s">
        <v>1565</v>
      </c>
      <c r="L56" s="2375" t="s">
        <v>1566</v>
      </c>
      <c r="M56" s="2951">
        <v>500</v>
      </c>
      <c r="N56" s="961" t="s">
        <v>1567</v>
      </c>
      <c r="O56" s="2373"/>
      <c r="P56" s="3032"/>
      <c r="Q56" s="3071">
        <f>+V56/R54</f>
        <v>0</v>
      </c>
      <c r="R56" s="2686"/>
      <c r="S56" s="2376"/>
      <c r="T56" s="2375" t="s">
        <v>1568</v>
      </c>
      <c r="U56" s="2337" t="s">
        <v>1569</v>
      </c>
      <c r="V56" s="2485">
        <f>10000000-10000000</f>
        <v>0</v>
      </c>
      <c r="W56" s="2929"/>
      <c r="X56" s="2373"/>
      <c r="Y56" s="3047"/>
      <c r="Z56" s="3047"/>
      <c r="AA56" s="3065"/>
      <c r="AB56" s="3065"/>
      <c r="AC56" s="3065"/>
      <c r="AD56" s="3065"/>
      <c r="AE56" s="3065"/>
      <c r="AF56" s="3065"/>
      <c r="AG56" s="3065"/>
      <c r="AH56" s="3069"/>
      <c r="AI56" s="3069"/>
      <c r="AJ56" s="3067"/>
      <c r="AK56" s="3067"/>
      <c r="AL56" s="2268"/>
      <c r="AM56" s="3067"/>
      <c r="AN56" s="3066"/>
      <c r="AO56" s="3067"/>
      <c r="AP56" s="3068"/>
      <c r="AQ56" s="3068"/>
      <c r="AR56" s="3073"/>
      <c r="AS56" s="3067"/>
      <c r="AT56" s="3067"/>
      <c r="AU56" s="3066"/>
      <c r="AV56" s="3066"/>
      <c r="AW56" s="2574"/>
    </row>
    <row r="57" spans="1:56" s="666" customFormat="1" ht="45.75" customHeight="1" x14ac:dyDescent="0.25">
      <c r="A57" s="1194"/>
      <c r="B57" s="224"/>
      <c r="C57" s="224"/>
      <c r="D57" s="1195"/>
      <c r="E57" s="1196"/>
      <c r="F57" s="1196"/>
      <c r="G57" s="224"/>
      <c r="H57" s="224"/>
      <c r="I57" s="1222"/>
      <c r="J57" s="2906"/>
      <c r="K57" s="2377"/>
      <c r="L57" s="2377"/>
      <c r="M57" s="2952"/>
      <c r="N57" s="961" t="s">
        <v>1570</v>
      </c>
      <c r="O57" s="2373"/>
      <c r="P57" s="3032"/>
      <c r="Q57" s="3072"/>
      <c r="R57" s="2686"/>
      <c r="S57" s="2376"/>
      <c r="T57" s="2377"/>
      <c r="U57" s="2319"/>
      <c r="V57" s="3040"/>
      <c r="W57" s="2929"/>
      <c r="X57" s="2373"/>
      <c r="Y57" s="3047"/>
      <c r="Z57" s="3047"/>
      <c r="AA57" s="3065"/>
      <c r="AB57" s="3065"/>
      <c r="AC57" s="3065"/>
      <c r="AD57" s="3065"/>
      <c r="AE57" s="3065"/>
      <c r="AF57" s="3065"/>
      <c r="AG57" s="3065"/>
      <c r="AH57" s="3069"/>
      <c r="AI57" s="3069"/>
      <c r="AJ57" s="3067"/>
      <c r="AK57" s="3067"/>
      <c r="AL57" s="2268"/>
      <c r="AM57" s="3067"/>
      <c r="AN57" s="3066"/>
      <c r="AO57" s="3067"/>
      <c r="AP57" s="3068"/>
      <c r="AQ57" s="3068"/>
      <c r="AR57" s="3073"/>
      <c r="AS57" s="3067"/>
      <c r="AT57" s="3067"/>
      <c r="AU57" s="3066"/>
      <c r="AV57" s="3066"/>
      <c r="AW57" s="2574"/>
    </row>
    <row r="58" spans="1:56" s="666" customFormat="1" ht="75" x14ac:dyDescent="0.25">
      <c r="A58" s="1194"/>
      <c r="B58" s="224"/>
      <c r="C58" s="224"/>
      <c r="D58" s="1195"/>
      <c r="E58" s="1196"/>
      <c r="F58" s="1196"/>
      <c r="G58" s="224"/>
      <c r="H58" s="224"/>
      <c r="I58" s="1222"/>
      <c r="J58" s="789">
        <v>96</v>
      </c>
      <c r="K58" s="1158" t="s">
        <v>1571</v>
      </c>
      <c r="L58" s="1158" t="s">
        <v>1572</v>
      </c>
      <c r="M58" s="1227">
        <v>2</v>
      </c>
      <c r="N58" s="1228"/>
      <c r="O58" s="2374"/>
      <c r="P58" s="3033"/>
      <c r="Q58" s="1229">
        <f>+V58/R54</f>
        <v>0.15493842810572594</v>
      </c>
      <c r="R58" s="2686"/>
      <c r="S58" s="2376"/>
      <c r="T58" s="1158" t="s">
        <v>1573</v>
      </c>
      <c r="U58" s="737" t="s">
        <v>1574</v>
      </c>
      <c r="V58" s="1160">
        <f>20000000+10000000+30000000</f>
        <v>60000000</v>
      </c>
      <c r="W58" s="2920"/>
      <c r="X58" s="2374"/>
      <c r="Y58" s="3047"/>
      <c r="Z58" s="3047"/>
      <c r="AA58" s="3065"/>
      <c r="AB58" s="3065"/>
      <c r="AC58" s="3065"/>
      <c r="AD58" s="3065"/>
      <c r="AE58" s="3065"/>
      <c r="AF58" s="3065"/>
      <c r="AG58" s="3065"/>
      <c r="AH58" s="3069"/>
      <c r="AI58" s="3069"/>
      <c r="AJ58" s="3067"/>
      <c r="AK58" s="3067"/>
      <c r="AL58" s="2268"/>
      <c r="AM58" s="3067"/>
      <c r="AN58" s="3066"/>
      <c r="AO58" s="3067"/>
      <c r="AP58" s="3068"/>
      <c r="AQ58" s="3068"/>
      <c r="AR58" s="3073"/>
      <c r="AS58" s="3067"/>
      <c r="AT58" s="3067"/>
      <c r="AU58" s="3066"/>
      <c r="AV58" s="3066"/>
      <c r="AW58" s="2574"/>
    </row>
    <row r="59" spans="1:56" s="666" customFormat="1" ht="15.75" x14ac:dyDescent="0.25">
      <c r="A59" s="1138"/>
      <c r="B59" s="235"/>
      <c r="C59" s="235"/>
      <c r="D59" s="1138"/>
      <c r="E59" s="1139"/>
      <c r="F59" s="1139"/>
      <c r="G59" s="1192">
        <v>22</v>
      </c>
      <c r="H59" s="1112" t="s">
        <v>1575</v>
      </c>
      <c r="I59" s="1112"/>
      <c r="J59" s="1112"/>
      <c r="K59" s="505"/>
      <c r="L59" s="505"/>
      <c r="M59" s="182"/>
      <c r="N59" s="606"/>
      <c r="O59" s="182"/>
      <c r="P59" s="505"/>
      <c r="Q59" s="182"/>
      <c r="R59" s="641"/>
      <c r="S59" s="505"/>
      <c r="T59" s="505"/>
      <c r="U59" s="505"/>
      <c r="V59" s="1193"/>
      <c r="W59" s="182"/>
      <c r="X59" s="182"/>
      <c r="Y59" s="182"/>
      <c r="Z59" s="182"/>
      <c r="AA59" s="182"/>
      <c r="AB59" s="182"/>
      <c r="AC59" s="182"/>
      <c r="AD59" s="182"/>
      <c r="AE59" s="182"/>
      <c r="AF59" s="182"/>
      <c r="AG59" s="182"/>
      <c r="AH59" s="182"/>
      <c r="AI59" s="182"/>
      <c r="AJ59" s="1117"/>
      <c r="AK59" s="1117"/>
      <c r="AL59" s="1117"/>
      <c r="AM59" s="1117"/>
      <c r="AN59" s="1117"/>
      <c r="AO59" s="1117"/>
      <c r="AP59" s="1133"/>
      <c r="AQ59" s="1133"/>
      <c r="AR59" s="1134"/>
      <c r="AS59" s="1117"/>
      <c r="AT59" s="1117"/>
      <c r="AU59" s="1117"/>
      <c r="AV59" s="1117"/>
      <c r="AW59" s="1135"/>
    </row>
    <row r="60" spans="1:56" s="666" customFormat="1" ht="15.75" x14ac:dyDescent="0.25">
      <c r="A60" s="1230"/>
      <c r="B60" s="1231"/>
      <c r="C60" s="1231"/>
      <c r="D60" s="1230"/>
      <c r="E60" s="1232"/>
      <c r="F60" s="1232"/>
      <c r="G60" s="3070"/>
      <c r="H60" s="3070"/>
      <c r="I60" s="2407"/>
      <c r="J60" s="2939">
        <v>97</v>
      </c>
      <c r="K60" s="2376" t="s">
        <v>1576</v>
      </c>
      <c r="L60" s="2376" t="s">
        <v>1577</v>
      </c>
      <c r="M60" s="3047">
        <v>46</v>
      </c>
      <c r="N60" s="1155"/>
      <c r="O60" s="2373" t="s">
        <v>1578</v>
      </c>
      <c r="P60" s="2376" t="s">
        <v>1579</v>
      </c>
      <c r="Q60" s="2685" t="e">
        <f>+V60/R60</f>
        <v>#DIV/0!</v>
      </c>
      <c r="R60" s="2686">
        <f>+V60</f>
        <v>0</v>
      </c>
      <c r="S60" s="2376" t="s">
        <v>1580</v>
      </c>
      <c r="T60" s="2376" t="s">
        <v>1581</v>
      </c>
      <c r="U60" s="2127" t="s">
        <v>1582</v>
      </c>
      <c r="V60" s="2213">
        <f>10000000-10000000+10000000-10000000</f>
        <v>0</v>
      </c>
      <c r="W60" s="2373" t="s">
        <v>1583</v>
      </c>
      <c r="X60" s="2373" t="s">
        <v>1584</v>
      </c>
      <c r="Y60" s="3047">
        <f>Y54</f>
        <v>21554</v>
      </c>
      <c r="Z60" s="3047">
        <v>22392</v>
      </c>
      <c r="AA60" s="3047">
        <v>31677</v>
      </c>
      <c r="AB60" s="3047">
        <v>10302</v>
      </c>
      <c r="AC60" s="3047">
        <v>1874</v>
      </c>
      <c r="AD60" s="3047">
        <v>93</v>
      </c>
      <c r="AE60" s="3047">
        <v>238</v>
      </c>
      <c r="AF60" s="3047">
        <v>245</v>
      </c>
      <c r="AG60" s="3047">
        <v>0</v>
      </c>
      <c r="AH60" s="2466">
        <v>0</v>
      </c>
      <c r="AI60" s="2466">
        <v>0</v>
      </c>
      <c r="AJ60" s="2466">
        <v>0</v>
      </c>
      <c r="AK60" s="3069">
        <v>2629</v>
      </c>
      <c r="AL60" s="3069">
        <v>2665</v>
      </c>
      <c r="AM60" s="3069">
        <v>2683</v>
      </c>
      <c r="AN60" s="2466">
        <f>Y60+Z60</f>
        <v>43946</v>
      </c>
      <c r="AO60" s="411"/>
      <c r="AP60" s="1233"/>
      <c r="AQ60" s="1233"/>
      <c r="AR60" s="1234"/>
      <c r="AS60" s="2465"/>
      <c r="AT60" s="411"/>
      <c r="AU60" s="3075"/>
      <c r="AV60" s="3075"/>
      <c r="AW60" s="3056"/>
      <c r="AX60" s="1215"/>
      <c r="AY60" s="1215"/>
      <c r="AZ60" s="1215"/>
      <c r="BA60" s="1215"/>
      <c r="BB60" s="1215"/>
      <c r="BC60" s="1215"/>
      <c r="BD60" s="1215"/>
    </row>
    <row r="61" spans="1:56" s="666" customFormat="1" ht="15.75" x14ac:dyDescent="0.25">
      <c r="A61" s="1230"/>
      <c r="B61" s="1231"/>
      <c r="C61" s="1231"/>
      <c r="D61" s="1230"/>
      <c r="E61" s="1232"/>
      <c r="F61" s="1232"/>
      <c r="G61" s="3070"/>
      <c r="H61" s="3070"/>
      <c r="I61" s="2407"/>
      <c r="J61" s="2939"/>
      <c r="K61" s="2376"/>
      <c r="L61" s="2376"/>
      <c r="M61" s="3047"/>
      <c r="N61" s="1155"/>
      <c r="O61" s="2373"/>
      <c r="P61" s="2376"/>
      <c r="Q61" s="2685"/>
      <c r="R61" s="2686"/>
      <c r="S61" s="2376"/>
      <c r="T61" s="2376"/>
      <c r="U61" s="2127"/>
      <c r="V61" s="2214"/>
      <c r="W61" s="3047"/>
      <c r="X61" s="3047"/>
      <c r="Y61" s="3047"/>
      <c r="Z61" s="3047"/>
      <c r="AA61" s="3047"/>
      <c r="AB61" s="3047"/>
      <c r="AC61" s="3047"/>
      <c r="AD61" s="3047"/>
      <c r="AE61" s="3047"/>
      <c r="AF61" s="3047"/>
      <c r="AG61" s="3047"/>
      <c r="AH61" s="2466"/>
      <c r="AI61" s="2466"/>
      <c r="AJ61" s="2466"/>
      <c r="AK61" s="2466"/>
      <c r="AL61" s="2466"/>
      <c r="AM61" s="2466"/>
      <c r="AN61" s="2466"/>
      <c r="AO61" s="411"/>
      <c r="AP61" s="1233"/>
      <c r="AQ61" s="1233"/>
      <c r="AR61" s="1234"/>
      <c r="AS61" s="2466"/>
      <c r="AT61" s="411"/>
      <c r="AU61" s="3066"/>
      <c r="AV61" s="3066"/>
      <c r="AW61" s="3056"/>
      <c r="AX61" s="1215"/>
      <c r="AY61" s="1215"/>
      <c r="AZ61" s="1215"/>
      <c r="BA61" s="1215"/>
      <c r="BB61" s="1215"/>
      <c r="BC61" s="1215"/>
      <c r="BD61" s="1215"/>
    </row>
    <row r="62" spans="1:56" s="666" customFormat="1" ht="15.75" x14ac:dyDescent="0.25">
      <c r="A62" s="1230"/>
      <c r="B62" s="1231"/>
      <c r="C62" s="1231"/>
      <c r="D62" s="1230"/>
      <c r="E62" s="1232"/>
      <c r="F62" s="1232"/>
      <c r="G62" s="3070"/>
      <c r="H62" s="3070"/>
      <c r="I62" s="2407"/>
      <c r="J62" s="2939"/>
      <c r="K62" s="2376"/>
      <c r="L62" s="2376"/>
      <c r="M62" s="3047"/>
      <c r="N62" s="1155" t="s">
        <v>1585</v>
      </c>
      <c r="O62" s="2373"/>
      <c r="P62" s="2376"/>
      <c r="Q62" s="2685"/>
      <c r="R62" s="2686"/>
      <c r="S62" s="2376"/>
      <c r="T62" s="2376"/>
      <c r="U62" s="2127"/>
      <c r="V62" s="2214"/>
      <c r="W62" s="3047"/>
      <c r="X62" s="3047"/>
      <c r="Y62" s="3047"/>
      <c r="Z62" s="3047"/>
      <c r="AA62" s="3047"/>
      <c r="AB62" s="3047"/>
      <c r="AC62" s="3047"/>
      <c r="AD62" s="3047"/>
      <c r="AE62" s="3047"/>
      <c r="AF62" s="3047"/>
      <c r="AG62" s="3047"/>
      <c r="AH62" s="2466"/>
      <c r="AI62" s="2466"/>
      <c r="AJ62" s="2466"/>
      <c r="AK62" s="2466"/>
      <c r="AL62" s="2466"/>
      <c r="AM62" s="2466"/>
      <c r="AN62" s="2466"/>
      <c r="AO62" s="411"/>
      <c r="AP62" s="1233"/>
      <c r="AQ62" s="1233"/>
      <c r="AR62" s="1234"/>
      <c r="AS62" s="2466"/>
      <c r="AT62" s="411"/>
      <c r="AU62" s="3066"/>
      <c r="AV62" s="3066"/>
      <c r="AW62" s="3056"/>
      <c r="AX62" s="1215"/>
      <c r="AY62" s="1215"/>
      <c r="AZ62" s="1215"/>
      <c r="BA62" s="1215"/>
      <c r="BB62" s="1215"/>
      <c r="BC62" s="1215"/>
      <c r="BD62" s="1215"/>
    </row>
    <row r="63" spans="1:56" s="666" customFormat="1" ht="15.75" x14ac:dyDescent="0.25">
      <c r="A63" s="1230"/>
      <c r="B63" s="1231"/>
      <c r="C63" s="1231"/>
      <c r="D63" s="1230"/>
      <c r="E63" s="1232"/>
      <c r="F63" s="1232"/>
      <c r="G63" s="3070"/>
      <c r="H63" s="3070"/>
      <c r="I63" s="2407"/>
      <c r="J63" s="2939"/>
      <c r="K63" s="2376"/>
      <c r="L63" s="2376"/>
      <c r="M63" s="3047"/>
      <c r="N63" s="1155"/>
      <c r="O63" s="2373"/>
      <c r="P63" s="2376"/>
      <c r="Q63" s="2685"/>
      <c r="R63" s="2686"/>
      <c r="S63" s="2376"/>
      <c r="T63" s="2376"/>
      <c r="U63" s="2127"/>
      <c r="V63" s="2214"/>
      <c r="W63" s="3047"/>
      <c r="X63" s="3047"/>
      <c r="Y63" s="3047"/>
      <c r="Z63" s="3047"/>
      <c r="AA63" s="3047"/>
      <c r="AB63" s="3047"/>
      <c r="AC63" s="3047"/>
      <c r="AD63" s="3047"/>
      <c r="AE63" s="3047"/>
      <c r="AF63" s="3047"/>
      <c r="AG63" s="3047"/>
      <c r="AH63" s="2466"/>
      <c r="AI63" s="2466"/>
      <c r="AJ63" s="2466"/>
      <c r="AK63" s="2466"/>
      <c r="AL63" s="2466"/>
      <c r="AM63" s="2466"/>
      <c r="AN63" s="2466"/>
      <c r="AO63" s="411"/>
      <c r="AP63" s="1233"/>
      <c r="AQ63" s="1233"/>
      <c r="AR63" s="1234"/>
      <c r="AS63" s="2466"/>
      <c r="AT63" s="411"/>
      <c r="AU63" s="3066"/>
      <c r="AV63" s="3066"/>
      <c r="AW63" s="3056"/>
      <c r="AX63" s="1215"/>
      <c r="AY63" s="1215"/>
      <c r="AZ63" s="1215"/>
      <c r="BA63" s="1215"/>
      <c r="BB63" s="1215"/>
      <c r="BC63" s="1215"/>
      <c r="BD63" s="1215"/>
    </row>
    <row r="64" spans="1:56" s="666" customFormat="1" ht="15.75" x14ac:dyDescent="0.25">
      <c r="A64" s="1230"/>
      <c r="B64" s="1231"/>
      <c r="C64" s="1231"/>
      <c r="D64" s="1235"/>
      <c r="E64" s="1236"/>
      <c r="F64" s="1236"/>
      <c r="G64" s="3070"/>
      <c r="H64" s="3070"/>
      <c r="I64" s="2407"/>
      <c r="J64" s="2939"/>
      <c r="K64" s="2376"/>
      <c r="L64" s="2376"/>
      <c r="M64" s="3047"/>
      <c r="N64" s="1155"/>
      <c r="O64" s="2373"/>
      <c r="P64" s="2376"/>
      <c r="Q64" s="2685"/>
      <c r="R64" s="2686"/>
      <c r="S64" s="2376"/>
      <c r="T64" s="2376"/>
      <c r="U64" s="2127"/>
      <c r="V64" s="2215"/>
      <c r="W64" s="3047"/>
      <c r="X64" s="3047"/>
      <c r="Y64" s="3047"/>
      <c r="Z64" s="3047"/>
      <c r="AA64" s="3047"/>
      <c r="AB64" s="3047"/>
      <c r="AC64" s="3047"/>
      <c r="AD64" s="3047"/>
      <c r="AE64" s="3047"/>
      <c r="AF64" s="3047"/>
      <c r="AG64" s="3047"/>
      <c r="AH64" s="2466"/>
      <c r="AI64" s="2466"/>
      <c r="AJ64" s="2466"/>
      <c r="AK64" s="2466"/>
      <c r="AL64" s="2466"/>
      <c r="AM64" s="2466"/>
      <c r="AN64" s="2466"/>
      <c r="AO64" s="411"/>
      <c r="AP64" s="1233"/>
      <c r="AQ64" s="1233"/>
      <c r="AR64" s="1234"/>
      <c r="AS64" s="2467"/>
      <c r="AT64" s="411"/>
      <c r="AU64" s="3066"/>
      <c r="AV64" s="3066"/>
      <c r="AW64" s="3056"/>
      <c r="AX64" s="1215"/>
      <c r="AY64" s="1215"/>
      <c r="AZ64" s="1215"/>
      <c r="BA64" s="1215"/>
      <c r="BB64" s="1215"/>
      <c r="BC64" s="1215"/>
      <c r="BD64" s="1215"/>
    </row>
    <row r="65" spans="1:53" s="666" customFormat="1" ht="15.75" x14ac:dyDescent="0.25">
      <c r="A65" s="1237"/>
      <c r="B65" s="1238"/>
      <c r="C65" s="1239"/>
      <c r="D65" s="1180">
        <v>7</v>
      </c>
      <c r="E65" s="1181" t="s">
        <v>1586</v>
      </c>
      <c r="F65" s="1181"/>
      <c r="G65" s="698"/>
      <c r="H65" s="698"/>
      <c r="I65" s="698"/>
      <c r="J65" s="698"/>
      <c r="K65" s="699"/>
      <c r="L65" s="699"/>
      <c r="M65" s="698"/>
      <c r="N65" s="702"/>
      <c r="O65" s="702"/>
      <c r="P65" s="699"/>
      <c r="Q65" s="1240"/>
      <c r="R65" s="1241"/>
      <c r="S65" s="699"/>
      <c r="T65" s="699"/>
      <c r="U65" s="699"/>
      <c r="V65" s="1242"/>
      <c r="W65" s="490"/>
      <c r="X65" s="702"/>
      <c r="Y65" s="702"/>
      <c r="Z65" s="702"/>
      <c r="AA65" s="301"/>
      <c r="AB65" s="301"/>
      <c r="AC65" s="301"/>
      <c r="AD65" s="301"/>
      <c r="AE65" s="301"/>
      <c r="AF65" s="301"/>
      <c r="AG65" s="301"/>
      <c r="AH65" s="1243"/>
      <c r="AI65" s="1243"/>
      <c r="AJ65" s="1244"/>
      <c r="AK65" s="1244"/>
      <c r="AL65" s="1245"/>
      <c r="AM65" s="1244"/>
      <c r="AN65" s="1246"/>
      <c r="AO65" s="1246"/>
      <c r="AP65" s="1247"/>
      <c r="AQ65" s="1247"/>
      <c r="AR65" s="1248"/>
      <c r="AS65" s="1246"/>
      <c r="AT65" s="1246"/>
      <c r="AU65" s="1246"/>
      <c r="AV65" s="1246"/>
      <c r="AW65" s="1249"/>
    </row>
    <row r="66" spans="1:53" s="666" customFormat="1" ht="15.75" x14ac:dyDescent="0.25">
      <c r="A66" s="1237"/>
      <c r="B66" s="1238"/>
      <c r="C66" s="1238"/>
      <c r="D66" s="1108"/>
      <c r="E66" s="1110"/>
      <c r="F66" s="1110"/>
      <c r="G66" s="1250">
        <v>23</v>
      </c>
      <c r="H66" s="1251" t="s">
        <v>1587</v>
      </c>
      <c r="I66" s="1252"/>
      <c r="J66" s="1252"/>
      <c r="K66" s="1253"/>
      <c r="L66" s="1253"/>
      <c r="M66" s="1254"/>
      <c r="N66" s="1131"/>
      <c r="O66" s="1254"/>
      <c r="P66" s="1253"/>
      <c r="Q66" s="1254"/>
      <c r="R66" s="1255"/>
      <c r="S66" s="1253"/>
      <c r="T66" s="1253"/>
      <c r="U66" s="1253"/>
      <c r="V66" s="1256"/>
      <c r="W66" s="1254"/>
      <c r="X66" s="1254"/>
      <c r="Y66" s="1254"/>
      <c r="Z66" s="1254"/>
      <c r="AA66" s="1254"/>
      <c r="AB66" s="1254"/>
      <c r="AC66" s="1254"/>
      <c r="AD66" s="1254"/>
      <c r="AE66" s="1254"/>
      <c r="AF66" s="1254"/>
      <c r="AG66" s="1254"/>
      <c r="AH66" s="1254"/>
      <c r="AI66" s="1254"/>
      <c r="AJ66" s="1257"/>
      <c r="AK66" s="1257"/>
      <c r="AL66" s="1258"/>
      <c r="AM66" s="1257"/>
      <c r="AN66" s="1257"/>
      <c r="AO66" s="1257"/>
      <c r="AP66" s="1259"/>
      <c r="AQ66" s="1259"/>
      <c r="AR66" s="1260"/>
      <c r="AS66" s="1257"/>
      <c r="AT66" s="1257"/>
      <c r="AU66" s="1257"/>
      <c r="AV66" s="1257"/>
      <c r="AW66" s="1261"/>
    </row>
    <row r="67" spans="1:53" s="666" customFormat="1" ht="75" x14ac:dyDescent="0.25">
      <c r="A67" s="1237"/>
      <c r="B67" s="1238"/>
      <c r="C67" s="1238"/>
      <c r="D67" s="1119"/>
      <c r="E67" s="1120"/>
      <c r="F67" s="1120"/>
      <c r="G67" s="1262"/>
      <c r="H67" s="238"/>
      <c r="I67" s="1263"/>
      <c r="J67" s="1197">
        <v>98</v>
      </c>
      <c r="K67" s="1144" t="s">
        <v>1588</v>
      </c>
      <c r="L67" s="1144" t="s">
        <v>1589</v>
      </c>
      <c r="M67" s="1145">
        <v>55</v>
      </c>
      <c r="N67" s="1155"/>
      <c r="O67" s="2373" t="s">
        <v>1590</v>
      </c>
      <c r="P67" s="2376" t="s">
        <v>1591</v>
      </c>
      <c r="Q67" s="1225">
        <v>0</v>
      </c>
      <c r="R67" s="2686">
        <f>+V69+V71</f>
        <v>44075000</v>
      </c>
      <c r="S67" s="2376" t="s">
        <v>1592</v>
      </c>
      <c r="T67" s="1144" t="s">
        <v>1593</v>
      </c>
      <c r="U67" s="1147" t="s">
        <v>1594</v>
      </c>
      <c r="V67" s="1264"/>
      <c r="W67" s="3076">
        <v>88</v>
      </c>
      <c r="X67" s="2940" t="s">
        <v>1500</v>
      </c>
      <c r="Y67" s="2967">
        <v>21554</v>
      </c>
      <c r="Z67" s="2967">
        <v>22392</v>
      </c>
      <c r="AA67" s="3078">
        <v>31677</v>
      </c>
      <c r="AB67" s="3078">
        <v>10302</v>
      </c>
      <c r="AC67" s="3078">
        <v>10302</v>
      </c>
      <c r="AD67" s="3078">
        <v>93</v>
      </c>
      <c r="AE67" s="3078">
        <v>238</v>
      </c>
      <c r="AF67" s="3078">
        <v>245</v>
      </c>
      <c r="AG67" s="3078">
        <v>0</v>
      </c>
      <c r="AH67" s="3078">
        <v>0</v>
      </c>
      <c r="AI67" s="3078">
        <v>0</v>
      </c>
      <c r="AJ67" s="3089">
        <v>0</v>
      </c>
      <c r="AK67" s="3089">
        <v>2629</v>
      </c>
      <c r="AL67" s="3089">
        <v>2665</v>
      </c>
      <c r="AM67" s="3089">
        <v>2683</v>
      </c>
      <c r="AN67" s="3090">
        <v>43946</v>
      </c>
      <c r="AO67" s="2967"/>
      <c r="AP67" s="3084"/>
      <c r="AQ67" s="3084"/>
      <c r="AR67" s="3085"/>
      <c r="AS67" s="3086" t="s">
        <v>1500</v>
      </c>
      <c r="AT67" s="3057" t="s">
        <v>1595</v>
      </c>
      <c r="AU67" s="3081">
        <v>43160</v>
      </c>
      <c r="AV67" s="3082">
        <v>43343</v>
      </c>
      <c r="AW67" s="3057" t="s">
        <v>1396</v>
      </c>
      <c r="AX67" s="1215"/>
      <c r="AY67" s="1215"/>
      <c r="AZ67" s="1215"/>
      <c r="BA67" s="1215"/>
    </row>
    <row r="68" spans="1:53" s="666" customFormat="1" ht="75" x14ac:dyDescent="0.25">
      <c r="A68" s="1237"/>
      <c r="B68" s="1238"/>
      <c r="C68" s="1238"/>
      <c r="D68" s="1119"/>
      <c r="E68" s="1120"/>
      <c r="F68" s="1120"/>
      <c r="G68" s="238"/>
      <c r="H68" s="238"/>
      <c r="I68" s="1263"/>
      <c r="J68" s="1143">
        <v>99</v>
      </c>
      <c r="K68" s="1150" t="s">
        <v>1596</v>
      </c>
      <c r="L68" s="1150" t="s">
        <v>1597</v>
      </c>
      <c r="M68" s="298">
        <v>150</v>
      </c>
      <c r="N68" s="1265"/>
      <c r="O68" s="2373"/>
      <c r="P68" s="2376"/>
      <c r="Q68" s="1266">
        <v>0</v>
      </c>
      <c r="R68" s="2686"/>
      <c r="S68" s="2376"/>
      <c r="T68" s="1150" t="s">
        <v>1598</v>
      </c>
      <c r="U68" s="1267" t="s">
        <v>1599</v>
      </c>
      <c r="V68" s="1206"/>
      <c r="W68" s="3069"/>
      <c r="X68" s="2941"/>
      <c r="Y68" s="2967"/>
      <c r="Z68" s="2967"/>
      <c r="AA68" s="3078"/>
      <c r="AB68" s="3078"/>
      <c r="AC68" s="3078"/>
      <c r="AD68" s="3078"/>
      <c r="AE68" s="3078"/>
      <c r="AF68" s="3078"/>
      <c r="AG68" s="3078"/>
      <c r="AH68" s="3078"/>
      <c r="AI68" s="3078"/>
      <c r="AJ68" s="3089"/>
      <c r="AK68" s="3089"/>
      <c r="AL68" s="3089"/>
      <c r="AM68" s="3089"/>
      <c r="AN68" s="3090"/>
      <c r="AO68" s="2967"/>
      <c r="AP68" s="3084"/>
      <c r="AQ68" s="3084"/>
      <c r="AR68" s="3085"/>
      <c r="AS68" s="3087"/>
      <c r="AT68" s="3083"/>
      <c r="AU68" s="3083"/>
      <c r="AV68" s="2967"/>
      <c r="AW68" s="3083"/>
      <c r="AX68" s="1215"/>
      <c r="AY68" s="1215"/>
      <c r="AZ68" s="1215"/>
      <c r="BA68" s="1215"/>
    </row>
    <row r="69" spans="1:53" s="666" customFormat="1" ht="60" x14ac:dyDescent="0.25">
      <c r="A69" s="1237"/>
      <c r="B69" s="1238"/>
      <c r="C69" s="1238"/>
      <c r="D69" s="1119"/>
      <c r="E69" s="1120"/>
      <c r="F69" s="1120"/>
      <c r="G69" s="238"/>
      <c r="H69" s="238"/>
      <c r="I69" s="1263"/>
      <c r="J69" s="1143">
        <v>100</v>
      </c>
      <c r="K69" s="1150" t="s">
        <v>1600</v>
      </c>
      <c r="L69" s="1150" t="s">
        <v>1601</v>
      </c>
      <c r="M69" s="298">
        <v>6</v>
      </c>
      <c r="N69" s="1155" t="s">
        <v>1602</v>
      </c>
      <c r="O69" s="2373"/>
      <c r="P69" s="2376"/>
      <c r="Q69" s="1266">
        <f>+V69/R67</f>
        <v>0.54622802041973906</v>
      </c>
      <c r="R69" s="2686"/>
      <c r="S69" s="2376"/>
      <c r="T69" s="1150" t="s">
        <v>1600</v>
      </c>
      <c r="U69" s="1267" t="s">
        <v>1603</v>
      </c>
      <c r="V69" s="1124">
        <v>24075000</v>
      </c>
      <c r="W69" s="3069"/>
      <c r="X69" s="2941"/>
      <c r="Y69" s="2967"/>
      <c r="Z69" s="2967"/>
      <c r="AA69" s="3078"/>
      <c r="AB69" s="3078"/>
      <c r="AC69" s="3078"/>
      <c r="AD69" s="3078"/>
      <c r="AE69" s="3078"/>
      <c r="AF69" s="3078"/>
      <c r="AG69" s="3078"/>
      <c r="AH69" s="3078"/>
      <c r="AI69" s="3078"/>
      <c r="AJ69" s="3089"/>
      <c r="AK69" s="3089"/>
      <c r="AL69" s="3089"/>
      <c r="AM69" s="3089"/>
      <c r="AN69" s="3090"/>
      <c r="AO69" s="2967"/>
      <c r="AP69" s="3084"/>
      <c r="AQ69" s="3084"/>
      <c r="AR69" s="3085"/>
      <c r="AS69" s="3087"/>
      <c r="AT69" s="3083"/>
      <c r="AU69" s="3083"/>
      <c r="AV69" s="2967"/>
      <c r="AW69" s="3083"/>
      <c r="AX69" s="1215"/>
      <c r="AY69" s="1215"/>
      <c r="AZ69" s="1215"/>
      <c r="BA69" s="1215"/>
    </row>
    <row r="70" spans="1:53" s="666" customFormat="1" ht="45" x14ac:dyDescent="0.25">
      <c r="A70" s="1237"/>
      <c r="B70" s="1238"/>
      <c r="C70" s="1238"/>
      <c r="D70" s="1119"/>
      <c r="E70" s="1120"/>
      <c r="F70" s="1120"/>
      <c r="G70" s="238"/>
      <c r="H70" s="238"/>
      <c r="I70" s="1263"/>
      <c r="J70" s="1143">
        <v>101</v>
      </c>
      <c r="K70" s="1150" t="s">
        <v>1604</v>
      </c>
      <c r="L70" s="1150" t="s">
        <v>1605</v>
      </c>
      <c r="M70" s="298">
        <v>54</v>
      </c>
      <c r="N70" s="1155"/>
      <c r="O70" s="2373"/>
      <c r="P70" s="2376"/>
      <c r="Q70" s="1266">
        <v>0</v>
      </c>
      <c r="R70" s="2686"/>
      <c r="S70" s="2376"/>
      <c r="T70" s="1150" t="s">
        <v>1606</v>
      </c>
      <c r="U70" s="1154" t="s">
        <v>1607</v>
      </c>
      <c r="V70" s="1268"/>
      <c r="W70" s="3069"/>
      <c r="X70" s="2941"/>
      <c r="Y70" s="2967"/>
      <c r="Z70" s="2967"/>
      <c r="AA70" s="3078"/>
      <c r="AB70" s="3078"/>
      <c r="AC70" s="3078"/>
      <c r="AD70" s="3078"/>
      <c r="AE70" s="3078"/>
      <c r="AF70" s="3078"/>
      <c r="AG70" s="3078"/>
      <c r="AH70" s="3078"/>
      <c r="AI70" s="3078"/>
      <c r="AJ70" s="3089"/>
      <c r="AK70" s="3089"/>
      <c r="AL70" s="3089"/>
      <c r="AM70" s="3089"/>
      <c r="AN70" s="3090"/>
      <c r="AO70" s="2967"/>
      <c r="AP70" s="3084"/>
      <c r="AQ70" s="3084"/>
      <c r="AR70" s="3085"/>
      <c r="AS70" s="3087"/>
      <c r="AT70" s="3083"/>
      <c r="AU70" s="3083"/>
      <c r="AV70" s="2967"/>
      <c r="AW70" s="3083"/>
      <c r="AX70" s="1215"/>
      <c r="AY70" s="1215"/>
      <c r="AZ70" s="1215"/>
      <c r="BA70" s="1215"/>
    </row>
    <row r="71" spans="1:53" s="666" customFormat="1" ht="45" x14ac:dyDescent="0.25">
      <c r="A71" s="1237"/>
      <c r="B71" s="1238"/>
      <c r="C71" s="1238"/>
      <c r="D71" s="1119"/>
      <c r="E71" s="1120"/>
      <c r="F71" s="1120"/>
      <c r="G71" s="238"/>
      <c r="H71" s="238"/>
      <c r="I71" s="1263"/>
      <c r="J71" s="789">
        <v>102</v>
      </c>
      <c r="K71" s="1158" t="s">
        <v>1608</v>
      </c>
      <c r="L71" s="1158" t="s">
        <v>1609</v>
      </c>
      <c r="M71" s="1269">
        <v>2</v>
      </c>
      <c r="N71" s="1155"/>
      <c r="O71" s="2373"/>
      <c r="P71" s="2376"/>
      <c r="Q71" s="1229">
        <f>+V71/R67</f>
        <v>0.45377197958026094</v>
      </c>
      <c r="R71" s="2686"/>
      <c r="S71" s="2376"/>
      <c r="T71" s="1158" t="s">
        <v>1610</v>
      </c>
      <c r="U71" s="1203" t="s">
        <v>1611</v>
      </c>
      <c r="V71" s="1160">
        <v>20000000</v>
      </c>
      <c r="W71" s="3077"/>
      <c r="X71" s="2942"/>
      <c r="Y71" s="2967"/>
      <c r="Z71" s="2967"/>
      <c r="AA71" s="3078"/>
      <c r="AB71" s="3078"/>
      <c r="AC71" s="3078"/>
      <c r="AD71" s="3078"/>
      <c r="AE71" s="3078"/>
      <c r="AF71" s="3078"/>
      <c r="AG71" s="3078"/>
      <c r="AH71" s="3078"/>
      <c r="AI71" s="3078"/>
      <c r="AJ71" s="3089"/>
      <c r="AK71" s="3089"/>
      <c r="AL71" s="3089"/>
      <c r="AM71" s="3089"/>
      <c r="AN71" s="3090"/>
      <c r="AO71" s="2967"/>
      <c r="AP71" s="3084"/>
      <c r="AQ71" s="3084"/>
      <c r="AR71" s="3085"/>
      <c r="AS71" s="3088"/>
      <c r="AT71" s="3055"/>
      <c r="AU71" s="3055"/>
      <c r="AV71" s="2967"/>
      <c r="AW71" s="3055"/>
      <c r="AX71" s="1215"/>
      <c r="AY71" s="1215"/>
      <c r="AZ71" s="1215"/>
      <c r="BA71" s="1215"/>
    </row>
    <row r="72" spans="1:53" s="666" customFormat="1" ht="15.75" x14ac:dyDescent="0.25">
      <c r="A72" s="1270"/>
      <c r="B72" s="1271"/>
      <c r="C72" s="1271"/>
      <c r="D72" s="1270"/>
      <c r="E72" s="1272"/>
      <c r="F72" s="1272"/>
      <c r="G72" s="1192">
        <v>24</v>
      </c>
      <c r="H72" s="1112" t="s">
        <v>1612</v>
      </c>
      <c r="I72" s="1112"/>
      <c r="J72" s="1112"/>
      <c r="K72" s="505"/>
      <c r="L72" s="505"/>
      <c r="M72" s="1112"/>
      <c r="N72" s="606"/>
      <c r="O72" s="1112"/>
      <c r="P72" s="505"/>
      <c r="Q72" s="1113"/>
      <c r="R72" s="1273"/>
      <c r="S72" s="505"/>
      <c r="T72" s="505"/>
      <c r="U72" s="505"/>
      <c r="V72" s="1193"/>
      <c r="W72" s="1111"/>
      <c r="X72" s="1112"/>
      <c r="Y72" s="1112"/>
      <c r="Z72" s="1112"/>
      <c r="AA72" s="1112"/>
      <c r="AB72" s="1112"/>
      <c r="AC72" s="1112"/>
      <c r="AD72" s="1112"/>
      <c r="AE72" s="1112"/>
      <c r="AF72" s="1112"/>
      <c r="AG72" s="1112"/>
      <c r="AH72" s="1116"/>
      <c r="AI72" s="1116"/>
      <c r="AJ72" s="1117"/>
      <c r="AK72" s="1117"/>
      <c r="AL72" s="1117"/>
      <c r="AM72" s="1117"/>
      <c r="AN72" s="1117"/>
      <c r="AO72" s="1117"/>
      <c r="AP72" s="1133"/>
      <c r="AQ72" s="1133"/>
      <c r="AR72" s="1134"/>
      <c r="AS72" s="1117"/>
      <c r="AT72" s="1117"/>
      <c r="AU72" s="1117"/>
      <c r="AV72" s="1117"/>
      <c r="AW72" s="1135"/>
    </row>
    <row r="73" spans="1:53" s="666" customFormat="1" ht="60" x14ac:dyDescent="0.25">
      <c r="A73" s="520"/>
      <c r="B73" s="130"/>
      <c r="C73" s="130"/>
      <c r="D73" s="520"/>
      <c r="E73" s="521"/>
      <c r="F73" s="521"/>
      <c r="G73" s="238"/>
      <c r="H73" s="238"/>
      <c r="I73" s="1263"/>
      <c r="J73" s="1197">
        <v>103</v>
      </c>
      <c r="K73" s="1144" t="s">
        <v>1613</v>
      </c>
      <c r="L73" s="1144" t="s">
        <v>1614</v>
      </c>
      <c r="M73" s="1145">
        <v>3</v>
      </c>
      <c r="N73" s="1155"/>
      <c r="O73" s="2378" t="s">
        <v>1615</v>
      </c>
      <c r="P73" s="3031" t="s">
        <v>1616</v>
      </c>
      <c r="Q73" s="1225">
        <f>+V73/R73</f>
        <v>1.9703999621289128E-2</v>
      </c>
      <c r="R73" s="2526">
        <f>SUM(V73:V76)</f>
        <v>507511175</v>
      </c>
      <c r="S73" s="3031" t="s">
        <v>1617</v>
      </c>
      <c r="T73" s="3031" t="s">
        <v>1618</v>
      </c>
      <c r="U73" s="1274" t="s">
        <v>1619</v>
      </c>
      <c r="V73" s="927">
        <v>10000000</v>
      </c>
      <c r="W73" s="2414" t="s">
        <v>1460</v>
      </c>
      <c r="X73" s="1171"/>
      <c r="Y73" s="1275"/>
      <c r="Z73" s="1275"/>
      <c r="AA73" s="1275"/>
      <c r="AB73" s="1275"/>
      <c r="AC73" s="1275"/>
      <c r="AD73" s="1275"/>
      <c r="AE73" s="1275"/>
      <c r="AF73" s="1275"/>
      <c r="AG73" s="1275"/>
      <c r="AH73" s="1275"/>
      <c r="AI73" s="1275"/>
      <c r="AJ73" s="1275"/>
      <c r="AK73" s="1275"/>
      <c r="AL73" s="1275"/>
      <c r="AM73" s="1275"/>
      <c r="AN73" s="1275"/>
      <c r="AO73" s="1275"/>
      <c r="AP73" s="2453"/>
      <c r="AQ73" s="2453"/>
      <c r="AR73" s="3092"/>
      <c r="AS73" s="2443" t="s">
        <v>1461</v>
      </c>
      <c r="AT73" s="2443" t="s">
        <v>1620</v>
      </c>
      <c r="AU73" s="3079">
        <v>43101</v>
      </c>
      <c r="AV73" s="3079">
        <v>43405</v>
      </c>
      <c r="AW73" s="3079" t="s">
        <v>1396</v>
      </c>
    </row>
    <row r="74" spans="1:53" s="666" customFormat="1" ht="60" x14ac:dyDescent="0.25">
      <c r="A74" s="520"/>
      <c r="B74" s="130"/>
      <c r="C74" s="130"/>
      <c r="D74" s="520"/>
      <c r="E74" s="521"/>
      <c r="F74" s="521"/>
      <c r="G74" s="238"/>
      <c r="H74" s="238"/>
      <c r="I74" s="1263"/>
      <c r="J74" s="1143">
        <v>104</v>
      </c>
      <c r="K74" s="1150" t="s">
        <v>1621</v>
      </c>
      <c r="L74" s="1150" t="s">
        <v>1622</v>
      </c>
      <c r="M74" s="298">
        <v>44</v>
      </c>
      <c r="N74" s="2373" t="s">
        <v>1623</v>
      </c>
      <c r="O74" s="2373"/>
      <c r="P74" s="3032"/>
      <c r="Q74" s="1266">
        <f>+V74/R73</f>
        <v>1.9703999621289128E-2</v>
      </c>
      <c r="R74" s="2527"/>
      <c r="S74" s="3032"/>
      <c r="T74" s="3032"/>
      <c r="U74" s="1150" t="s">
        <v>1624</v>
      </c>
      <c r="V74" s="1124">
        <v>10000000</v>
      </c>
      <c r="W74" s="2385"/>
      <c r="X74" s="411"/>
      <c r="Y74" s="1276"/>
      <c r="Z74" s="1276"/>
      <c r="AA74" s="1276"/>
      <c r="AB74" s="1276"/>
      <c r="AC74" s="1276"/>
      <c r="AD74" s="1276"/>
      <c r="AE74" s="1276"/>
      <c r="AF74" s="1276"/>
      <c r="AG74" s="1276"/>
      <c r="AH74" s="1276"/>
      <c r="AI74" s="1276"/>
      <c r="AJ74" s="1276"/>
      <c r="AK74" s="1276"/>
      <c r="AL74" s="1276"/>
      <c r="AM74" s="1276"/>
      <c r="AN74" s="1276"/>
      <c r="AO74" s="1276"/>
      <c r="AP74" s="2454"/>
      <c r="AQ74" s="2454"/>
      <c r="AR74" s="3073"/>
      <c r="AS74" s="2444"/>
      <c r="AT74" s="2444"/>
      <c r="AU74" s="3080"/>
      <c r="AV74" s="3080"/>
      <c r="AW74" s="3080"/>
    </row>
    <row r="75" spans="1:53" s="666" customFormat="1" ht="75" x14ac:dyDescent="0.25">
      <c r="A75" s="520"/>
      <c r="B75" s="130"/>
      <c r="C75" s="130"/>
      <c r="D75" s="520"/>
      <c r="E75" s="521"/>
      <c r="F75" s="521"/>
      <c r="G75" s="238"/>
      <c r="H75" s="238"/>
      <c r="I75" s="1263"/>
      <c r="J75" s="789">
        <v>105</v>
      </c>
      <c r="K75" s="1226" t="s">
        <v>1625</v>
      </c>
      <c r="L75" s="1226" t="s">
        <v>1622</v>
      </c>
      <c r="M75" s="1202">
        <v>47</v>
      </c>
      <c r="N75" s="2373"/>
      <c r="O75" s="2373"/>
      <c r="P75" s="3032"/>
      <c r="Q75" s="1266">
        <f>+V75/R73</f>
        <v>0.86995360249949172</v>
      </c>
      <c r="R75" s="2527"/>
      <c r="S75" s="3032"/>
      <c r="T75" s="3032"/>
      <c r="U75" s="1159" t="s">
        <v>1626</v>
      </c>
      <c r="V75" s="1169">
        <f>280000000+50000000+111511175</f>
        <v>441511175</v>
      </c>
      <c r="W75" s="2385"/>
      <c r="X75" s="411" t="s">
        <v>1500</v>
      </c>
      <c r="Y75" s="1276">
        <v>21554</v>
      </c>
      <c r="Z75" s="1276">
        <v>22392</v>
      </c>
      <c r="AA75" s="1276">
        <v>31677</v>
      </c>
      <c r="AB75" s="1276">
        <v>10302</v>
      </c>
      <c r="AC75" s="1276">
        <v>1874</v>
      </c>
      <c r="AD75" s="1276">
        <v>93</v>
      </c>
      <c r="AE75" s="1276">
        <v>238</v>
      </c>
      <c r="AF75" s="1276">
        <v>245</v>
      </c>
      <c r="AG75" s="1276">
        <v>0</v>
      </c>
      <c r="AH75" s="1276">
        <v>0</v>
      </c>
      <c r="AI75" s="1276">
        <v>0</v>
      </c>
      <c r="AJ75" s="1276">
        <v>0</v>
      </c>
      <c r="AK75" s="1276">
        <v>2629</v>
      </c>
      <c r="AL75" s="1276">
        <v>2629</v>
      </c>
      <c r="AM75" s="1276">
        <v>2683</v>
      </c>
      <c r="AN75" s="1276">
        <v>43946</v>
      </c>
      <c r="AO75" s="1276"/>
      <c r="AP75" s="2454"/>
      <c r="AQ75" s="2454"/>
      <c r="AR75" s="3073"/>
      <c r="AS75" s="2444"/>
      <c r="AT75" s="2444"/>
      <c r="AU75" s="3080"/>
      <c r="AV75" s="3080"/>
      <c r="AW75" s="3080"/>
    </row>
    <row r="76" spans="1:53" s="666" customFormat="1" ht="60" x14ac:dyDescent="0.25">
      <c r="A76" s="520"/>
      <c r="B76" s="130"/>
      <c r="C76" s="130"/>
      <c r="D76" s="520"/>
      <c r="E76" s="521"/>
      <c r="F76" s="521"/>
      <c r="G76" s="238"/>
      <c r="H76" s="238"/>
      <c r="I76" s="1263"/>
      <c r="J76" s="789">
        <v>106</v>
      </c>
      <c r="K76" s="1226" t="s">
        <v>1627</v>
      </c>
      <c r="L76" s="1226" t="s">
        <v>1628</v>
      </c>
      <c r="M76" s="789">
        <v>1</v>
      </c>
      <c r="N76" s="2373"/>
      <c r="O76" s="2373"/>
      <c r="P76" s="3032"/>
      <c r="Q76" s="1266">
        <f>+V76/R73</f>
        <v>9.0638398257929992E-2</v>
      </c>
      <c r="R76" s="2527"/>
      <c r="S76" s="3032"/>
      <c r="T76" s="3032"/>
      <c r="U76" s="1159" t="s">
        <v>1629</v>
      </c>
      <c r="V76" s="1124">
        <f>46000000</f>
        <v>46000000</v>
      </c>
      <c r="W76" s="2386"/>
      <c r="X76" s="411"/>
      <c r="Y76" s="1276"/>
      <c r="Z76" s="1276"/>
      <c r="AA76" s="1276"/>
      <c r="AB76" s="1276"/>
      <c r="AC76" s="1276"/>
      <c r="AD76" s="1276"/>
      <c r="AE76" s="1276"/>
      <c r="AF76" s="1276"/>
      <c r="AG76" s="1276"/>
      <c r="AH76" s="1276"/>
      <c r="AI76" s="1276"/>
      <c r="AJ76" s="1276"/>
      <c r="AK76" s="1276"/>
      <c r="AL76" s="1276"/>
      <c r="AM76" s="1276"/>
      <c r="AN76" s="1276"/>
      <c r="AO76" s="1276"/>
      <c r="AP76" s="2454"/>
      <c r="AQ76" s="2454"/>
      <c r="AR76" s="3093"/>
      <c r="AS76" s="2464"/>
      <c r="AT76" s="2464"/>
      <c r="AU76" s="3081"/>
      <c r="AV76" s="3081"/>
      <c r="AW76" s="3080"/>
    </row>
    <row r="77" spans="1:53" s="666" customFormat="1" ht="60" x14ac:dyDescent="0.25">
      <c r="A77" s="520"/>
      <c r="B77" s="130"/>
      <c r="C77" s="130"/>
      <c r="D77" s="520"/>
      <c r="E77" s="521"/>
      <c r="F77" s="521"/>
      <c r="G77" s="238"/>
      <c r="H77" s="238"/>
      <c r="I77" s="238"/>
      <c r="J77" s="2905">
        <v>107</v>
      </c>
      <c r="K77" s="3091" t="s">
        <v>1630</v>
      </c>
      <c r="L77" s="2887" t="s">
        <v>1631</v>
      </c>
      <c r="M77" s="2905">
        <v>1</v>
      </c>
      <c r="N77" s="1224" t="s">
        <v>1632</v>
      </c>
      <c r="O77" s="2298" t="s">
        <v>1633</v>
      </c>
      <c r="P77" s="3091" t="s">
        <v>1634</v>
      </c>
      <c r="Q77" s="2631">
        <f>(+V77+V78)/R77</f>
        <v>1</v>
      </c>
      <c r="R77" s="3094">
        <f>+V77+V78</f>
        <v>1089752352</v>
      </c>
      <c r="S77" s="3091" t="s">
        <v>1617</v>
      </c>
      <c r="T77" s="3091" t="s">
        <v>1618</v>
      </c>
      <c r="U77" s="1154" t="s">
        <v>1635</v>
      </c>
      <c r="V77" s="1124">
        <f>45000000+44752352</f>
        <v>89752352</v>
      </c>
      <c r="W77" s="2897" t="s">
        <v>1636</v>
      </c>
      <c r="X77" s="2122" t="s">
        <v>1637</v>
      </c>
      <c r="Y77" s="2199">
        <v>21554</v>
      </c>
      <c r="Z77" s="2199">
        <v>22392</v>
      </c>
      <c r="AA77" s="2196">
        <v>31677</v>
      </c>
      <c r="AB77" s="2196">
        <v>10302</v>
      </c>
      <c r="AC77" s="2196">
        <v>15916</v>
      </c>
      <c r="AD77" s="2196">
        <v>15683</v>
      </c>
      <c r="AE77" s="2196">
        <v>238</v>
      </c>
      <c r="AF77" s="2196">
        <v>245</v>
      </c>
      <c r="AG77" s="2196">
        <v>0</v>
      </c>
      <c r="AH77" s="2196">
        <v>0</v>
      </c>
      <c r="AI77" s="2196">
        <v>0</v>
      </c>
      <c r="AJ77" s="3089">
        <v>0</v>
      </c>
      <c r="AK77" s="3089">
        <v>2629</v>
      </c>
      <c r="AL77" s="3089">
        <v>2665</v>
      </c>
      <c r="AM77" s="3089">
        <v>2683</v>
      </c>
      <c r="AN77" s="3090">
        <v>43946</v>
      </c>
      <c r="AO77" s="3090"/>
      <c r="AP77" s="3098"/>
      <c r="AQ77" s="3098"/>
      <c r="AR77" s="3099"/>
      <c r="AS77" s="3083" t="s">
        <v>1638</v>
      </c>
      <c r="AT77" s="3083" t="s">
        <v>1639</v>
      </c>
      <c r="AU77" s="3095">
        <v>43101</v>
      </c>
      <c r="AV77" s="3095">
        <v>43190</v>
      </c>
      <c r="AW77" s="3083" t="s">
        <v>1396</v>
      </c>
    </row>
    <row r="78" spans="1:53" s="666" customFormat="1" ht="45" x14ac:dyDescent="0.25">
      <c r="A78" s="520"/>
      <c r="B78" s="130"/>
      <c r="C78" s="130"/>
      <c r="D78" s="532"/>
      <c r="E78" s="533"/>
      <c r="F78" s="533"/>
      <c r="G78" s="238"/>
      <c r="H78" s="238"/>
      <c r="I78" s="238"/>
      <c r="J78" s="2906"/>
      <c r="K78" s="3091"/>
      <c r="L78" s="2887"/>
      <c r="M78" s="2906"/>
      <c r="N78" s="1197" t="s">
        <v>1640</v>
      </c>
      <c r="O78" s="2298"/>
      <c r="P78" s="3091"/>
      <c r="Q78" s="2631"/>
      <c r="R78" s="3094"/>
      <c r="S78" s="3091"/>
      <c r="T78" s="3091"/>
      <c r="U78" s="1154" t="s">
        <v>1641</v>
      </c>
      <c r="V78" s="1124">
        <f>1000000000</f>
        <v>1000000000</v>
      </c>
      <c r="W78" s="2897"/>
      <c r="X78" s="2122"/>
      <c r="Y78" s="2199"/>
      <c r="Z78" s="2199"/>
      <c r="AA78" s="2196"/>
      <c r="AB78" s="2196"/>
      <c r="AC78" s="2196"/>
      <c r="AD78" s="2196"/>
      <c r="AE78" s="2196"/>
      <c r="AF78" s="2196"/>
      <c r="AG78" s="2196"/>
      <c r="AH78" s="2196"/>
      <c r="AI78" s="2196"/>
      <c r="AJ78" s="3089"/>
      <c r="AK78" s="3089"/>
      <c r="AL78" s="3089"/>
      <c r="AM78" s="3089"/>
      <c r="AN78" s="3090"/>
      <c r="AO78" s="3090"/>
      <c r="AP78" s="3098"/>
      <c r="AQ78" s="3098"/>
      <c r="AR78" s="3099"/>
      <c r="AS78" s="3083"/>
      <c r="AT78" s="3083"/>
      <c r="AU78" s="3095"/>
      <c r="AV78" s="3095"/>
      <c r="AW78" s="3083"/>
    </row>
    <row r="79" spans="1:53" s="666" customFormat="1" ht="15.75" x14ac:dyDescent="0.25">
      <c r="A79" s="1237"/>
      <c r="B79" s="1238"/>
      <c r="C79" s="1239"/>
      <c r="D79" s="1180">
        <v>8</v>
      </c>
      <c r="E79" s="1181" t="s">
        <v>1642</v>
      </c>
      <c r="F79" s="1181"/>
      <c r="G79" s="1100"/>
      <c r="H79" s="1100"/>
      <c r="I79" s="1100"/>
      <c r="J79" s="1100"/>
      <c r="K79" s="173"/>
      <c r="L79" s="173"/>
      <c r="M79" s="273"/>
      <c r="N79" s="686"/>
      <c r="O79" s="686"/>
      <c r="P79" s="173"/>
      <c r="Q79" s="1277"/>
      <c r="R79" s="1278"/>
      <c r="S79" s="173"/>
      <c r="T79" s="173"/>
      <c r="U79" s="173"/>
      <c r="V79" s="1279"/>
      <c r="W79" s="1280"/>
      <c r="X79" s="686"/>
      <c r="Y79" s="686"/>
      <c r="Z79" s="686"/>
      <c r="AA79" s="1281"/>
      <c r="AB79" s="1281"/>
      <c r="AC79" s="1281"/>
      <c r="AD79" s="1281"/>
      <c r="AE79" s="1281"/>
      <c r="AF79" s="1281"/>
      <c r="AG79" s="1281"/>
      <c r="AH79" s="1280"/>
      <c r="AI79" s="1280"/>
      <c r="AJ79" s="1282"/>
      <c r="AK79" s="1282"/>
      <c r="AL79" s="1282"/>
      <c r="AM79" s="1282"/>
      <c r="AN79" s="1283"/>
      <c r="AO79" s="1283"/>
      <c r="AP79" s="1284"/>
      <c r="AQ79" s="1284"/>
      <c r="AR79" s="1285"/>
      <c r="AS79" s="1283"/>
      <c r="AT79" s="1283"/>
      <c r="AU79" s="1283"/>
      <c r="AV79" s="1283"/>
      <c r="AW79" s="1286"/>
    </row>
    <row r="80" spans="1:53" s="666" customFormat="1" ht="15.75" x14ac:dyDescent="0.25">
      <c r="A80" s="1237"/>
      <c r="B80" s="1238"/>
      <c r="C80" s="1238"/>
      <c r="D80" s="1287"/>
      <c r="E80" s="1288"/>
      <c r="F80" s="1288"/>
      <c r="G80" s="1192">
        <v>25</v>
      </c>
      <c r="H80" s="1112" t="s">
        <v>1643</v>
      </c>
      <c r="I80" s="1112"/>
      <c r="J80" s="1112"/>
      <c r="K80" s="505"/>
      <c r="L80" s="505"/>
      <c r="M80" s="182"/>
      <c r="N80" s="606"/>
      <c r="O80" s="182"/>
      <c r="P80" s="505"/>
      <c r="Q80" s="182"/>
      <c r="R80" s="641"/>
      <c r="S80" s="505"/>
      <c r="T80" s="505"/>
      <c r="U80" s="505"/>
      <c r="V80" s="1193"/>
      <c r="W80" s="182"/>
      <c r="X80" s="182"/>
      <c r="Y80" s="182"/>
      <c r="Z80" s="182"/>
      <c r="AA80" s="182"/>
      <c r="AB80" s="182"/>
      <c r="AC80" s="182"/>
      <c r="AD80" s="182"/>
      <c r="AE80" s="182"/>
      <c r="AF80" s="182"/>
      <c r="AG80" s="182"/>
      <c r="AH80" s="182"/>
      <c r="AI80" s="182"/>
      <c r="AJ80" s="1117"/>
      <c r="AK80" s="1117"/>
      <c r="AL80" s="1117"/>
      <c r="AM80" s="1117"/>
      <c r="AN80" s="1117"/>
      <c r="AO80" s="1117"/>
      <c r="AP80" s="1133"/>
      <c r="AQ80" s="1133"/>
      <c r="AR80" s="1134"/>
      <c r="AS80" s="1117"/>
      <c r="AT80" s="1117"/>
      <c r="AU80" s="1117"/>
      <c r="AV80" s="1117"/>
      <c r="AW80" s="1135"/>
    </row>
    <row r="81" spans="1:51" s="666" customFormat="1" ht="15.75" x14ac:dyDescent="0.25">
      <c r="A81" s="1237"/>
      <c r="B81" s="1238"/>
      <c r="C81" s="1238"/>
      <c r="D81" s="688"/>
      <c r="E81" s="683"/>
      <c r="F81" s="683"/>
      <c r="G81" s="224"/>
      <c r="H81" s="224"/>
      <c r="I81" s="224"/>
      <c r="J81" s="2905">
        <v>108</v>
      </c>
      <c r="K81" s="3031" t="s">
        <v>1644</v>
      </c>
      <c r="L81" s="3031" t="s">
        <v>1645</v>
      </c>
      <c r="M81" s="2951">
        <v>4</v>
      </c>
      <c r="N81" s="1166"/>
      <c r="O81" s="2378" t="s">
        <v>1646</v>
      </c>
      <c r="P81" s="2376" t="s">
        <v>1647</v>
      </c>
      <c r="Q81" s="3096">
        <f>(V81+V82)/R81</f>
        <v>0.31908210526315789</v>
      </c>
      <c r="R81" s="2527">
        <f>+V81+V82+V83</f>
        <v>57000000</v>
      </c>
      <c r="S81" s="2376" t="s">
        <v>1648</v>
      </c>
      <c r="T81" s="3031" t="s">
        <v>1649</v>
      </c>
      <c r="U81" s="3027" t="s">
        <v>1650</v>
      </c>
      <c r="V81" s="3041">
        <f>20000000-1812320</f>
        <v>18187680</v>
      </c>
      <c r="W81" s="2340" t="s">
        <v>1460</v>
      </c>
      <c r="X81" s="2443" t="s">
        <v>1461</v>
      </c>
      <c r="Y81" s="2466">
        <v>21554</v>
      </c>
      <c r="Z81" s="2466">
        <v>22392</v>
      </c>
      <c r="AA81" s="2466">
        <v>31677</v>
      </c>
      <c r="AB81" s="2466">
        <v>10302</v>
      </c>
      <c r="AC81" s="2466">
        <v>15916</v>
      </c>
      <c r="AD81" s="2466">
        <v>15683</v>
      </c>
      <c r="AE81" s="2466">
        <v>238</v>
      </c>
      <c r="AF81" s="2466">
        <v>245</v>
      </c>
      <c r="AG81" s="2466">
        <v>0</v>
      </c>
      <c r="AH81" s="2466">
        <v>0</v>
      </c>
      <c r="AI81" s="2466">
        <v>0</v>
      </c>
      <c r="AJ81" s="2466">
        <v>0</v>
      </c>
      <c r="AK81" s="2466">
        <v>2629</v>
      </c>
      <c r="AL81" s="2466">
        <v>2665</v>
      </c>
      <c r="AM81" s="2466">
        <v>2683</v>
      </c>
      <c r="AN81" s="2466">
        <v>43946</v>
      </c>
      <c r="AO81" s="2466"/>
      <c r="AP81" s="3044"/>
      <c r="AQ81" s="3044"/>
      <c r="AR81" s="3092"/>
      <c r="AS81" s="2443" t="s">
        <v>80</v>
      </c>
      <c r="AT81" s="2443" t="s">
        <v>1651</v>
      </c>
      <c r="AU81" s="3081">
        <v>43104</v>
      </c>
      <c r="AV81" s="3081">
        <v>43373</v>
      </c>
      <c r="AW81" s="3057" t="s">
        <v>1396</v>
      </c>
    </row>
    <row r="82" spans="1:51" s="666" customFormat="1" ht="15.75" x14ac:dyDescent="0.25">
      <c r="A82" s="1237"/>
      <c r="B82" s="1238"/>
      <c r="C82" s="1238"/>
      <c r="D82" s="688"/>
      <c r="E82" s="683"/>
      <c r="F82" s="683"/>
      <c r="G82" s="224"/>
      <c r="H82" s="224"/>
      <c r="I82" s="224"/>
      <c r="J82" s="2906"/>
      <c r="K82" s="3033"/>
      <c r="L82" s="3033"/>
      <c r="M82" s="2952"/>
      <c r="N82" s="1122" t="s">
        <v>1652</v>
      </c>
      <c r="O82" s="2373"/>
      <c r="P82" s="2376"/>
      <c r="Q82" s="3097"/>
      <c r="R82" s="2527"/>
      <c r="S82" s="2376"/>
      <c r="T82" s="3033"/>
      <c r="U82" s="3028"/>
      <c r="V82" s="3043"/>
      <c r="W82" s="2341"/>
      <c r="X82" s="2444"/>
      <c r="Y82" s="2466"/>
      <c r="Z82" s="2466"/>
      <c r="AA82" s="2466"/>
      <c r="AB82" s="2466"/>
      <c r="AC82" s="2466"/>
      <c r="AD82" s="2466"/>
      <c r="AE82" s="2466"/>
      <c r="AF82" s="2466"/>
      <c r="AG82" s="2466"/>
      <c r="AH82" s="2466"/>
      <c r="AI82" s="2466"/>
      <c r="AJ82" s="2466"/>
      <c r="AK82" s="2466"/>
      <c r="AL82" s="2466"/>
      <c r="AM82" s="2466"/>
      <c r="AN82" s="2466"/>
      <c r="AO82" s="2466"/>
      <c r="AP82" s="3045"/>
      <c r="AQ82" s="3045"/>
      <c r="AR82" s="3073"/>
      <c r="AS82" s="2444"/>
      <c r="AT82" s="2466"/>
      <c r="AU82" s="3080"/>
      <c r="AV82" s="3080"/>
      <c r="AW82" s="3056"/>
    </row>
    <row r="83" spans="1:51" s="666" customFormat="1" ht="75" x14ac:dyDescent="0.25">
      <c r="A83" s="1237"/>
      <c r="B83" s="1238"/>
      <c r="C83" s="1238"/>
      <c r="D83" s="688"/>
      <c r="E83" s="683"/>
      <c r="F83" s="683"/>
      <c r="G83" s="224"/>
      <c r="H83" s="224"/>
      <c r="I83" s="224"/>
      <c r="J83" s="789">
        <v>109</v>
      </c>
      <c r="K83" s="1158" t="s">
        <v>1653</v>
      </c>
      <c r="L83" s="1158" t="s">
        <v>1654</v>
      </c>
      <c r="M83" s="1202">
        <v>52</v>
      </c>
      <c r="N83" s="1126" t="s">
        <v>1655</v>
      </c>
      <c r="O83" s="2374"/>
      <c r="P83" s="2376"/>
      <c r="Q83" s="1167">
        <f>+V83/R81</f>
        <v>0.68091789473684206</v>
      </c>
      <c r="R83" s="2527"/>
      <c r="S83" s="2376"/>
      <c r="T83" s="1158" t="s">
        <v>1656</v>
      </c>
      <c r="U83" s="1123" t="s">
        <v>1657</v>
      </c>
      <c r="V83" s="1169">
        <f>37000000+1812320</f>
        <v>38812320</v>
      </c>
      <c r="W83" s="2872"/>
      <c r="X83" s="2464"/>
      <c r="Y83" s="2466"/>
      <c r="Z83" s="2466"/>
      <c r="AA83" s="2466"/>
      <c r="AB83" s="2466"/>
      <c r="AC83" s="2466"/>
      <c r="AD83" s="2466"/>
      <c r="AE83" s="2466"/>
      <c r="AF83" s="2466"/>
      <c r="AG83" s="2466"/>
      <c r="AH83" s="2466"/>
      <c r="AI83" s="2466"/>
      <c r="AJ83" s="2466"/>
      <c r="AK83" s="2466"/>
      <c r="AL83" s="2466"/>
      <c r="AM83" s="2466"/>
      <c r="AN83" s="2466"/>
      <c r="AO83" s="2466"/>
      <c r="AP83" s="3046"/>
      <c r="AQ83" s="3046"/>
      <c r="AR83" s="3093"/>
      <c r="AS83" s="2464"/>
      <c r="AT83" s="2467"/>
      <c r="AU83" s="3055"/>
      <c r="AV83" s="3055"/>
      <c r="AW83" s="3055"/>
    </row>
    <row r="84" spans="1:51" s="666" customFormat="1" ht="15.75" x14ac:dyDescent="0.25">
      <c r="A84" s="1270"/>
      <c r="B84" s="1271"/>
      <c r="C84" s="1271"/>
      <c r="D84" s="1270"/>
      <c r="E84" s="1272"/>
      <c r="F84" s="1272"/>
      <c r="G84" s="1192">
        <v>26</v>
      </c>
      <c r="H84" s="1112" t="s">
        <v>1658</v>
      </c>
      <c r="I84" s="1112"/>
      <c r="J84" s="1112"/>
      <c r="K84" s="505"/>
      <c r="L84" s="505"/>
      <c r="M84" s="182"/>
      <c r="N84" s="606"/>
      <c r="O84" s="182"/>
      <c r="P84" s="505"/>
      <c r="Q84" s="182"/>
      <c r="R84" s="641"/>
      <c r="S84" s="505"/>
      <c r="T84" s="505"/>
      <c r="U84" s="505"/>
      <c r="V84" s="1193"/>
      <c r="W84" s="182"/>
      <c r="X84" s="182"/>
      <c r="Y84" s="182"/>
      <c r="Z84" s="182"/>
      <c r="AA84" s="182"/>
      <c r="AB84" s="182"/>
      <c r="AC84" s="182"/>
      <c r="AD84" s="182"/>
      <c r="AE84" s="182"/>
      <c r="AF84" s="182"/>
      <c r="AG84" s="182"/>
      <c r="AH84" s="182"/>
      <c r="AI84" s="182"/>
      <c r="AJ84" s="1117"/>
      <c r="AK84" s="1117"/>
      <c r="AL84" s="1117"/>
      <c r="AM84" s="1117"/>
      <c r="AN84" s="1117"/>
      <c r="AO84" s="1117"/>
      <c r="AP84" s="1133"/>
      <c r="AQ84" s="1133"/>
      <c r="AR84" s="1134"/>
      <c r="AS84" s="1117"/>
      <c r="AT84" s="1117"/>
      <c r="AU84" s="1117"/>
      <c r="AV84" s="1117"/>
      <c r="AW84" s="1135"/>
    </row>
    <row r="85" spans="1:51" s="666" customFormat="1" ht="90" x14ac:dyDescent="0.25">
      <c r="A85" s="1237" t="s">
        <v>1659</v>
      </c>
      <c r="B85" s="1238"/>
      <c r="C85" s="1238"/>
      <c r="D85" s="1237"/>
      <c r="E85" s="1239"/>
      <c r="F85" s="1239"/>
      <c r="G85" s="224"/>
      <c r="H85" s="224"/>
      <c r="I85" s="224"/>
      <c r="J85" s="792">
        <v>110</v>
      </c>
      <c r="K85" s="1289" t="s">
        <v>1660</v>
      </c>
      <c r="L85" s="1289" t="s">
        <v>1661</v>
      </c>
      <c r="M85" s="1290">
        <v>200</v>
      </c>
      <c r="N85" s="1155" t="s">
        <v>1662</v>
      </c>
      <c r="O85" s="194" t="s">
        <v>1663</v>
      </c>
      <c r="P85" s="1291" t="s">
        <v>1664</v>
      </c>
      <c r="Q85" s="1199">
        <f>+V85/R85</f>
        <v>1</v>
      </c>
      <c r="R85" s="1292">
        <f>+V85</f>
        <v>535723491</v>
      </c>
      <c r="S85" s="1289" t="s">
        <v>1665</v>
      </c>
      <c r="T85" s="1289" t="s">
        <v>1666</v>
      </c>
      <c r="U85" s="1200" t="s">
        <v>1667</v>
      </c>
      <c r="V85" s="1293">
        <f>2758000000-2000000000+62000000-284276509</f>
        <v>535723491</v>
      </c>
      <c r="W85" s="1153">
        <v>25</v>
      </c>
      <c r="X85" s="411" t="s">
        <v>1668</v>
      </c>
      <c r="Y85" s="411">
        <v>21554</v>
      </c>
      <c r="Z85" s="411">
        <v>22392</v>
      </c>
      <c r="AA85" s="1294">
        <v>31677</v>
      </c>
      <c r="AB85" s="1294">
        <v>10302</v>
      </c>
      <c r="AC85" s="1294">
        <v>15916</v>
      </c>
      <c r="AD85" s="1294">
        <v>15683</v>
      </c>
      <c r="AE85" s="1294">
        <v>238</v>
      </c>
      <c r="AF85" s="1294">
        <v>245</v>
      </c>
      <c r="AG85" s="1294">
        <v>0</v>
      </c>
      <c r="AH85" s="1294">
        <v>0</v>
      </c>
      <c r="AI85" s="1295">
        <v>0</v>
      </c>
      <c r="AJ85" s="1296">
        <v>0</v>
      </c>
      <c r="AK85" s="1296">
        <v>2629</v>
      </c>
      <c r="AL85" s="1296">
        <v>2665</v>
      </c>
      <c r="AM85" s="1296">
        <v>2683</v>
      </c>
      <c r="AN85" s="1297">
        <v>43946</v>
      </c>
      <c r="AO85" s="1297"/>
      <c r="AP85" s="1298"/>
      <c r="AQ85" s="1298"/>
      <c r="AR85" s="1299"/>
      <c r="AS85" s="411" t="s">
        <v>1668</v>
      </c>
      <c r="AT85" s="1300" t="s">
        <v>1669</v>
      </c>
      <c r="AU85" s="1214">
        <v>43101</v>
      </c>
      <c r="AV85" s="1214">
        <v>43190</v>
      </c>
      <c r="AW85" s="1300" t="s">
        <v>1396</v>
      </c>
    </row>
    <row r="86" spans="1:51" s="666" customFormat="1" ht="15.75" x14ac:dyDescent="0.25">
      <c r="A86" s="1270"/>
      <c r="B86" s="1271"/>
      <c r="C86" s="1271"/>
      <c r="D86" s="1270"/>
      <c r="E86" s="1272"/>
      <c r="F86" s="1272"/>
      <c r="G86" s="1192">
        <v>27</v>
      </c>
      <c r="H86" s="1112" t="s">
        <v>1670</v>
      </c>
      <c r="I86" s="1112"/>
      <c r="J86" s="1112"/>
      <c r="K86" s="505"/>
      <c r="L86" s="505"/>
      <c r="M86" s="182"/>
      <c r="N86" s="606"/>
      <c r="O86" s="182"/>
      <c r="P86" s="505"/>
      <c r="Q86" s="182"/>
      <c r="R86" s="641"/>
      <c r="S86" s="505"/>
      <c r="T86" s="505"/>
      <c r="U86" s="505"/>
      <c r="V86" s="1193"/>
      <c r="W86" s="182"/>
      <c r="X86" s="182"/>
      <c r="Y86" s="182"/>
      <c r="Z86" s="182"/>
      <c r="AA86" s="182"/>
      <c r="AB86" s="182"/>
      <c r="AC86" s="182"/>
      <c r="AD86" s="182"/>
      <c r="AE86" s="182"/>
      <c r="AF86" s="182"/>
      <c r="AG86" s="182"/>
      <c r="AH86" s="182"/>
      <c r="AI86" s="182"/>
      <c r="AJ86" s="1117"/>
      <c r="AK86" s="1117"/>
      <c r="AL86" s="1117"/>
      <c r="AM86" s="1117"/>
      <c r="AN86" s="1117"/>
      <c r="AO86" s="1117"/>
      <c r="AP86" s="1133"/>
      <c r="AQ86" s="1133"/>
      <c r="AR86" s="1134"/>
      <c r="AS86" s="1117"/>
      <c r="AT86" s="1117"/>
      <c r="AU86" s="1117"/>
      <c r="AV86" s="1117"/>
      <c r="AW86" s="1135"/>
    </row>
    <row r="87" spans="1:51" s="666" customFormat="1" ht="120" x14ac:dyDescent="0.25">
      <c r="A87" s="1270"/>
      <c r="B87" s="1271"/>
      <c r="C87" s="1271"/>
      <c r="D87" s="1270"/>
      <c r="E87" s="1272"/>
      <c r="F87" s="1272"/>
      <c r="G87" s="224"/>
      <c r="H87" s="224"/>
      <c r="I87" s="224"/>
      <c r="J87" s="792">
        <v>111</v>
      </c>
      <c r="K87" s="1289" t="s">
        <v>1671</v>
      </c>
      <c r="L87" s="1289" t="s">
        <v>1672</v>
      </c>
      <c r="M87" s="1301">
        <v>1</v>
      </c>
      <c r="N87" s="1213" t="s">
        <v>1673</v>
      </c>
      <c r="O87" s="403" t="s">
        <v>1674</v>
      </c>
      <c r="P87" s="1302" t="s">
        <v>1675</v>
      </c>
      <c r="Q87" s="1303">
        <f>+V87/R87</f>
        <v>1</v>
      </c>
      <c r="R87" s="1233">
        <f>+V87</f>
        <v>16177158370</v>
      </c>
      <c r="S87" s="1302" t="s">
        <v>1676</v>
      </c>
      <c r="T87" s="1302" t="s">
        <v>1677</v>
      </c>
      <c r="U87" s="1304" t="s">
        <v>1678</v>
      </c>
      <c r="V87" s="1293">
        <f>19000000000+200000000+27000000-764054472-2285787158</f>
        <v>16177158370</v>
      </c>
      <c r="W87" s="425" t="s">
        <v>1679</v>
      </c>
      <c r="X87" s="403" t="s">
        <v>1680</v>
      </c>
      <c r="Y87" s="411">
        <v>21554</v>
      </c>
      <c r="Z87" s="411">
        <v>22392</v>
      </c>
      <c r="AA87" s="1294">
        <v>31677</v>
      </c>
      <c r="AB87" s="1294">
        <v>10302</v>
      </c>
      <c r="AC87" s="1294">
        <v>15916</v>
      </c>
      <c r="AD87" s="1294">
        <v>15683</v>
      </c>
      <c r="AE87" s="1294">
        <v>238</v>
      </c>
      <c r="AF87" s="1294">
        <v>245</v>
      </c>
      <c r="AG87" s="1294">
        <v>0</v>
      </c>
      <c r="AH87" s="1294">
        <v>0</v>
      </c>
      <c r="AI87" s="1295">
        <v>0</v>
      </c>
      <c r="AJ87" s="1296">
        <v>0</v>
      </c>
      <c r="AK87" s="1296">
        <v>2629</v>
      </c>
      <c r="AL87" s="1296">
        <v>2665</v>
      </c>
      <c r="AM87" s="1296">
        <v>2683</v>
      </c>
      <c r="AN87" s="1297">
        <f>Y87+Z87</f>
        <v>43946</v>
      </c>
      <c r="AO87" s="1297"/>
      <c r="AP87" s="1298"/>
      <c r="AQ87" s="1298"/>
      <c r="AR87" s="1299"/>
      <c r="AS87" s="1297" t="s">
        <v>1421</v>
      </c>
      <c r="AT87" s="1300" t="s">
        <v>1681</v>
      </c>
      <c r="AU87" s="1214">
        <v>43101</v>
      </c>
      <c r="AV87" s="1214">
        <v>43465</v>
      </c>
      <c r="AW87" s="1300" t="s">
        <v>1396</v>
      </c>
    </row>
    <row r="88" spans="1:51" s="666" customFormat="1" ht="15.75" x14ac:dyDescent="0.25">
      <c r="A88" s="1270"/>
      <c r="B88" s="1271"/>
      <c r="C88" s="1271"/>
      <c r="D88" s="1270"/>
      <c r="E88" s="1272"/>
      <c r="F88" s="1272"/>
      <c r="G88" s="1192">
        <v>28</v>
      </c>
      <c r="H88" s="1112" t="s">
        <v>1682</v>
      </c>
      <c r="I88" s="1112"/>
      <c r="J88" s="1112"/>
      <c r="K88" s="505"/>
      <c r="L88" s="505"/>
      <c r="M88" s="182"/>
      <c r="N88" s="606"/>
      <c r="O88" s="606"/>
      <c r="P88" s="505"/>
      <c r="Q88" s="1305"/>
      <c r="R88" s="641"/>
      <c r="S88" s="505"/>
      <c r="T88" s="505"/>
      <c r="U88" s="505"/>
      <c r="V88" s="1193"/>
      <c r="W88" s="1306"/>
      <c r="X88" s="606"/>
      <c r="Y88" s="606"/>
      <c r="Z88" s="606"/>
      <c r="AA88" s="182"/>
      <c r="AB88" s="182"/>
      <c r="AC88" s="182"/>
      <c r="AD88" s="182"/>
      <c r="AE88" s="182"/>
      <c r="AF88" s="182"/>
      <c r="AG88" s="182"/>
      <c r="AH88" s="546"/>
      <c r="AI88" s="546"/>
      <c r="AJ88" s="1117"/>
      <c r="AK88" s="1117"/>
      <c r="AL88" s="1117"/>
      <c r="AM88" s="1117"/>
      <c r="AN88" s="1117"/>
      <c r="AO88" s="1117"/>
      <c r="AP88" s="1133"/>
      <c r="AQ88" s="1133"/>
      <c r="AR88" s="1134"/>
      <c r="AS88" s="1117"/>
      <c r="AT88" s="1117"/>
      <c r="AU88" s="1117"/>
      <c r="AV88" s="1117"/>
      <c r="AW88" s="1135"/>
    </row>
    <row r="89" spans="1:51" s="666" customFormat="1" ht="27.75" customHeight="1" x14ac:dyDescent="0.25">
      <c r="A89" s="1270"/>
      <c r="B89" s="1271"/>
      <c r="C89" s="1271"/>
      <c r="D89" s="688"/>
      <c r="E89" s="683"/>
      <c r="F89" s="683"/>
      <c r="G89" s="238"/>
      <c r="H89" s="238"/>
      <c r="I89" s="238"/>
      <c r="J89" s="2939">
        <v>112</v>
      </c>
      <c r="K89" s="2376" t="s">
        <v>1683</v>
      </c>
      <c r="L89" s="2376" t="s">
        <v>1684</v>
      </c>
      <c r="M89" s="3047">
        <v>20</v>
      </c>
      <c r="N89" s="2373" t="s">
        <v>1685</v>
      </c>
      <c r="O89" s="2444" t="s">
        <v>1686</v>
      </c>
      <c r="P89" s="2442" t="s">
        <v>1687</v>
      </c>
      <c r="Q89" s="3100">
        <f>+V89/R89</f>
        <v>6.8965517241379309E-2</v>
      </c>
      <c r="R89" s="3045">
        <f>+V89+V91</f>
        <v>29000000</v>
      </c>
      <c r="S89" s="2441" t="s">
        <v>1688</v>
      </c>
      <c r="T89" s="2442" t="s">
        <v>1689</v>
      </c>
      <c r="U89" s="2442" t="s">
        <v>1690</v>
      </c>
      <c r="V89" s="2485">
        <f>10000000-8000000</f>
        <v>2000000</v>
      </c>
      <c r="W89" s="2340" t="s">
        <v>63</v>
      </c>
      <c r="X89" s="2443" t="s">
        <v>1691</v>
      </c>
      <c r="Y89" s="2466">
        <v>21554</v>
      </c>
      <c r="Z89" s="2466">
        <v>22392</v>
      </c>
      <c r="AA89" s="2466">
        <v>31677</v>
      </c>
      <c r="AB89" s="2466">
        <v>10302</v>
      </c>
      <c r="AC89" s="2466">
        <v>15916</v>
      </c>
      <c r="AD89" s="2466">
        <v>15683</v>
      </c>
      <c r="AE89" s="2466">
        <v>238</v>
      </c>
      <c r="AF89" s="2466">
        <v>245</v>
      </c>
      <c r="AG89" s="2466">
        <v>0</v>
      </c>
      <c r="AH89" s="2466">
        <v>0</v>
      </c>
      <c r="AI89" s="2466">
        <v>0</v>
      </c>
      <c r="AJ89" s="2466">
        <v>0</v>
      </c>
      <c r="AK89" s="2466">
        <v>2629</v>
      </c>
      <c r="AL89" s="2466">
        <v>2665</v>
      </c>
      <c r="AM89" s="2466">
        <v>2683</v>
      </c>
      <c r="AN89" s="2466">
        <f>Y89+Z89</f>
        <v>43946</v>
      </c>
      <c r="AO89" s="2465"/>
      <c r="AP89" s="3044"/>
      <c r="AQ89" s="3044"/>
      <c r="AR89" s="3052"/>
      <c r="AS89" s="2443" t="s">
        <v>80</v>
      </c>
      <c r="AT89" s="2465" t="s">
        <v>1692</v>
      </c>
      <c r="AU89" s="3079">
        <v>43236</v>
      </c>
      <c r="AV89" s="3105">
        <v>43399</v>
      </c>
      <c r="AW89" s="3056" t="s">
        <v>1396</v>
      </c>
      <c r="AX89" s="1215"/>
      <c r="AY89" s="1215"/>
    </row>
    <row r="90" spans="1:51" s="666" customFormat="1" ht="33.75" customHeight="1" x14ac:dyDescent="0.25">
      <c r="A90" s="1270"/>
      <c r="B90" s="1271"/>
      <c r="C90" s="1271"/>
      <c r="D90" s="688"/>
      <c r="E90" s="683"/>
      <c r="F90" s="683"/>
      <c r="G90" s="238"/>
      <c r="H90" s="238"/>
      <c r="I90" s="238"/>
      <c r="J90" s="2906"/>
      <c r="K90" s="2377"/>
      <c r="L90" s="2377"/>
      <c r="M90" s="2735"/>
      <c r="N90" s="2373"/>
      <c r="O90" s="2444"/>
      <c r="P90" s="2442"/>
      <c r="Q90" s="3101"/>
      <c r="R90" s="3045"/>
      <c r="S90" s="2442"/>
      <c r="T90" s="2463"/>
      <c r="U90" s="2463"/>
      <c r="V90" s="3040"/>
      <c r="W90" s="3069"/>
      <c r="X90" s="2466"/>
      <c r="Y90" s="2466"/>
      <c r="Z90" s="2466"/>
      <c r="AA90" s="2466"/>
      <c r="AB90" s="2466"/>
      <c r="AC90" s="2466"/>
      <c r="AD90" s="2466"/>
      <c r="AE90" s="2466"/>
      <c r="AF90" s="2466"/>
      <c r="AG90" s="2466"/>
      <c r="AH90" s="2466"/>
      <c r="AI90" s="2466"/>
      <c r="AJ90" s="2466"/>
      <c r="AK90" s="2466"/>
      <c r="AL90" s="2466"/>
      <c r="AM90" s="2466"/>
      <c r="AN90" s="2466"/>
      <c r="AO90" s="2466"/>
      <c r="AP90" s="3045"/>
      <c r="AQ90" s="3045"/>
      <c r="AR90" s="3053"/>
      <c r="AS90" s="2444"/>
      <c r="AT90" s="2466"/>
      <c r="AU90" s="3080"/>
      <c r="AV90" s="3075"/>
      <c r="AW90" s="3056"/>
      <c r="AX90" s="1215"/>
      <c r="AY90" s="1215"/>
    </row>
    <row r="91" spans="1:51" s="666" customFormat="1" ht="90" x14ac:dyDescent="0.25">
      <c r="A91" s="1270"/>
      <c r="B91" s="1271"/>
      <c r="C91" s="1271"/>
      <c r="D91" s="688"/>
      <c r="E91" s="683"/>
      <c r="F91" s="683"/>
      <c r="G91" s="238"/>
      <c r="H91" s="238"/>
      <c r="I91" s="238"/>
      <c r="J91" s="789">
        <v>113</v>
      </c>
      <c r="K91" s="737" t="s">
        <v>1693</v>
      </c>
      <c r="L91" s="737" t="s">
        <v>1694</v>
      </c>
      <c r="M91" s="1269">
        <v>3</v>
      </c>
      <c r="N91" s="2373"/>
      <c r="O91" s="2444"/>
      <c r="P91" s="2442"/>
      <c r="Q91" s="1307">
        <f>+V91/R89</f>
        <v>0.93103448275862066</v>
      </c>
      <c r="R91" s="3045"/>
      <c r="S91" s="2442"/>
      <c r="T91" s="743" t="s">
        <v>1695</v>
      </c>
      <c r="U91" s="743" t="s">
        <v>1696</v>
      </c>
      <c r="V91" s="1160">
        <f>11000000+8000000+8000000</f>
        <v>27000000</v>
      </c>
      <c r="W91" s="3077"/>
      <c r="X91" s="2467"/>
      <c r="Y91" s="2466"/>
      <c r="Z91" s="2466"/>
      <c r="AA91" s="2466"/>
      <c r="AB91" s="2466"/>
      <c r="AC91" s="2466"/>
      <c r="AD91" s="2466"/>
      <c r="AE91" s="2466"/>
      <c r="AF91" s="2466"/>
      <c r="AG91" s="2466"/>
      <c r="AH91" s="2466"/>
      <c r="AI91" s="2466"/>
      <c r="AJ91" s="2466"/>
      <c r="AK91" s="2466"/>
      <c r="AL91" s="2466"/>
      <c r="AM91" s="2466"/>
      <c r="AN91" s="2466"/>
      <c r="AO91" s="2467"/>
      <c r="AP91" s="3046"/>
      <c r="AQ91" s="3046"/>
      <c r="AR91" s="3054"/>
      <c r="AS91" s="2444"/>
      <c r="AT91" s="2467"/>
      <c r="AU91" s="1214">
        <v>43392</v>
      </c>
      <c r="AV91" s="1214">
        <v>43399</v>
      </c>
      <c r="AW91" s="3056"/>
      <c r="AX91" s="1215"/>
      <c r="AY91" s="1215"/>
    </row>
    <row r="92" spans="1:51" s="666" customFormat="1" ht="15.75" x14ac:dyDescent="0.25">
      <c r="A92" s="1270"/>
      <c r="B92" s="1271"/>
      <c r="C92" s="1272"/>
      <c r="D92" s="1180">
        <v>16</v>
      </c>
      <c r="E92" s="1181" t="s">
        <v>626</v>
      </c>
      <c r="F92" s="1181"/>
      <c r="G92" s="1100"/>
      <c r="H92" s="1100"/>
      <c r="I92" s="1100"/>
      <c r="J92" s="1100"/>
      <c r="K92" s="267"/>
      <c r="L92" s="267"/>
      <c r="M92" s="266"/>
      <c r="N92" s="268"/>
      <c r="O92" s="268"/>
      <c r="P92" s="267"/>
      <c r="Q92" s="1182"/>
      <c r="R92" s="636"/>
      <c r="S92" s="267"/>
      <c r="T92" s="267"/>
      <c r="U92" s="267"/>
      <c r="V92" s="1183"/>
      <c r="W92" s="1308"/>
      <c r="X92" s="268"/>
      <c r="Y92" s="268"/>
      <c r="Z92" s="268"/>
      <c r="AA92" s="266"/>
      <c r="AB92" s="266"/>
      <c r="AC92" s="266"/>
      <c r="AD92" s="266"/>
      <c r="AE92" s="266"/>
      <c r="AF92" s="266"/>
      <c r="AG92" s="266"/>
      <c r="AH92" s="1184"/>
      <c r="AI92" s="1184"/>
      <c r="AJ92" s="1104"/>
      <c r="AK92" s="1104"/>
      <c r="AL92" s="1104"/>
      <c r="AM92" s="1104"/>
      <c r="AN92" s="1104"/>
      <c r="AO92" s="1104"/>
      <c r="AP92" s="1185"/>
      <c r="AQ92" s="1185"/>
      <c r="AR92" s="1104"/>
      <c r="AS92" s="1104"/>
      <c r="AT92" s="1104"/>
      <c r="AU92" s="1104"/>
      <c r="AV92" s="1104"/>
      <c r="AW92" s="1187"/>
    </row>
    <row r="93" spans="1:51" s="666" customFormat="1" ht="15.75" x14ac:dyDescent="0.25">
      <c r="A93" s="1270"/>
      <c r="B93" s="1271"/>
      <c r="C93" s="1272"/>
      <c r="D93" s="1309"/>
      <c r="E93" s="1310"/>
      <c r="F93" s="1310"/>
      <c r="G93" s="1192">
        <v>57</v>
      </c>
      <c r="H93" s="182" t="s">
        <v>1697</v>
      </c>
      <c r="I93" s="182"/>
      <c r="J93" s="182"/>
      <c r="K93" s="639"/>
      <c r="L93" s="639"/>
      <c r="M93" s="1311"/>
      <c r="N93" s="1312"/>
      <c r="O93" s="606"/>
      <c r="P93" s="505"/>
      <c r="Q93" s="1305"/>
      <c r="R93" s="641"/>
      <c r="S93" s="505"/>
      <c r="T93" s="505"/>
      <c r="U93" s="505"/>
      <c r="V93" s="1193"/>
      <c r="W93" s="1313"/>
      <c r="X93" s="606"/>
      <c r="Y93" s="606"/>
      <c r="Z93" s="606"/>
      <c r="AA93" s="182"/>
      <c r="AB93" s="182"/>
      <c r="AC93" s="182"/>
      <c r="AD93" s="182"/>
      <c r="AE93" s="182"/>
      <c r="AF93" s="182"/>
      <c r="AG93" s="182"/>
      <c r="AH93" s="546"/>
      <c r="AI93" s="546"/>
      <c r="AJ93" s="1117"/>
      <c r="AK93" s="1117"/>
      <c r="AL93" s="1117"/>
      <c r="AM93" s="1117"/>
      <c r="AN93" s="1117"/>
      <c r="AO93" s="1117"/>
      <c r="AP93" s="1133"/>
      <c r="AQ93" s="1133"/>
      <c r="AR93" s="1117"/>
      <c r="AS93" s="1117"/>
      <c r="AT93" s="1117"/>
      <c r="AU93" s="1117"/>
      <c r="AV93" s="1117"/>
      <c r="AW93" s="1135"/>
    </row>
    <row r="94" spans="1:51" s="666" customFormat="1" ht="75" x14ac:dyDescent="0.25">
      <c r="A94" s="1314"/>
      <c r="B94" s="1315"/>
      <c r="C94" s="1316"/>
      <c r="D94" s="1317"/>
      <c r="E94" s="1318"/>
      <c r="F94" s="1318"/>
      <c r="G94" s="1319"/>
      <c r="H94" s="1319"/>
      <c r="I94" s="1319"/>
      <c r="J94" s="1320">
        <v>182</v>
      </c>
      <c r="K94" s="1321" t="s">
        <v>1698</v>
      </c>
      <c r="L94" s="1321" t="s">
        <v>1699</v>
      </c>
      <c r="M94" s="1322">
        <v>1</v>
      </c>
      <c r="N94" s="415" t="s">
        <v>1700</v>
      </c>
      <c r="O94" s="415" t="s">
        <v>1701</v>
      </c>
      <c r="P94" s="1321" t="s">
        <v>1702</v>
      </c>
      <c r="Q94" s="1323">
        <f>+V94/R94</f>
        <v>1</v>
      </c>
      <c r="R94" s="1324">
        <f>+V94</f>
        <v>29000000</v>
      </c>
      <c r="S94" s="1321" t="s">
        <v>1703</v>
      </c>
      <c r="T94" s="1321" t="s">
        <v>1698</v>
      </c>
      <c r="U94" s="1321" t="s">
        <v>1704</v>
      </c>
      <c r="V94" s="1324">
        <v>29000000</v>
      </c>
      <c r="W94" s="1325">
        <v>20</v>
      </c>
      <c r="X94" s="1322" t="s">
        <v>80</v>
      </c>
      <c r="Y94" s="1322">
        <v>21554</v>
      </c>
      <c r="Z94" s="1322">
        <v>22392</v>
      </c>
      <c r="AA94" s="1325">
        <v>31677</v>
      </c>
      <c r="AB94" s="1325">
        <v>10302</v>
      </c>
      <c r="AC94" s="1325">
        <v>15916</v>
      </c>
      <c r="AD94" s="1325">
        <v>15683</v>
      </c>
      <c r="AE94" s="1325">
        <v>238</v>
      </c>
      <c r="AF94" s="1325">
        <v>245</v>
      </c>
      <c r="AG94" s="1325">
        <v>0</v>
      </c>
      <c r="AH94" s="1325">
        <v>0</v>
      </c>
      <c r="AI94" s="1326">
        <v>0</v>
      </c>
      <c r="AJ94" s="1327">
        <v>0</v>
      </c>
      <c r="AK94" s="1327">
        <v>2629</v>
      </c>
      <c r="AL94" s="1327">
        <v>2665</v>
      </c>
      <c r="AM94" s="1327">
        <v>2683</v>
      </c>
      <c r="AN94" s="1328">
        <v>4396</v>
      </c>
      <c r="AO94" s="1328"/>
      <c r="AP94" s="1329"/>
      <c r="AQ94" s="1330"/>
      <c r="AR94" s="1331"/>
      <c r="AS94" s="1332"/>
      <c r="AT94" s="1333"/>
      <c r="AU94" s="1334"/>
      <c r="AV94" s="1335"/>
      <c r="AW94" s="1336" t="s">
        <v>1396</v>
      </c>
    </row>
    <row r="95" spans="1:51" s="1346" customFormat="1" ht="15.75" x14ac:dyDescent="0.25">
      <c r="A95" s="3102"/>
      <c r="B95" s="3103"/>
      <c r="C95" s="3103"/>
      <c r="D95" s="3103"/>
      <c r="E95" s="3103"/>
      <c r="F95" s="3103"/>
      <c r="G95" s="3103"/>
      <c r="H95" s="3103"/>
      <c r="I95" s="2978"/>
      <c r="J95" s="248"/>
      <c r="K95" s="1337"/>
      <c r="L95" s="1337"/>
      <c r="M95" s="1338"/>
      <c r="N95" s="1338"/>
      <c r="O95" s="1339"/>
      <c r="P95" s="1337"/>
      <c r="Q95" s="1340"/>
      <c r="R95" s="1341">
        <f>SUM(R11:R94)</f>
        <v>154239404500.09998</v>
      </c>
      <c r="S95" s="1337"/>
      <c r="T95" s="1337"/>
      <c r="U95" s="1337"/>
      <c r="V95" s="1341">
        <f>SUM(V11:V94)</f>
        <v>154239404500.09998</v>
      </c>
      <c r="W95" s="1342"/>
      <c r="X95" s="1342"/>
      <c r="Y95" s="1342"/>
      <c r="Z95" s="1342"/>
      <c r="AA95" s="1342"/>
      <c r="AB95" s="1342"/>
      <c r="AC95" s="1342"/>
      <c r="AD95" s="1342"/>
      <c r="AE95" s="1342"/>
      <c r="AF95" s="1342"/>
      <c r="AG95" s="1342"/>
      <c r="AH95" s="1342"/>
      <c r="AI95" s="1342"/>
      <c r="AJ95" s="1342"/>
      <c r="AK95" s="1342"/>
      <c r="AL95" s="1342"/>
      <c r="AM95" s="1342"/>
      <c r="AN95" s="1342"/>
      <c r="AO95" s="1342"/>
      <c r="AP95" s="1341">
        <f>SUM(AP11:AP94)</f>
        <v>0</v>
      </c>
      <c r="AQ95" s="1341">
        <f>SUM(AQ11:AQ94)</f>
        <v>0</v>
      </c>
      <c r="AR95" s="1343"/>
      <c r="AS95" s="1343"/>
      <c r="AT95" s="1343"/>
      <c r="AU95" s="1344"/>
      <c r="AV95" s="1344"/>
      <c r="AW95" s="1345"/>
    </row>
    <row r="96" spans="1:51" s="666" customFormat="1" ht="15.75" x14ac:dyDescent="0.25">
      <c r="A96" s="227"/>
      <c r="B96" s="131"/>
      <c r="C96" s="131"/>
      <c r="D96" s="131"/>
      <c r="E96" s="131"/>
      <c r="F96" s="131"/>
      <c r="G96" s="131"/>
      <c r="H96" s="131"/>
      <c r="I96" s="131"/>
      <c r="J96" s="131"/>
      <c r="K96" s="229"/>
      <c r="L96" s="230"/>
      <c r="M96" s="131"/>
      <c r="N96" s="231"/>
      <c r="O96" s="231"/>
      <c r="P96" s="229"/>
      <c r="Q96" s="1347"/>
      <c r="R96" s="1348"/>
      <c r="S96" s="229"/>
      <c r="T96" s="229"/>
      <c r="U96" s="229"/>
      <c r="V96" s="1349"/>
      <c r="W96" s="131"/>
      <c r="X96" s="131"/>
      <c r="Y96" s="131"/>
      <c r="Z96" s="131"/>
      <c r="AA96" s="131"/>
      <c r="AB96" s="131"/>
      <c r="AC96" s="131"/>
      <c r="AD96" s="131"/>
      <c r="AE96" s="131"/>
      <c r="AF96" s="131"/>
      <c r="AG96" s="131"/>
      <c r="AW96" s="1350"/>
    </row>
    <row r="97" spans="1:49" s="666" customFormat="1" ht="15.75" x14ac:dyDescent="0.25">
      <c r="A97" s="227"/>
      <c r="B97" s="131"/>
      <c r="C97" s="131"/>
      <c r="D97" s="131"/>
      <c r="E97" s="131"/>
      <c r="F97" s="131"/>
      <c r="G97" s="131"/>
      <c r="H97" s="131"/>
      <c r="I97" s="131"/>
      <c r="J97" s="131"/>
      <c r="K97" s="229"/>
      <c r="L97" s="230"/>
      <c r="M97" s="131"/>
      <c r="N97" s="231"/>
      <c r="O97" s="231"/>
      <c r="P97" s="229"/>
      <c r="Q97" s="1347"/>
      <c r="R97" s="1351"/>
      <c r="S97" s="229"/>
      <c r="T97" s="229"/>
      <c r="U97" s="229"/>
      <c r="V97" s="1351"/>
      <c r="W97" s="131"/>
      <c r="X97" s="131"/>
      <c r="Y97" s="131"/>
      <c r="Z97" s="131"/>
      <c r="AA97" s="131"/>
      <c r="AB97" s="131"/>
      <c r="AC97" s="131"/>
      <c r="AD97" s="131"/>
      <c r="AE97" s="131"/>
      <c r="AF97" s="131"/>
      <c r="AG97" s="131"/>
      <c r="AQ97" s="1352"/>
      <c r="AW97" s="1350"/>
    </row>
    <row r="98" spans="1:49" s="666" customFormat="1" ht="15.75" x14ac:dyDescent="0.25">
      <c r="A98" s="227"/>
      <c r="B98" s="131"/>
      <c r="C98" s="131"/>
      <c r="D98" s="131"/>
      <c r="E98" s="131"/>
      <c r="F98" s="131"/>
      <c r="G98" s="131"/>
      <c r="H98" s="131"/>
      <c r="I98" s="131"/>
      <c r="J98" s="131"/>
      <c r="K98" s="229"/>
      <c r="L98" s="230"/>
      <c r="M98" s="131"/>
      <c r="N98" s="231"/>
      <c r="O98" s="231"/>
      <c r="P98" s="229"/>
      <c r="Q98" s="1347"/>
      <c r="R98" s="1349"/>
      <c r="S98" s="229"/>
      <c r="T98" s="229"/>
      <c r="U98" s="229"/>
      <c r="V98" s="1353"/>
      <c r="W98" s="131"/>
      <c r="X98" s="131"/>
      <c r="Y98" s="131"/>
      <c r="Z98" s="131"/>
      <c r="AA98" s="131"/>
      <c r="AB98" s="131"/>
      <c r="AC98" s="131"/>
      <c r="AD98" s="131"/>
      <c r="AE98" s="131"/>
      <c r="AF98" s="131"/>
      <c r="AG98" s="131"/>
      <c r="AW98" s="1350"/>
    </row>
    <row r="99" spans="1:49" s="666" customFormat="1" ht="15.75" x14ac:dyDescent="0.25">
      <c r="A99" s="227"/>
      <c r="B99" s="131"/>
      <c r="C99" s="131"/>
      <c r="D99" s="131"/>
      <c r="E99" s="131"/>
      <c r="F99" s="131"/>
      <c r="G99" s="131"/>
      <c r="H99" s="131"/>
      <c r="I99" s="131"/>
      <c r="J99" s="131"/>
      <c r="K99" s="229"/>
      <c r="L99" s="230"/>
      <c r="M99" s="131"/>
      <c r="N99" s="231"/>
      <c r="O99" s="231"/>
      <c r="P99" s="229"/>
      <c r="Q99" s="1347"/>
      <c r="R99" s="1349"/>
      <c r="S99" s="229"/>
      <c r="T99" s="229"/>
      <c r="U99" s="229"/>
      <c r="V99" s="1354"/>
      <c r="W99" s="131"/>
      <c r="X99" s="131"/>
      <c r="Y99" s="131"/>
      <c r="Z99" s="131"/>
      <c r="AA99" s="131"/>
      <c r="AB99" s="131"/>
      <c r="AC99" s="131"/>
      <c r="AD99" s="131"/>
      <c r="AE99" s="131"/>
      <c r="AF99" s="131"/>
      <c r="AG99" s="131"/>
      <c r="AW99" s="1350"/>
    </row>
    <row r="100" spans="1:49" s="666" customFormat="1" ht="15.75" x14ac:dyDescent="0.25">
      <c r="A100" s="227"/>
      <c r="B100" s="131"/>
      <c r="C100" s="131"/>
      <c r="D100" s="131"/>
      <c r="E100" s="131"/>
      <c r="F100" s="131"/>
      <c r="G100" s="131"/>
      <c r="H100" s="131"/>
      <c r="I100" s="131"/>
      <c r="J100" s="131"/>
      <c r="K100" s="229"/>
      <c r="L100" s="230"/>
      <c r="M100" s="131"/>
      <c r="N100" s="231"/>
      <c r="O100" s="231"/>
      <c r="P100" s="229"/>
      <c r="Q100" s="1347"/>
      <c r="R100" s="1349"/>
      <c r="S100" s="229"/>
      <c r="T100" s="229"/>
      <c r="U100" s="229"/>
      <c r="V100" s="229"/>
      <c r="W100" s="131"/>
      <c r="X100" s="131"/>
      <c r="Y100" s="131"/>
      <c r="Z100" s="131"/>
      <c r="AA100" s="131"/>
      <c r="AB100" s="131"/>
      <c r="AC100" s="131"/>
      <c r="AD100" s="131"/>
      <c r="AE100" s="131"/>
      <c r="AF100" s="131"/>
      <c r="AG100" s="131"/>
      <c r="AW100" s="1350"/>
    </row>
    <row r="101" spans="1:49" s="666" customFormat="1" ht="15.75" x14ac:dyDescent="0.25">
      <c r="A101" s="131"/>
      <c r="B101" s="131"/>
      <c r="C101" s="131"/>
      <c r="D101" s="131"/>
      <c r="E101" s="131"/>
      <c r="F101" s="131"/>
      <c r="G101" s="231"/>
      <c r="H101" s="230"/>
      <c r="I101" s="131"/>
      <c r="J101" s="131"/>
      <c r="K101" s="1355"/>
      <c r="L101" s="230"/>
      <c r="M101" s="131"/>
      <c r="N101" s="3104" t="s">
        <v>1705</v>
      </c>
      <c r="O101" s="3104"/>
      <c r="P101" s="3104"/>
      <c r="Q101" s="131"/>
      <c r="R101" s="230"/>
      <c r="S101" s="230"/>
      <c r="T101" s="1356"/>
      <c r="U101" s="1356"/>
      <c r="V101" s="1356"/>
      <c r="W101" s="131"/>
      <c r="X101" s="131"/>
      <c r="Y101" s="131"/>
      <c r="Z101" s="131"/>
      <c r="AA101" s="531"/>
      <c r="AB101" s="131"/>
      <c r="AC101" s="531"/>
      <c r="AD101" s="131"/>
      <c r="AE101" s="531"/>
      <c r="AF101" s="131"/>
      <c r="AG101" s="531"/>
      <c r="AW101" s="1350"/>
    </row>
    <row r="102" spans="1:49" s="666" customFormat="1" ht="15.75" x14ac:dyDescent="0.25">
      <c r="A102" s="131"/>
      <c r="B102" s="131"/>
      <c r="C102" s="131"/>
      <c r="D102" s="131"/>
      <c r="E102" s="131"/>
      <c r="F102" s="131"/>
      <c r="G102" s="231"/>
      <c r="H102" s="230"/>
      <c r="I102" s="131"/>
      <c r="J102" s="131"/>
      <c r="K102" s="1355"/>
      <c r="L102" s="230"/>
      <c r="M102" s="131"/>
      <c r="N102" s="1357" t="s">
        <v>1706</v>
      </c>
      <c r="O102" s="131"/>
      <c r="P102" s="1358"/>
      <c r="Q102" s="131"/>
      <c r="R102" s="230"/>
      <c r="S102" s="230"/>
      <c r="T102" s="1359"/>
      <c r="U102" s="1356"/>
      <c r="V102" s="1356"/>
      <c r="W102" s="131"/>
      <c r="X102" s="131"/>
      <c r="Y102" s="131"/>
      <c r="Z102" s="131"/>
      <c r="AA102" s="531"/>
      <c r="AB102" s="131"/>
      <c r="AC102" s="531"/>
      <c r="AD102" s="131"/>
      <c r="AE102" s="531"/>
      <c r="AF102" s="131"/>
      <c r="AG102" s="531"/>
      <c r="AW102" s="1350"/>
    </row>
    <row r="103" spans="1:49" s="666" customFormat="1" ht="15.75" x14ac:dyDescent="0.25">
      <c r="A103" s="131"/>
      <c r="B103" s="131"/>
      <c r="C103" s="131"/>
      <c r="D103" s="131"/>
      <c r="E103" s="131"/>
      <c r="F103" s="131"/>
      <c r="G103" s="231"/>
      <c r="H103" s="230"/>
      <c r="I103" s="131"/>
      <c r="J103" s="131"/>
      <c r="K103" s="1355"/>
      <c r="L103" s="230"/>
      <c r="M103" s="131"/>
      <c r="N103" s="811"/>
      <c r="O103" s="131"/>
      <c r="P103" s="1358"/>
      <c r="Q103" s="131"/>
      <c r="R103" s="230"/>
      <c r="S103" s="230"/>
      <c r="T103" s="1359"/>
      <c r="U103" s="1356"/>
      <c r="V103" s="1356"/>
      <c r="W103" s="131"/>
      <c r="X103" s="131"/>
      <c r="Y103" s="131"/>
      <c r="Z103" s="131"/>
      <c r="AA103" s="531"/>
      <c r="AB103" s="131"/>
      <c r="AC103" s="531"/>
      <c r="AD103" s="131"/>
      <c r="AE103" s="531"/>
      <c r="AF103" s="131"/>
      <c r="AG103" s="531"/>
      <c r="AW103" s="1350"/>
    </row>
  </sheetData>
  <sheetProtection password="CBEB" sheet="1" objects="1" scenarios="1"/>
  <mergeCells count="438">
    <mergeCell ref="AW89:AW91"/>
    <mergeCell ref="A95:I95"/>
    <mergeCell ref="N101:P101"/>
    <mergeCell ref="AQ89:AQ91"/>
    <mergeCell ref="AR89:AR91"/>
    <mergeCell ref="AS89:AS91"/>
    <mergeCell ref="AT89:AT91"/>
    <mergeCell ref="AU89:AU90"/>
    <mergeCell ref="AV89:AV90"/>
    <mergeCell ref="AK89:AK91"/>
    <mergeCell ref="AL89:AL91"/>
    <mergeCell ref="AM89:AM91"/>
    <mergeCell ref="AN89:AN91"/>
    <mergeCell ref="AO89:AO91"/>
    <mergeCell ref="AP89:AP91"/>
    <mergeCell ref="AE89:AE91"/>
    <mergeCell ref="AF89:AF91"/>
    <mergeCell ref="AG89:AG91"/>
    <mergeCell ref="AH89:AH91"/>
    <mergeCell ref="AI89:AI91"/>
    <mergeCell ref="AJ89:AJ91"/>
    <mergeCell ref="Y89:Y91"/>
    <mergeCell ref="Z89:Z91"/>
    <mergeCell ref="AA89:AA91"/>
    <mergeCell ref="AB89:AB91"/>
    <mergeCell ref="AC89:AC91"/>
    <mergeCell ref="AD89:AD91"/>
    <mergeCell ref="S89:S91"/>
    <mergeCell ref="T89:T90"/>
    <mergeCell ref="U89:U90"/>
    <mergeCell ref="V89:V90"/>
    <mergeCell ref="W89:W91"/>
    <mergeCell ref="X89:X91"/>
    <mergeCell ref="AW81:AW83"/>
    <mergeCell ref="J89:J90"/>
    <mergeCell ref="K89:K90"/>
    <mergeCell ref="L89:L90"/>
    <mergeCell ref="M89:M90"/>
    <mergeCell ref="N89:N91"/>
    <mergeCell ref="O89:O91"/>
    <mergeCell ref="P89:P91"/>
    <mergeCell ref="Q89:Q90"/>
    <mergeCell ref="R89:R91"/>
    <mergeCell ref="AQ81:AQ83"/>
    <mergeCell ref="AR81:AR83"/>
    <mergeCell ref="AS81:AS83"/>
    <mergeCell ref="AT81:AT83"/>
    <mergeCell ref="AU81:AU83"/>
    <mergeCell ref="AV81:AV83"/>
    <mergeCell ref="AK81:AK83"/>
    <mergeCell ref="AL81:AL83"/>
    <mergeCell ref="AM81:AM83"/>
    <mergeCell ref="AN81:AN83"/>
    <mergeCell ref="AO81:AO83"/>
    <mergeCell ref="AP81:AP83"/>
    <mergeCell ref="AE81:AE83"/>
    <mergeCell ref="AF81:AF83"/>
    <mergeCell ref="AV77:AV78"/>
    <mergeCell ref="AW77:AW78"/>
    <mergeCell ref="J81:J82"/>
    <mergeCell ref="K81:K82"/>
    <mergeCell ref="L81:L82"/>
    <mergeCell ref="M81:M82"/>
    <mergeCell ref="O81:O83"/>
    <mergeCell ref="P81:P83"/>
    <mergeCell ref="Q81:Q82"/>
    <mergeCell ref="R81:R83"/>
    <mergeCell ref="AP77:AP78"/>
    <mergeCell ref="AQ77:AQ78"/>
    <mergeCell ref="AR77:AR78"/>
    <mergeCell ref="AS77:AS78"/>
    <mergeCell ref="AT77:AT78"/>
    <mergeCell ref="AU77:AU78"/>
    <mergeCell ref="AJ77:AJ78"/>
    <mergeCell ref="AK77:AK78"/>
    <mergeCell ref="AG81:AG83"/>
    <mergeCell ref="AH81:AH83"/>
    <mergeCell ref="AI81:AI83"/>
    <mergeCell ref="AJ81:AJ83"/>
    <mergeCell ref="Y81:Y83"/>
    <mergeCell ref="Z81:Z83"/>
    <mergeCell ref="AO77:AO78"/>
    <mergeCell ref="AD77:AD78"/>
    <mergeCell ref="AE77:AE78"/>
    <mergeCell ref="AF77:AF78"/>
    <mergeCell ref="AG77:AG78"/>
    <mergeCell ref="AH77:AH78"/>
    <mergeCell ref="AI77:AI78"/>
    <mergeCell ref="S81:S83"/>
    <mergeCell ref="T81:T82"/>
    <mergeCell ref="U81:U82"/>
    <mergeCell ref="V81:V82"/>
    <mergeCell ref="W81:W83"/>
    <mergeCell ref="X81:X83"/>
    <mergeCell ref="AA81:AA83"/>
    <mergeCell ref="AB81:AB83"/>
    <mergeCell ref="AC81:AC83"/>
    <mergeCell ref="AD81:AD83"/>
    <mergeCell ref="N74:N76"/>
    <mergeCell ref="J77:J78"/>
    <mergeCell ref="K77:K78"/>
    <mergeCell ref="L77:L78"/>
    <mergeCell ref="M77:M78"/>
    <mergeCell ref="O77:O78"/>
    <mergeCell ref="AR73:AR76"/>
    <mergeCell ref="AS73:AS76"/>
    <mergeCell ref="AT73:AT76"/>
    <mergeCell ref="X77:X78"/>
    <mergeCell ref="Y77:Y78"/>
    <mergeCell ref="Z77:Z78"/>
    <mergeCell ref="AA77:AA78"/>
    <mergeCell ref="AB77:AB78"/>
    <mergeCell ref="AC77:AC78"/>
    <mergeCell ref="P77:P78"/>
    <mergeCell ref="Q77:Q78"/>
    <mergeCell ref="R77:R78"/>
    <mergeCell ref="S77:S78"/>
    <mergeCell ref="T77:T78"/>
    <mergeCell ref="W77:W78"/>
    <mergeCell ref="AL77:AL78"/>
    <mergeCell ref="AM77:AM78"/>
    <mergeCell ref="AN77:AN78"/>
    <mergeCell ref="AU73:AU76"/>
    <mergeCell ref="AV73:AV76"/>
    <mergeCell ref="AW73:AW76"/>
    <mergeCell ref="AV67:AV71"/>
    <mergeCell ref="AW67:AW71"/>
    <mergeCell ref="O73:O76"/>
    <mergeCell ref="P73:P76"/>
    <mergeCell ref="R73:R76"/>
    <mergeCell ref="S73:S76"/>
    <mergeCell ref="T73:T76"/>
    <mergeCell ref="W73:W76"/>
    <mergeCell ref="AP73:AP76"/>
    <mergeCell ref="AQ73:AQ76"/>
    <mergeCell ref="AP67:AP71"/>
    <mergeCell ref="AQ67:AQ71"/>
    <mergeCell ref="AR67:AR71"/>
    <mergeCell ref="AS67:AS71"/>
    <mergeCell ref="AT67:AT71"/>
    <mergeCell ref="AU67:AU71"/>
    <mergeCell ref="AJ67:AJ71"/>
    <mergeCell ref="AK67:AK71"/>
    <mergeCell ref="AL67:AL71"/>
    <mergeCell ref="AM67:AM71"/>
    <mergeCell ref="AN67:AN71"/>
    <mergeCell ref="AO67:AO71"/>
    <mergeCell ref="AD67:AD71"/>
    <mergeCell ref="AE67:AE71"/>
    <mergeCell ref="AF67:AF71"/>
    <mergeCell ref="AG67:AG71"/>
    <mergeCell ref="AH67:AH71"/>
    <mergeCell ref="AI67:AI71"/>
    <mergeCell ref="X67:X71"/>
    <mergeCell ref="Y67:Y71"/>
    <mergeCell ref="Z67:Z71"/>
    <mergeCell ref="AA67:AA71"/>
    <mergeCell ref="AB67:AB71"/>
    <mergeCell ref="AC67:AC71"/>
    <mergeCell ref="AN60:AN64"/>
    <mergeCell ref="AS60:AS64"/>
    <mergeCell ref="AU60:AU64"/>
    <mergeCell ref="AV60:AV64"/>
    <mergeCell ref="AW60:AW64"/>
    <mergeCell ref="O67:O71"/>
    <mergeCell ref="P67:P71"/>
    <mergeCell ref="R67:R71"/>
    <mergeCell ref="S67:S71"/>
    <mergeCell ref="W67:W71"/>
    <mergeCell ref="AH60:AH64"/>
    <mergeCell ref="AI60:AI64"/>
    <mergeCell ref="AJ60:AJ64"/>
    <mergeCell ref="AK60:AK64"/>
    <mergeCell ref="AL60:AL64"/>
    <mergeCell ref="AM60:AM64"/>
    <mergeCell ref="AB60:AB64"/>
    <mergeCell ref="AC60:AC64"/>
    <mergeCell ref="AD60:AD64"/>
    <mergeCell ref="AE60:AE64"/>
    <mergeCell ref="AF60:AF64"/>
    <mergeCell ref="AG60:AG64"/>
    <mergeCell ref="V60:V64"/>
    <mergeCell ref="W60:W64"/>
    <mergeCell ref="X60:X64"/>
    <mergeCell ref="Y60:Y64"/>
    <mergeCell ref="Z60:Z64"/>
    <mergeCell ref="AA60:AA64"/>
    <mergeCell ref="P60:P64"/>
    <mergeCell ref="Q60:Q64"/>
    <mergeCell ref="R60:R64"/>
    <mergeCell ref="S60:S64"/>
    <mergeCell ref="T60:T64"/>
    <mergeCell ref="U60:U64"/>
    <mergeCell ref="G60:I64"/>
    <mergeCell ref="J60:J64"/>
    <mergeCell ref="K60:K64"/>
    <mergeCell ref="L60:L64"/>
    <mergeCell ref="M60:M64"/>
    <mergeCell ref="O60:O64"/>
    <mergeCell ref="AW54:AW58"/>
    <mergeCell ref="J56:J57"/>
    <mergeCell ref="K56:K57"/>
    <mergeCell ref="L56:L57"/>
    <mergeCell ref="M56:M57"/>
    <mergeCell ref="Q56:Q57"/>
    <mergeCell ref="T56:T57"/>
    <mergeCell ref="U56:U57"/>
    <mergeCell ref="V56:V57"/>
    <mergeCell ref="AQ54:AQ58"/>
    <mergeCell ref="AR54:AR58"/>
    <mergeCell ref="AS54:AS58"/>
    <mergeCell ref="AT54:AT58"/>
    <mergeCell ref="AU54:AU58"/>
    <mergeCell ref="AV54:AV58"/>
    <mergeCell ref="AK54:AK58"/>
    <mergeCell ref="AL54:AL58"/>
    <mergeCell ref="AM54:AM58"/>
    <mergeCell ref="AN54:AN58"/>
    <mergeCell ref="AO54:AO58"/>
    <mergeCell ref="AP54:AP58"/>
    <mergeCell ref="AE54:AE58"/>
    <mergeCell ref="AF54:AF58"/>
    <mergeCell ref="AG54:AG58"/>
    <mergeCell ref="AH54:AH58"/>
    <mergeCell ref="AI54:AI58"/>
    <mergeCell ref="AJ54:AJ58"/>
    <mergeCell ref="Y54:Y58"/>
    <mergeCell ref="Z54:Z58"/>
    <mergeCell ref="AA54:AA58"/>
    <mergeCell ref="AB54:AB58"/>
    <mergeCell ref="AC54:AC58"/>
    <mergeCell ref="AD54:AD58"/>
    <mergeCell ref="O54:O58"/>
    <mergeCell ref="P54:P58"/>
    <mergeCell ref="R54:R58"/>
    <mergeCell ref="S54:S58"/>
    <mergeCell ref="W54:W58"/>
    <mergeCell ref="X54:X58"/>
    <mergeCell ref="AP39:AP52"/>
    <mergeCell ref="AQ39:AQ52"/>
    <mergeCell ref="AR39:AR52"/>
    <mergeCell ref="AF39:AF52"/>
    <mergeCell ref="AG39:AG52"/>
    <mergeCell ref="AH39:AH52"/>
    <mergeCell ref="AI39:AI52"/>
    <mergeCell ref="AJ39:AJ52"/>
    <mergeCell ref="AK39:AK52"/>
    <mergeCell ref="L43:L44"/>
    <mergeCell ref="M43:M44"/>
    <mergeCell ref="Q43:Q44"/>
    <mergeCell ref="T43:T44"/>
    <mergeCell ref="J45:J47"/>
    <mergeCell ref="K45:K47"/>
    <mergeCell ref="AL39:AL52"/>
    <mergeCell ref="AM39:AM52"/>
    <mergeCell ref="AN39:AN52"/>
    <mergeCell ref="Z39:Z52"/>
    <mergeCell ref="AA39:AA52"/>
    <mergeCell ref="L45:L47"/>
    <mergeCell ref="M45:M47"/>
    <mergeCell ref="Q45:Q47"/>
    <mergeCell ref="T45:T47"/>
    <mergeCell ref="J49:J50"/>
    <mergeCell ref="K49:K50"/>
    <mergeCell ref="L49:L50"/>
    <mergeCell ref="M49:M50"/>
    <mergeCell ref="Q49:Q50"/>
    <mergeCell ref="T49:T50"/>
    <mergeCell ref="AW30:AW37"/>
    <mergeCell ref="N31:N37"/>
    <mergeCell ref="G39:I52"/>
    <mergeCell ref="O39:O52"/>
    <mergeCell ref="P39:P52"/>
    <mergeCell ref="R39:R52"/>
    <mergeCell ref="S39:S52"/>
    <mergeCell ref="W39:W52"/>
    <mergeCell ref="X39:X52"/>
    <mergeCell ref="Y39:Y52"/>
    <mergeCell ref="AQ30:AQ37"/>
    <mergeCell ref="AR30:AR37"/>
    <mergeCell ref="AS30:AS37"/>
    <mergeCell ref="AT30:AT37"/>
    <mergeCell ref="AU30:AU37"/>
    <mergeCell ref="AV30:AV37"/>
    <mergeCell ref="AK30:AK37"/>
    <mergeCell ref="AL30:AL37"/>
    <mergeCell ref="AM30:AM37"/>
    <mergeCell ref="AN30:AN37"/>
    <mergeCell ref="AS39:AS52"/>
    <mergeCell ref="AW39:AW52"/>
    <mergeCell ref="J43:J44"/>
    <mergeCell ref="K43:K44"/>
    <mergeCell ref="AJ30:AJ37"/>
    <mergeCell ref="Y30:Y37"/>
    <mergeCell ref="Z30:Z37"/>
    <mergeCell ref="AA30:AA37"/>
    <mergeCell ref="AB30:AB37"/>
    <mergeCell ref="AC30:AC37"/>
    <mergeCell ref="AD30:AD37"/>
    <mergeCell ref="AB39:AB52"/>
    <mergeCell ref="AC39:AC52"/>
    <mergeCell ref="AD39:AD52"/>
    <mergeCell ref="AE39:AE52"/>
    <mergeCell ref="AW20:AW26"/>
    <mergeCell ref="J22:J23"/>
    <mergeCell ref="K22:K23"/>
    <mergeCell ref="L22:L23"/>
    <mergeCell ref="M22:M23"/>
    <mergeCell ref="Q22:Q23"/>
    <mergeCell ref="AQ20:AQ26"/>
    <mergeCell ref="AR20:AR26"/>
    <mergeCell ref="AS20:AS26"/>
    <mergeCell ref="AT20:AT26"/>
    <mergeCell ref="AU20:AU26"/>
    <mergeCell ref="AV20:AV26"/>
    <mergeCell ref="AK20:AK26"/>
    <mergeCell ref="AL20:AL26"/>
    <mergeCell ref="AM20:AM26"/>
    <mergeCell ref="AN20:AN26"/>
    <mergeCell ref="AO20:AO26"/>
    <mergeCell ref="AP20:AP26"/>
    <mergeCell ref="AI20:AI26"/>
    <mergeCell ref="AJ20:AJ26"/>
    <mergeCell ref="Y20:Y26"/>
    <mergeCell ref="Z20:Z26"/>
    <mergeCell ref="AA20:AA26"/>
    <mergeCell ref="AB20:AB26"/>
    <mergeCell ref="AC20:AC26"/>
    <mergeCell ref="AD20:AD26"/>
    <mergeCell ref="O30:O37"/>
    <mergeCell ref="P30:P37"/>
    <mergeCell ref="R30:R37"/>
    <mergeCell ref="S30:S37"/>
    <mergeCell ref="W30:W37"/>
    <mergeCell ref="X30:X37"/>
    <mergeCell ref="AU11:AU18"/>
    <mergeCell ref="V17:V18"/>
    <mergeCell ref="U11:U13"/>
    <mergeCell ref="V11:V13"/>
    <mergeCell ref="V14:V15"/>
    <mergeCell ref="AE20:AE26"/>
    <mergeCell ref="AF20:AF26"/>
    <mergeCell ref="AG20:AG26"/>
    <mergeCell ref="AH20:AH26"/>
    <mergeCell ref="AO30:AO37"/>
    <mergeCell ref="AP30:AP37"/>
    <mergeCell ref="AE30:AE37"/>
    <mergeCell ref="AF30:AF37"/>
    <mergeCell ref="AG30:AG37"/>
    <mergeCell ref="AH30:AH37"/>
    <mergeCell ref="AI30:AI37"/>
    <mergeCell ref="AV11:AV18"/>
    <mergeCell ref="AG11:AG18"/>
    <mergeCell ref="AH11:AH18"/>
    <mergeCell ref="W11:W18"/>
    <mergeCell ref="X11:X18"/>
    <mergeCell ref="Y11:Y18"/>
    <mergeCell ref="Z11:Z18"/>
    <mergeCell ref="AA11:AA18"/>
    <mergeCell ref="AB11:AB18"/>
    <mergeCell ref="AM11:AM18"/>
    <mergeCell ref="AN11:AN18"/>
    <mergeCell ref="AC11:AC18"/>
    <mergeCell ref="AD11:AD18"/>
    <mergeCell ref="AE11:AE18"/>
    <mergeCell ref="AF11:AF18"/>
    <mergeCell ref="N20:N26"/>
    <mergeCell ref="O20:O26"/>
    <mergeCell ref="P20:P26"/>
    <mergeCell ref="R20:R26"/>
    <mergeCell ref="S20:S26"/>
    <mergeCell ref="T20:T26"/>
    <mergeCell ref="Q11:Q13"/>
    <mergeCell ref="R11:R18"/>
    <mergeCell ref="S11:S18"/>
    <mergeCell ref="T11:T13"/>
    <mergeCell ref="J11:J13"/>
    <mergeCell ref="K11:K13"/>
    <mergeCell ref="L11:L13"/>
    <mergeCell ref="M11:M13"/>
    <mergeCell ref="O11:O18"/>
    <mergeCell ref="P11:P18"/>
    <mergeCell ref="J17:J18"/>
    <mergeCell ref="K17:K18"/>
    <mergeCell ref="L17:L18"/>
    <mergeCell ref="M17:M18"/>
    <mergeCell ref="J14:J16"/>
    <mergeCell ref="K14:K16"/>
    <mergeCell ref="L14:L16"/>
    <mergeCell ref="M14:M16"/>
    <mergeCell ref="AW6:AW7"/>
    <mergeCell ref="Y6:Z6"/>
    <mergeCell ref="AA6:AD6"/>
    <mergeCell ref="AE6:AJ6"/>
    <mergeCell ref="AK6:AM6"/>
    <mergeCell ref="AN6:AN7"/>
    <mergeCell ref="AO6:AT6"/>
    <mergeCell ref="Q17:Q18"/>
    <mergeCell ref="T17:T18"/>
    <mergeCell ref="U17:U18"/>
    <mergeCell ref="AW11:AW18"/>
    <mergeCell ref="Q14:Q16"/>
    <mergeCell ref="T14:T16"/>
    <mergeCell ref="U14:U15"/>
    <mergeCell ref="AO11:AO18"/>
    <mergeCell ref="AP11:AP18"/>
    <mergeCell ref="AQ11:AQ18"/>
    <mergeCell ref="AR11:AR18"/>
    <mergeCell ref="AS11:AS18"/>
    <mergeCell ref="AT11:AT18"/>
    <mergeCell ref="AI11:AI18"/>
    <mergeCell ref="AJ11:AJ18"/>
    <mergeCell ref="AK11:AK18"/>
    <mergeCell ref="AL11:AL18"/>
    <mergeCell ref="A1:AV4"/>
    <mergeCell ref="A5:M5"/>
    <mergeCell ref="P5:AW5"/>
    <mergeCell ref="A6:A7"/>
    <mergeCell ref="B6:C7"/>
    <mergeCell ref="D6:D7"/>
    <mergeCell ref="E6:F7"/>
    <mergeCell ref="G6:G7"/>
    <mergeCell ref="H6:I7"/>
    <mergeCell ref="J6:J7"/>
    <mergeCell ref="Q6:Q7"/>
    <mergeCell ref="R6:R7"/>
    <mergeCell ref="S6:S7"/>
    <mergeCell ref="T6:T7"/>
    <mergeCell ref="U6:U7"/>
    <mergeCell ref="X6:X7"/>
    <mergeCell ref="K6:K7"/>
    <mergeCell ref="L6:L7"/>
    <mergeCell ref="M6:M7"/>
    <mergeCell ref="N6:N7"/>
    <mergeCell ref="O6:O7"/>
    <mergeCell ref="P6:P7"/>
    <mergeCell ref="AU6:AU7"/>
    <mergeCell ref="AV6:AV7"/>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TD172"/>
  <sheetViews>
    <sheetView showGridLines="0" topLeftCell="S1" zoomScale="60" zoomScaleNormal="60" workbookViewId="0">
      <selection activeCell="L12" sqref="L12:L19"/>
    </sheetView>
  </sheetViews>
  <sheetFormatPr baseColWidth="10" defaultColWidth="11.42578125" defaultRowHeight="15" x14ac:dyDescent="0.2"/>
  <cols>
    <col min="1" max="1" width="14.42578125" style="131" customWidth="1"/>
    <col min="2" max="2" width="21.140625" style="131" customWidth="1"/>
    <col min="3" max="3" width="13.85546875" style="131" customWidth="1"/>
    <col min="4" max="4" width="21.42578125" style="131" customWidth="1"/>
    <col min="5" max="5" width="15.85546875" style="131" customWidth="1"/>
    <col min="6" max="6" width="26.140625" style="231" customWidth="1"/>
    <col min="7" max="7" width="24.7109375" style="131" customWidth="1"/>
    <col min="8" max="8" width="30.85546875" style="230" customWidth="1"/>
    <col min="9" max="9" width="20.7109375" style="230" customWidth="1"/>
    <col min="10" max="10" width="12.140625" style="131" customWidth="1"/>
    <col min="11" max="11" width="36.28515625" style="131" customWidth="1"/>
    <col min="12" max="12" width="19.7109375" style="131" customWidth="1"/>
    <col min="13" max="13" width="35.5703125" style="230" customWidth="1"/>
    <col min="14" max="14" width="18.7109375" style="131" customWidth="1"/>
    <col min="15" max="15" width="35.140625" style="331" customWidth="1"/>
    <col min="16" max="16" width="29.42578125" style="230" customWidth="1"/>
    <col min="17" max="17" width="29" style="230" customWidth="1"/>
    <col min="18" max="18" width="57.42578125" style="229" customWidth="1"/>
    <col min="19" max="19" width="47.85546875" style="331" customWidth="1"/>
    <col min="20" max="20" width="19.5703125" style="231" customWidth="1"/>
    <col min="21" max="21" width="25" style="230" customWidth="1"/>
    <col min="22" max="22" width="12.140625" style="131" bestFit="1" customWidth="1"/>
    <col min="23" max="23" width="10.7109375" style="131" bestFit="1" customWidth="1"/>
    <col min="24" max="24" width="10.28515625" style="131" bestFit="1" customWidth="1"/>
    <col min="25" max="25" width="9" style="131" customWidth="1"/>
    <col min="26" max="26" width="12" style="131" customWidth="1"/>
    <col min="27" max="27" width="10.5703125" style="131" customWidth="1"/>
    <col min="28" max="28" width="6.42578125" style="131" bestFit="1" customWidth="1"/>
    <col min="29" max="29" width="8.28515625" style="131" customWidth="1"/>
    <col min="30" max="30" width="4.140625" style="131" customWidth="1"/>
    <col min="31" max="33" width="4.140625" style="131" bestFit="1" customWidth="1"/>
    <col min="34" max="34" width="7" style="131" bestFit="1" customWidth="1"/>
    <col min="35" max="35" width="6.7109375" style="131" customWidth="1"/>
    <col min="36" max="36" width="6.85546875" style="131" customWidth="1"/>
    <col min="37" max="37" width="17" style="131" bestFit="1" customWidth="1"/>
    <col min="38" max="38" width="29.42578125" style="131" customWidth="1"/>
    <col min="39" max="39" width="18" style="131" customWidth="1"/>
    <col min="40" max="40" width="24.140625" style="131" customWidth="1"/>
    <col min="41" max="41" width="38.42578125" style="230" customWidth="1"/>
    <col min="42" max="46" width="11.42578125" style="229"/>
    <col min="47" max="257" width="11.42578125" style="131"/>
    <col min="258" max="258" width="13.5703125" style="131" customWidth="1"/>
    <col min="259" max="259" width="19" style="131" customWidth="1"/>
    <col min="260" max="260" width="13.5703125" style="131" customWidth="1"/>
    <col min="261" max="261" width="19.7109375" style="131" customWidth="1"/>
    <col min="262" max="262" width="13.5703125" style="131" customWidth="1"/>
    <col min="263" max="264" width="14.7109375" style="131" customWidth="1"/>
    <col min="265" max="265" width="36.140625" style="131" customWidth="1"/>
    <col min="266" max="266" width="29.42578125" style="131" customWidth="1"/>
    <col min="267" max="267" width="16" style="131" customWidth="1"/>
    <col min="268" max="268" width="38.28515625" style="131" customWidth="1"/>
    <col min="269" max="269" width="12" style="131" customWidth="1"/>
    <col min="270" max="270" width="38.140625" style="131" customWidth="1"/>
    <col min="271" max="271" width="17.85546875" style="131" bestFit="1" customWidth="1"/>
    <col min="272" max="272" width="24.7109375" style="131" customWidth="1"/>
    <col min="273" max="273" width="36.42578125" style="131" customWidth="1"/>
    <col min="274" max="274" width="46.7109375" style="131" customWidth="1"/>
    <col min="275" max="275" width="43.7109375" style="131" customWidth="1"/>
    <col min="276" max="276" width="25.42578125" style="131" customWidth="1"/>
    <col min="277" max="277" width="12.42578125" style="131" customWidth="1"/>
    <col min="278" max="278" width="16.42578125" style="131" customWidth="1"/>
    <col min="279" max="279" width="13.42578125" style="131" customWidth="1"/>
    <col min="280" max="280" width="8.5703125" style="131" customWidth="1"/>
    <col min="281" max="284" width="11.42578125" style="131" customWidth="1"/>
    <col min="285" max="285" width="12.7109375" style="131" customWidth="1"/>
    <col min="286" max="286" width="11.85546875" style="131" customWidth="1"/>
    <col min="287" max="287" width="7.85546875" style="131" customWidth="1"/>
    <col min="288" max="288" width="7.5703125" style="131" customWidth="1"/>
    <col min="289" max="289" width="8.85546875" style="131" customWidth="1"/>
    <col min="290" max="290" width="8.140625" style="131" customWidth="1"/>
    <col min="291" max="291" width="7.85546875" style="131" customWidth="1"/>
    <col min="292" max="292" width="8.5703125" style="131" customWidth="1"/>
    <col min="293" max="293" width="8.28515625" style="131" customWidth="1"/>
    <col min="294" max="294" width="11.42578125" style="131" customWidth="1"/>
    <col min="295" max="295" width="18" style="131" customWidth="1"/>
    <col min="296" max="296" width="21.42578125" style="131" customWidth="1"/>
    <col min="297" max="297" width="27.85546875" style="131" customWidth="1"/>
    <col min="298" max="513" width="11.42578125" style="131"/>
    <col min="514" max="514" width="13.5703125" style="131" customWidth="1"/>
    <col min="515" max="515" width="19" style="131" customWidth="1"/>
    <col min="516" max="516" width="13.5703125" style="131" customWidth="1"/>
    <col min="517" max="517" width="19.7109375" style="131" customWidth="1"/>
    <col min="518" max="518" width="13.5703125" style="131" customWidth="1"/>
    <col min="519" max="520" width="14.7109375" style="131" customWidth="1"/>
    <col min="521" max="521" width="36.140625" style="131" customWidth="1"/>
    <col min="522" max="522" width="29.42578125" style="131" customWidth="1"/>
    <col min="523" max="523" width="16" style="131" customWidth="1"/>
    <col min="524" max="524" width="38.28515625" style="131" customWidth="1"/>
    <col min="525" max="525" width="12" style="131" customWidth="1"/>
    <col min="526" max="526" width="38.140625" style="131" customWidth="1"/>
    <col min="527" max="527" width="17.85546875" style="131" bestFit="1" customWidth="1"/>
    <col min="528" max="528" width="24.7109375" style="131" customWidth="1"/>
    <col min="529" max="529" width="36.42578125" style="131" customWidth="1"/>
    <col min="530" max="530" width="46.7109375" style="131" customWidth="1"/>
    <col min="531" max="531" width="43.7109375" style="131" customWidth="1"/>
    <col min="532" max="532" width="25.42578125" style="131" customWidth="1"/>
    <col min="533" max="533" width="12.42578125" style="131" customWidth="1"/>
    <col min="534" max="534" width="16.42578125" style="131" customWidth="1"/>
    <col min="535" max="535" width="13.42578125" style="131" customWidth="1"/>
    <col min="536" max="536" width="8.5703125" style="131" customWidth="1"/>
    <col min="537" max="540" width="11.42578125" style="131" customWidth="1"/>
    <col min="541" max="541" width="12.7109375" style="131" customWidth="1"/>
    <col min="542" max="542" width="11.85546875" style="131" customWidth="1"/>
    <col min="543" max="543" width="7.85546875" style="131" customWidth="1"/>
    <col min="544" max="544" width="7.5703125" style="131" customWidth="1"/>
    <col min="545" max="545" width="8.85546875" style="131" customWidth="1"/>
    <col min="546" max="546" width="8.140625" style="131" customWidth="1"/>
    <col min="547" max="547" width="7.85546875" style="131" customWidth="1"/>
    <col min="548" max="548" width="8.5703125" style="131" customWidth="1"/>
    <col min="549" max="549" width="8.28515625" style="131" customWidth="1"/>
    <col min="550" max="550" width="11.42578125" style="131" customWidth="1"/>
    <col min="551" max="551" width="18" style="131" customWidth="1"/>
    <col min="552" max="552" width="21.42578125" style="131" customWidth="1"/>
    <col min="553" max="553" width="27.85546875" style="131" customWidth="1"/>
    <col min="554" max="769" width="11.42578125" style="131"/>
    <col min="770" max="770" width="13.5703125" style="131" customWidth="1"/>
    <col min="771" max="771" width="19" style="131" customWidth="1"/>
    <col min="772" max="772" width="13.5703125" style="131" customWidth="1"/>
    <col min="773" max="773" width="19.7109375" style="131" customWidth="1"/>
    <col min="774" max="774" width="13.5703125" style="131" customWidth="1"/>
    <col min="775" max="776" width="14.7109375" style="131" customWidth="1"/>
    <col min="777" max="777" width="36.140625" style="131" customWidth="1"/>
    <col min="778" max="778" width="29.42578125" style="131" customWidth="1"/>
    <col min="779" max="779" width="16" style="131" customWidth="1"/>
    <col min="780" max="780" width="38.28515625" style="131" customWidth="1"/>
    <col min="781" max="781" width="12" style="131" customWidth="1"/>
    <col min="782" max="782" width="38.140625" style="131" customWidth="1"/>
    <col min="783" max="783" width="17.85546875" style="131" bestFit="1" customWidth="1"/>
    <col min="784" max="784" width="24.7109375" style="131" customWidth="1"/>
    <col min="785" max="785" width="36.42578125" style="131" customWidth="1"/>
    <col min="786" max="786" width="46.7109375" style="131" customWidth="1"/>
    <col min="787" max="787" width="43.7109375" style="131" customWidth="1"/>
    <col min="788" max="788" width="25.42578125" style="131" customWidth="1"/>
    <col min="789" max="789" width="12.42578125" style="131" customWidth="1"/>
    <col min="790" max="790" width="16.42578125" style="131" customWidth="1"/>
    <col min="791" max="791" width="13.42578125" style="131" customWidth="1"/>
    <col min="792" max="792" width="8.5703125" style="131" customWidth="1"/>
    <col min="793" max="796" width="11.42578125" style="131" customWidth="1"/>
    <col min="797" max="797" width="12.7109375" style="131" customWidth="1"/>
    <col min="798" max="798" width="11.85546875" style="131" customWidth="1"/>
    <col min="799" max="799" width="7.85546875" style="131" customWidth="1"/>
    <col min="800" max="800" width="7.5703125" style="131" customWidth="1"/>
    <col min="801" max="801" width="8.85546875" style="131" customWidth="1"/>
    <col min="802" max="802" width="8.140625" style="131" customWidth="1"/>
    <col min="803" max="803" width="7.85546875" style="131" customWidth="1"/>
    <col min="804" max="804" width="8.5703125" style="131" customWidth="1"/>
    <col min="805" max="805" width="8.28515625" style="131" customWidth="1"/>
    <col min="806" max="806" width="11.42578125" style="131" customWidth="1"/>
    <col min="807" max="807" width="18" style="131" customWidth="1"/>
    <col min="808" max="808" width="21.42578125" style="131" customWidth="1"/>
    <col min="809" max="809" width="27.85546875" style="131" customWidth="1"/>
    <col min="810" max="1025" width="11.42578125" style="131"/>
    <col min="1026" max="1026" width="13.5703125" style="131" customWidth="1"/>
    <col min="1027" max="1027" width="19" style="131" customWidth="1"/>
    <col min="1028" max="1028" width="13.5703125" style="131" customWidth="1"/>
    <col min="1029" max="1029" width="19.7109375" style="131" customWidth="1"/>
    <col min="1030" max="1030" width="13.5703125" style="131" customWidth="1"/>
    <col min="1031" max="1032" width="14.7109375" style="131" customWidth="1"/>
    <col min="1033" max="1033" width="36.140625" style="131" customWidth="1"/>
    <col min="1034" max="1034" width="29.42578125" style="131" customWidth="1"/>
    <col min="1035" max="1035" width="16" style="131" customWidth="1"/>
    <col min="1036" max="1036" width="38.28515625" style="131" customWidth="1"/>
    <col min="1037" max="1037" width="12" style="131" customWidth="1"/>
    <col min="1038" max="1038" width="38.140625" style="131" customWidth="1"/>
    <col min="1039" max="1039" width="17.85546875" style="131" bestFit="1" customWidth="1"/>
    <col min="1040" max="1040" width="24.7109375" style="131" customWidth="1"/>
    <col min="1041" max="1041" width="36.42578125" style="131" customWidth="1"/>
    <col min="1042" max="1042" width="46.7109375" style="131" customWidth="1"/>
    <col min="1043" max="1043" width="43.7109375" style="131" customWidth="1"/>
    <col min="1044" max="1044" width="25.42578125" style="131" customWidth="1"/>
    <col min="1045" max="1045" width="12.42578125" style="131" customWidth="1"/>
    <col min="1046" max="1046" width="16.42578125" style="131" customWidth="1"/>
    <col min="1047" max="1047" width="13.42578125" style="131" customWidth="1"/>
    <col min="1048" max="1048" width="8.5703125" style="131" customWidth="1"/>
    <col min="1049" max="1052" width="11.42578125" style="131" customWidth="1"/>
    <col min="1053" max="1053" width="12.7109375" style="131" customWidth="1"/>
    <col min="1054" max="1054" width="11.85546875" style="131" customWidth="1"/>
    <col min="1055" max="1055" width="7.85546875" style="131" customWidth="1"/>
    <col min="1056" max="1056" width="7.5703125" style="131" customWidth="1"/>
    <col min="1057" max="1057" width="8.85546875" style="131" customWidth="1"/>
    <col min="1058" max="1058" width="8.140625" style="131" customWidth="1"/>
    <col min="1059" max="1059" width="7.85546875" style="131" customWidth="1"/>
    <col min="1060" max="1060" width="8.5703125" style="131" customWidth="1"/>
    <col min="1061" max="1061" width="8.28515625" style="131" customWidth="1"/>
    <col min="1062" max="1062" width="11.42578125" style="131" customWidth="1"/>
    <col min="1063" max="1063" width="18" style="131" customWidth="1"/>
    <col min="1064" max="1064" width="21.42578125" style="131" customWidth="1"/>
    <col min="1065" max="1065" width="27.85546875" style="131" customWidth="1"/>
    <col min="1066" max="1281" width="11.42578125" style="131"/>
    <col min="1282" max="1282" width="13.5703125" style="131" customWidth="1"/>
    <col min="1283" max="1283" width="19" style="131" customWidth="1"/>
    <col min="1284" max="1284" width="13.5703125" style="131" customWidth="1"/>
    <col min="1285" max="1285" width="19.7109375" style="131" customWidth="1"/>
    <col min="1286" max="1286" width="13.5703125" style="131" customWidth="1"/>
    <col min="1287" max="1288" width="14.7109375" style="131" customWidth="1"/>
    <col min="1289" max="1289" width="36.140625" style="131" customWidth="1"/>
    <col min="1290" max="1290" width="29.42578125" style="131" customWidth="1"/>
    <col min="1291" max="1291" width="16" style="131" customWidth="1"/>
    <col min="1292" max="1292" width="38.28515625" style="131" customWidth="1"/>
    <col min="1293" max="1293" width="12" style="131" customWidth="1"/>
    <col min="1294" max="1294" width="38.140625" style="131" customWidth="1"/>
    <col min="1295" max="1295" width="17.85546875" style="131" bestFit="1" customWidth="1"/>
    <col min="1296" max="1296" width="24.7109375" style="131" customWidth="1"/>
    <col min="1297" max="1297" width="36.42578125" style="131" customWidth="1"/>
    <col min="1298" max="1298" width="46.7109375" style="131" customWidth="1"/>
    <col min="1299" max="1299" width="43.7109375" style="131" customWidth="1"/>
    <col min="1300" max="1300" width="25.42578125" style="131" customWidth="1"/>
    <col min="1301" max="1301" width="12.42578125" style="131" customWidth="1"/>
    <col min="1302" max="1302" width="16.42578125" style="131" customWidth="1"/>
    <col min="1303" max="1303" width="13.42578125" style="131" customWidth="1"/>
    <col min="1304" max="1304" width="8.5703125" style="131" customWidth="1"/>
    <col min="1305" max="1308" width="11.42578125" style="131" customWidth="1"/>
    <col min="1309" max="1309" width="12.7109375" style="131" customWidth="1"/>
    <col min="1310" max="1310" width="11.85546875" style="131" customWidth="1"/>
    <col min="1311" max="1311" width="7.85546875" style="131" customWidth="1"/>
    <col min="1312" max="1312" width="7.5703125" style="131" customWidth="1"/>
    <col min="1313" max="1313" width="8.85546875" style="131" customWidth="1"/>
    <col min="1314" max="1314" width="8.140625" style="131" customWidth="1"/>
    <col min="1315" max="1315" width="7.85546875" style="131" customWidth="1"/>
    <col min="1316" max="1316" width="8.5703125" style="131" customWidth="1"/>
    <col min="1317" max="1317" width="8.28515625" style="131" customWidth="1"/>
    <col min="1318" max="1318" width="11.42578125" style="131" customWidth="1"/>
    <col min="1319" max="1319" width="18" style="131" customWidth="1"/>
    <col min="1320" max="1320" width="21.42578125" style="131" customWidth="1"/>
    <col min="1321" max="1321" width="27.85546875" style="131" customWidth="1"/>
    <col min="1322" max="1537" width="11.42578125" style="131"/>
    <col min="1538" max="1538" width="13.5703125" style="131" customWidth="1"/>
    <col min="1539" max="1539" width="19" style="131" customWidth="1"/>
    <col min="1540" max="1540" width="13.5703125" style="131" customWidth="1"/>
    <col min="1541" max="1541" width="19.7109375" style="131" customWidth="1"/>
    <col min="1542" max="1542" width="13.5703125" style="131" customWidth="1"/>
    <col min="1543" max="1544" width="14.7109375" style="131" customWidth="1"/>
    <col min="1545" max="1545" width="36.140625" style="131" customWidth="1"/>
    <col min="1546" max="1546" width="29.42578125" style="131" customWidth="1"/>
    <col min="1547" max="1547" width="16" style="131" customWidth="1"/>
    <col min="1548" max="1548" width="38.28515625" style="131" customWidth="1"/>
    <col min="1549" max="1549" width="12" style="131" customWidth="1"/>
    <col min="1550" max="1550" width="38.140625" style="131" customWidth="1"/>
    <col min="1551" max="1551" width="17.85546875" style="131" bestFit="1" customWidth="1"/>
    <col min="1552" max="1552" width="24.7109375" style="131" customWidth="1"/>
    <col min="1553" max="1553" width="36.42578125" style="131" customWidth="1"/>
    <col min="1554" max="1554" width="46.7109375" style="131" customWidth="1"/>
    <col min="1555" max="1555" width="43.7109375" style="131" customWidth="1"/>
    <col min="1556" max="1556" width="25.42578125" style="131" customWidth="1"/>
    <col min="1557" max="1557" width="12.42578125" style="131" customWidth="1"/>
    <col min="1558" max="1558" width="16.42578125" style="131" customWidth="1"/>
    <col min="1559" max="1559" width="13.42578125" style="131" customWidth="1"/>
    <col min="1560" max="1560" width="8.5703125" style="131" customWidth="1"/>
    <col min="1561" max="1564" width="11.42578125" style="131" customWidth="1"/>
    <col min="1565" max="1565" width="12.7109375" style="131" customWidth="1"/>
    <col min="1566" max="1566" width="11.85546875" style="131" customWidth="1"/>
    <col min="1567" max="1567" width="7.85546875" style="131" customWidth="1"/>
    <col min="1568" max="1568" width="7.5703125" style="131" customWidth="1"/>
    <col min="1569" max="1569" width="8.85546875" style="131" customWidth="1"/>
    <col min="1570" max="1570" width="8.140625" style="131" customWidth="1"/>
    <col min="1571" max="1571" width="7.85546875" style="131" customWidth="1"/>
    <col min="1572" max="1572" width="8.5703125" style="131" customWidth="1"/>
    <col min="1573" max="1573" width="8.28515625" style="131" customWidth="1"/>
    <col min="1574" max="1574" width="11.42578125" style="131" customWidth="1"/>
    <col min="1575" max="1575" width="18" style="131" customWidth="1"/>
    <col min="1576" max="1576" width="21.42578125" style="131" customWidth="1"/>
    <col min="1577" max="1577" width="27.85546875" style="131" customWidth="1"/>
    <col min="1578" max="1793" width="11.42578125" style="131"/>
    <col min="1794" max="1794" width="13.5703125" style="131" customWidth="1"/>
    <col min="1795" max="1795" width="19" style="131" customWidth="1"/>
    <col min="1796" max="1796" width="13.5703125" style="131" customWidth="1"/>
    <col min="1797" max="1797" width="19.7109375" style="131" customWidth="1"/>
    <col min="1798" max="1798" width="13.5703125" style="131" customWidth="1"/>
    <col min="1799" max="1800" width="14.7109375" style="131" customWidth="1"/>
    <col min="1801" max="1801" width="36.140625" style="131" customWidth="1"/>
    <col min="1802" max="1802" width="29.42578125" style="131" customWidth="1"/>
    <col min="1803" max="1803" width="16" style="131" customWidth="1"/>
    <col min="1804" max="1804" width="38.28515625" style="131" customWidth="1"/>
    <col min="1805" max="1805" width="12" style="131" customWidth="1"/>
    <col min="1806" max="1806" width="38.140625" style="131" customWidth="1"/>
    <col min="1807" max="1807" width="17.85546875" style="131" bestFit="1" customWidth="1"/>
    <col min="1808" max="1808" width="24.7109375" style="131" customWidth="1"/>
    <col min="1809" max="1809" width="36.42578125" style="131" customWidth="1"/>
    <col min="1810" max="1810" width="46.7109375" style="131" customWidth="1"/>
    <col min="1811" max="1811" width="43.7109375" style="131" customWidth="1"/>
    <col min="1812" max="1812" width="25.42578125" style="131" customWidth="1"/>
    <col min="1813" max="1813" width="12.42578125" style="131" customWidth="1"/>
    <col min="1814" max="1814" width="16.42578125" style="131" customWidth="1"/>
    <col min="1815" max="1815" width="13.42578125" style="131" customWidth="1"/>
    <col min="1816" max="1816" width="8.5703125" style="131" customWidth="1"/>
    <col min="1817" max="1820" width="11.42578125" style="131" customWidth="1"/>
    <col min="1821" max="1821" width="12.7109375" style="131" customWidth="1"/>
    <col min="1822" max="1822" width="11.85546875" style="131" customWidth="1"/>
    <col min="1823" max="1823" width="7.85546875" style="131" customWidth="1"/>
    <col min="1824" max="1824" width="7.5703125" style="131" customWidth="1"/>
    <col min="1825" max="1825" width="8.85546875" style="131" customWidth="1"/>
    <col min="1826" max="1826" width="8.140625" style="131" customWidth="1"/>
    <col min="1827" max="1827" width="7.85546875" style="131" customWidth="1"/>
    <col min="1828" max="1828" width="8.5703125" style="131" customWidth="1"/>
    <col min="1829" max="1829" width="8.28515625" style="131" customWidth="1"/>
    <col min="1830" max="1830" width="11.42578125" style="131" customWidth="1"/>
    <col min="1831" max="1831" width="18" style="131" customWidth="1"/>
    <col min="1832" max="1832" width="21.42578125" style="131" customWidth="1"/>
    <col min="1833" max="1833" width="27.85546875" style="131" customWidth="1"/>
    <col min="1834" max="2049" width="11.42578125" style="131"/>
    <col min="2050" max="2050" width="13.5703125" style="131" customWidth="1"/>
    <col min="2051" max="2051" width="19" style="131" customWidth="1"/>
    <col min="2052" max="2052" width="13.5703125" style="131" customWidth="1"/>
    <col min="2053" max="2053" width="19.7109375" style="131" customWidth="1"/>
    <col min="2054" max="2054" width="13.5703125" style="131" customWidth="1"/>
    <col min="2055" max="2056" width="14.7109375" style="131" customWidth="1"/>
    <col min="2057" max="2057" width="36.140625" style="131" customWidth="1"/>
    <col min="2058" max="2058" width="29.42578125" style="131" customWidth="1"/>
    <col min="2059" max="2059" width="16" style="131" customWidth="1"/>
    <col min="2060" max="2060" width="38.28515625" style="131" customWidth="1"/>
    <col min="2061" max="2061" width="12" style="131" customWidth="1"/>
    <col min="2062" max="2062" width="38.140625" style="131" customWidth="1"/>
    <col min="2063" max="2063" width="17.85546875" style="131" bestFit="1" customWidth="1"/>
    <col min="2064" max="2064" width="24.7109375" style="131" customWidth="1"/>
    <col min="2065" max="2065" width="36.42578125" style="131" customWidth="1"/>
    <col min="2066" max="2066" width="46.7109375" style="131" customWidth="1"/>
    <col min="2067" max="2067" width="43.7109375" style="131" customWidth="1"/>
    <col min="2068" max="2068" width="25.42578125" style="131" customWidth="1"/>
    <col min="2069" max="2069" width="12.42578125" style="131" customWidth="1"/>
    <col min="2070" max="2070" width="16.42578125" style="131" customWidth="1"/>
    <col min="2071" max="2071" width="13.42578125" style="131" customWidth="1"/>
    <col min="2072" max="2072" width="8.5703125" style="131" customWidth="1"/>
    <col min="2073" max="2076" width="11.42578125" style="131" customWidth="1"/>
    <col min="2077" max="2077" width="12.7109375" style="131" customWidth="1"/>
    <col min="2078" max="2078" width="11.85546875" style="131" customWidth="1"/>
    <col min="2079" max="2079" width="7.85546875" style="131" customWidth="1"/>
    <col min="2080" max="2080" width="7.5703125" style="131" customWidth="1"/>
    <col min="2081" max="2081" width="8.85546875" style="131" customWidth="1"/>
    <col min="2082" max="2082" width="8.140625" style="131" customWidth="1"/>
    <col min="2083" max="2083" width="7.85546875" style="131" customWidth="1"/>
    <col min="2084" max="2084" width="8.5703125" style="131" customWidth="1"/>
    <col min="2085" max="2085" width="8.28515625" style="131" customWidth="1"/>
    <col min="2086" max="2086" width="11.42578125" style="131" customWidth="1"/>
    <col min="2087" max="2087" width="18" style="131" customWidth="1"/>
    <col min="2088" max="2088" width="21.42578125" style="131" customWidth="1"/>
    <col min="2089" max="2089" width="27.85546875" style="131" customWidth="1"/>
    <col min="2090" max="2305" width="11.42578125" style="131"/>
    <col min="2306" max="2306" width="13.5703125" style="131" customWidth="1"/>
    <col min="2307" max="2307" width="19" style="131" customWidth="1"/>
    <col min="2308" max="2308" width="13.5703125" style="131" customWidth="1"/>
    <col min="2309" max="2309" width="19.7109375" style="131" customWidth="1"/>
    <col min="2310" max="2310" width="13.5703125" style="131" customWidth="1"/>
    <col min="2311" max="2312" width="14.7109375" style="131" customWidth="1"/>
    <col min="2313" max="2313" width="36.140625" style="131" customWidth="1"/>
    <col min="2314" max="2314" width="29.42578125" style="131" customWidth="1"/>
    <col min="2315" max="2315" width="16" style="131" customWidth="1"/>
    <col min="2316" max="2316" width="38.28515625" style="131" customWidth="1"/>
    <col min="2317" max="2317" width="12" style="131" customWidth="1"/>
    <col min="2318" max="2318" width="38.140625" style="131" customWidth="1"/>
    <col min="2319" max="2319" width="17.85546875" style="131" bestFit="1" customWidth="1"/>
    <col min="2320" max="2320" width="24.7109375" style="131" customWidth="1"/>
    <col min="2321" max="2321" width="36.42578125" style="131" customWidth="1"/>
    <col min="2322" max="2322" width="46.7109375" style="131" customWidth="1"/>
    <col min="2323" max="2323" width="43.7109375" style="131" customWidth="1"/>
    <col min="2324" max="2324" width="25.42578125" style="131" customWidth="1"/>
    <col min="2325" max="2325" width="12.42578125" style="131" customWidth="1"/>
    <col min="2326" max="2326" width="16.42578125" style="131" customWidth="1"/>
    <col min="2327" max="2327" width="13.42578125" style="131" customWidth="1"/>
    <col min="2328" max="2328" width="8.5703125" style="131" customWidth="1"/>
    <col min="2329" max="2332" width="11.42578125" style="131" customWidth="1"/>
    <col min="2333" max="2333" width="12.7109375" style="131" customWidth="1"/>
    <col min="2334" max="2334" width="11.85546875" style="131" customWidth="1"/>
    <col min="2335" max="2335" width="7.85546875" style="131" customWidth="1"/>
    <col min="2336" max="2336" width="7.5703125" style="131" customWidth="1"/>
    <col min="2337" max="2337" width="8.85546875" style="131" customWidth="1"/>
    <col min="2338" max="2338" width="8.140625" style="131" customWidth="1"/>
    <col min="2339" max="2339" width="7.85546875" style="131" customWidth="1"/>
    <col min="2340" max="2340" width="8.5703125" style="131" customWidth="1"/>
    <col min="2341" max="2341" width="8.28515625" style="131" customWidth="1"/>
    <col min="2342" max="2342" width="11.42578125" style="131" customWidth="1"/>
    <col min="2343" max="2343" width="18" style="131" customWidth="1"/>
    <col min="2344" max="2344" width="21.42578125" style="131" customWidth="1"/>
    <col min="2345" max="2345" width="27.85546875" style="131" customWidth="1"/>
    <col min="2346" max="2561" width="11.42578125" style="131"/>
    <col min="2562" max="2562" width="13.5703125" style="131" customWidth="1"/>
    <col min="2563" max="2563" width="19" style="131" customWidth="1"/>
    <col min="2564" max="2564" width="13.5703125" style="131" customWidth="1"/>
    <col min="2565" max="2565" width="19.7109375" style="131" customWidth="1"/>
    <col min="2566" max="2566" width="13.5703125" style="131" customWidth="1"/>
    <col min="2567" max="2568" width="14.7109375" style="131" customWidth="1"/>
    <col min="2569" max="2569" width="36.140625" style="131" customWidth="1"/>
    <col min="2570" max="2570" width="29.42578125" style="131" customWidth="1"/>
    <col min="2571" max="2571" width="16" style="131" customWidth="1"/>
    <col min="2572" max="2572" width="38.28515625" style="131" customWidth="1"/>
    <col min="2573" max="2573" width="12" style="131" customWidth="1"/>
    <col min="2574" max="2574" width="38.140625" style="131" customWidth="1"/>
    <col min="2575" max="2575" width="17.85546875" style="131" bestFit="1" customWidth="1"/>
    <col min="2576" max="2576" width="24.7109375" style="131" customWidth="1"/>
    <col min="2577" max="2577" width="36.42578125" style="131" customWidth="1"/>
    <col min="2578" max="2578" width="46.7109375" style="131" customWidth="1"/>
    <col min="2579" max="2579" width="43.7109375" style="131" customWidth="1"/>
    <col min="2580" max="2580" width="25.42578125" style="131" customWidth="1"/>
    <col min="2581" max="2581" width="12.42578125" style="131" customWidth="1"/>
    <col min="2582" max="2582" width="16.42578125" style="131" customWidth="1"/>
    <col min="2583" max="2583" width="13.42578125" style="131" customWidth="1"/>
    <col min="2584" max="2584" width="8.5703125" style="131" customWidth="1"/>
    <col min="2585" max="2588" width="11.42578125" style="131" customWidth="1"/>
    <col min="2589" max="2589" width="12.7109375" style="131" customWidth="1"/>
    <col min="2590" max="2590" width="11.85546875" style="131" customWidth="1"/>
    <col min="2591" max="2591" width="7.85546875" style="131" customWidth="1"/>
    <col min="2592" max="2592" width="7.5703125" style="131" customWidth="1"/>
    <col min="2593" max="2593" width="8.85546875" style="131" customWidth="1"/>
    <col min="2594" max="2594" width="8.140625" style="131" customWidth="1"/>
    <col min="2595" max="2595" width="7.85546875" style="131" customWidth="1"/>
    <col min="2596" max="2596" width="8.5703125" style="131" customWidth="1"/>
    <col min="2597" max="2597" width="8.28515625" style="131" customWidth="1"/>
    <col min="2598" max="2598" width="11.42578125" style="131" customWidth="1"/>
    <col min="2599" max="2599" width="18" style="131" customWidth="1"/>
    <col min="2600" max="2600" width="21.42578125" style="131" customWidth="1"/>
    <col min="2601" max="2601" width="27.85546875" style="131" customWidth="1"/>
    <col min="2602" max="2817" width="11.42578125" style="131"/>
    <col min="2818" max="2818" width="13.5703125" style="131" customWidth="1"/>
    <col min="2819" max="2819" width="19" style="131" customWidth="1"/>
    <col min="2820" max="2820" width="13.5703125" style="131" customWidth="1"/>
    <col min="2821" max="2821" width="19.7109375" style="131" customWidth="1"/>
    <col min="2822" max="2822" width="13.5703125" style="131" customWidth="1"/>
    <col min="2823" max="2824" width="14.7109375" style="131" customWidth="1"/>
    <col min="2825" max="2825" width="36.140625" style="131" customWidth="1"/>
    <col min="2826" max="2826" width="29.42578125" style="131" customWidth="1"/>
    <col min="2827" max="2827" width="16" style="131" customWidth="1"/>
    <col min="2828" max="2828" width="38.28515625" style="131" customWidth="1"/>
    <col min="2829" max="2829" width="12" style="131" customWidth="1"/>
    <col min="2830" max="2830" width="38.140625" style="131" customWidth="1"/>
    <col min="2831" max="2831" width="17.85546875" style="131" bestFit="1" customWidth="1"/>
    <col min="2832" max="2832" width="24.7109375" style="131" customWidth="1"/>
    <col min="2833" max="2833" width="36.42578125" style="131" customWidth="1"/>
    <col min="2834" max="2834" width="46.7109375" style="131" customWidth="1"/>
    <col min="2835" max="2835" width="43.7109375" style="131" customWidth="1"/>
    <col min="2836" max="2836" width="25.42578125" style="131" customWidth="1"/>
    <col min="2837" max="2837" width="12.42578125" style="131" customWidth="1"/>
    <col min="2838" max="2838" width="16.42578125" style="131" customWidth="1"/>
    <col min="2839" max="2839" width="13.42578125" style="131" customWidth="1"/>
    <col min="2840" max="2840" width="8.5703125" style="131" customWidth="1"/>
    <col min="2841" max="2844" width="11.42578125" style="131" customWidth="1"/>
    <col min="2845" max="2845" width="12.7109375" style="131" customWidth="1"/>
    <col min="2846" max="2846" width="11.85546875" style="131" customWidth="1"/>
    <col min="2847" max="2847" width="7.85546875" style="131" customWidth="1"/>
    <col min="2848" max="2848" width="7.5703125" style="131" customWidth="1"/>
    <col min="2849" max="2849" width="8.85546875" style="131" customWidth="1"/>
    <col min="2850" max="2850" width="8.140625" style="131" customWidth="1"/>
    <col min="2851" max="2851" width="7.85546875" style="131" customWidth="1"/>
    <col min="2852" max="2852" width="8.5703125" style="131" customWidth="1"/>
    <col min="2853" max="2853" width="8.28515625" style="131" customWidth="1"/>
    <col min="2854" max="2854" width="11.42578125" style="131" customWidth="1"/>
    <col min="2855" max="2855" width="18" style="131" customWidth="1"/>
    <col min="2856" max="2856" width="21.42578125" style="131" customWidth="1"/>
    <col min="2857" max="2857" width="27.85546875" style="131" customWidth="1"/>
    <col min="2858" max="3073" width="11.42578125" style="131"/>
    <col min="3074" max="3074" width="13.5703125" style="131" customWidth="1"/>
    <col min="3075" max="3075" width="19" style="131" customWidth="1"/>
    <col min="3076" max="3076" width="13.5703125" style="131" customWidth="1"/>
    <col min="3077" max="3077" width="19.7109375" style="131" customWidth="1"/>
    <col min="3078" max="3078" width="13.5703125" style="131" customWidth="1"/>
    <col min="3079" max="3080" width="14.7109375" style="131" customWidth="1"/>
    <col min="3081" max="3081" width="36.140625" style="131" customWidth="1"/>
    <col min="3082" max="3082" width="29.42578125" style="131" customWidth="1"/>
    <col min="3083" max="3083" width="16" style="131" customWidth="1"/>
    <col min="3084" max="3084" width="38.28515625" style="131" customWidth="1"/>
    <col min="3085" max="3085" width="12" style="131" customWidth="1"/>
    <col min="3086" max="3086" width="38.140625" style="131" customWidth="1"/>
    <col min="3087" max="3087" width="17.85546875" style="131" bestFit="1" customWidth="1"/>
    <col min="3088" max="3088" width="24.7109375" style="131" customWidth="1"/>
    <col min="3089" max="3089" width="36.42578125" style="131" customWidth="1"/>
    <col min="3090" max="3090" width="46.7109375" style="131" customWidth="1"/>
    <col min="3091" max="3091" width="43.7109375" style="131" customWidth="1"/>
    <col min="3092" max="3092" width="25.42578125" style="131" customWidth="1"/>
    <col min="3093" max="3093" width="12.42578125" style="131" customWidth="1"/>
    <col min="3094" max="3094" width="16.42578125" style="131" customWidth="1"/>
    <col min="3095" max="3095" width="13.42578125" style="131" customWidth="1"/>
    <col min="3096" max="3096" width="8.5703125" style="131" customWidth="1"/>
    <col min="3097" max="3100" width="11.42578125" style="131" customWidth="1"/>
    <col min="3101" max="3101" width="12.7109375" style="131" customWidth="1"/>
    <col min="3102" max="3102" width="11.85546875" style="131" customWidth="1"/>
    <col min="3103" max="3103" width="7.85546875" style="131" customWidth="1"/>
    <col min="3104" max="3104" width="7.5703125" style="131" customWidth="1"/>
    <col min="3105" max="3105" width="8.85546875" style="131" customWidth="1"/>
    <col min="3106" max="3106" width="8.140625" style="131" customWidth="1"/>
    <col min="3107" max="3107" width="7.85546875" style="131" customWidth="1"/>
    <col min="3108" max="3108" width="8.5703125" style="131" customWidth="1"/>
    <col min="3109" max="3109" width="8.28515625" style="131" customWidth="1"/>
    <col min="3110" max="3110" width="11.42578125" style="131" customWidth="1"/>
    <col min="3111" max="3111" width="18" style="131" customWidth="1"/>
    <col min="3112" max="3112" width="21.42578125" style="131" customWidth="1"/>
    <col min="3113" max="3113" width="27.85546875" style="131" customWidth="1"/>
    <col min="3114" max="3329" width="11.42578125" style="131"/>
    <col min="3330" max="3330" width="13.5703125" style="131" customWidth="1"/>
    <col min="3331" max="3331" width="19" style="131" customWidth="1"/>
    <col min="3332" max="3332" width="13.5703125" style="131" customWidth="1"/>
    <col min="3333" max="3333" width="19.7109375" style="131" customWidth="1"/>
    <col min="3334" max="3334" width="13.5703125" style="131" customWidth="1"/>
    <col min="3335" max="3336" width="14.7109375" style="131" customWidth="1"/>
    <col min="3337" max="3337" width="36.140625" style="131" customWidth="1"/>
    <col min="3338" max="3338" width="29.42578125" style="131" customWidth="1"/>
    <col min="3339" max="3339" width="16" style="131" customWidth="1"/>
    <col min="3340" max="3340" width="38.28515625" style="131" customWidth="1"/>
    <col min="3341" max="3341" width="12" style="131" customWidth="1"/>
    <col min="3342" max="3342" width="38.140625" style="131" customWidth="1"/>
    <col min="3343" max="3343" width="17.85546875" style="131" bestFit="1" customWidth="1"/>
    <col min="3344" max="3344" width="24.7109375" style="131" customWidth="1"/>
    <col min="3345" max="3345" width="36.42578125" style="131" customWidth="1"/>
    <col min="3346" max="3346" width="46.7109375" style="131" customWidth="1"/>
    <col min="3347" max="3347" width="43.7109375" style="131" customWidth="1"/>
    <col min="3348" max="3348" width="25.42578125" style="131" customWidth="1"/>
    <col min="3349" max="3349" width="12.42578125" style="131" customWidth="1"/>
    <col min="3350" max="3350" width="16.42578125" style="131" customWidth="1"/>
    <col min="3351" max="3351" width="13.42578125" style="131" customWidth="1"/>
    <col min="3352" max="3352" width="8.5703125" style="131" customWidth="1"/>
    <col min="3353" max="3356" width="11.42578125" style="131" customWidth="1"/>
    <col min="3357" max="3357" width="12.7109375" style="131" customWidth="1"/>
    <col min="3358" max="3358" width="11.85546875" style="131" customWidth="1"/>
    <col min="3359" max="3359" width="7.85546875" style="131" customWidth="1"/>
    <col min="3360" max="3360" width="7.5703125" style="131" customWidth="1"/>
    <col min="3361" max="3361" width="8.85546875" style="131" customWidth="1"/>
    <col min="3362" max="3362" width="8.140625" style="131" customWidth="1"/>
    <col min="3363" max="3363" width="7.85546875" style="131" customWidth="1"/>
    <col min="3364" max="3364" width="8.5703125" style="131" customWidth="1"/>
    <col min="3365" max="3365" width="8.28515625" style="131" customWidth="1"/>
    <col min="3366" max="3366" width="11.42578125" style="131" customWidth="1"/>
    <col min="3367" max="3367" width="18" style="131" customWidth="1"/>
    <col min="3368" max="3368" width="21.42578125" style="131" customWidth="1"/>
    <col min="3369" max="3369" width="27.85546875" style="131" customWidth="1"/>
    <col min="3370" max="3585" width="11.42578125" style="131"/>
    <col min="3586" max="3586" width="13.5703125" style="131" customWidth="1"/>
    <col min="3587" max="3587" width="19" style="131" customWidth="1"/>
    <col min="3588" max="3588" width="13.5703125" style="131" customWidth="1"/>
    <col min="3589" max="3589" width="19.7109375" style="131" customWidth="1"/>
    <col min="3590" max="3590" width="13.5703125" style="131" customWidth="1"/>
    <col min="3591" max="3592" width="14.7109375" style="131" customWidth="1"/>
    <col min="3593" max="3593" width="36.140625" style="131" customWidth="1"/>
    <col min="3594" max="3594" width="29.42578125" style="131" customWidth="1"/>
    <col min="3595" max="3595" width="16" style="131" customWidth="1"/>
    <col min="3596" max="3596" width="38.28515625" style="131" customWidth="1"/>
    <col min="3597" max="3597" width="12" style="131" customWidth="1"/>
    <col min="3598" max="3598" width="38.140625" style="131" customWidth="1"/>
    <col min="3599" max="3599" width="17.85546875" style="131" bestFit="1" customWidth="1"/>
    <col min="3600" max="3600" width="24.7109375" style="131" customWidth="1"/>
    <col min="3601" max="3601" width="36.42578125" style="131" customWidth="1"/>
    <col min="3602" max="3602" width="46.7109375" style="131" customWidth="1"/>
    <col min="3603" max="3603" width="43.7109375" style="131" customWidth="1"/>
    <col min="3604" max="3604" width="25.42578125" style="131" customWidth="1"/>
    <col min="3605" max="3605" width="12.42578125" style="131" customWidth="1"/>
    <col min="3606" max="3606" width="16.42578125" style="131" customWidth="1"/>
    <col min="3607" max="3607" width="13.42578125" style="131" customWidth="1"/>
    <col min="3608" max="3608" width="8.5703125" style="131" customWidth="1"/>
    <col min="3609" max="3612" width="11.42578125" style="131" customWidth="1"/>
    <col min="3613" max="3613" width="12.7109375" style="131" customWidth="1"/>
    <col min="3614" max="3614" width="11.85546875" style="131" customWidth="1"/>
    <col min="3615" max="3615" width="7.85546875" style="131" customWidth="1"/>
    <col min="3616" max="3616" width="7.5703125" style="131" customWidth="1"/>
    <col min="3617" max="3617" width="8.85546875" style="131" customWidth="1"/>
    <col min="3618" max="3618" width="8.140625" style="131" customWidth="1"/>
    <col min="3619" max="3619" width="7.85546875" style="131" customWidth="1"/>
    <col min="3620" max="3620" width="8.5703125" style="131" customWidth="1"/>
    <col min="3621" max="3621" width="8.28515625" style="131" customWidth="1"/>
    <col min="3622" max="3622" width="11.42578125" style="131" customWidth="1"/>
    <col min="3623" max="3623" width="18" style="131" customWidth="1"/>
    <col min="3624" max="3624" width="21.42578125" style="131" customWidth="1"/>
    <col min="3625" max="3625" width="27.85546875" style="131" customWidth="1"/>
    <col min="3626" max="3841" width="11.42578125" style="131"/>
    <col min="3842" max="3842" width="13.5703125" style="131" customWidth="1"/>
    <col min="3843" max="3843" width="19" style="131" customWidth="1"/>
    <col min="3844" max="3844" width="13.5703125" style="131" customWidth="1"/>
    <col min="3845" max="3845" width="19.7109375" style="131" customWidth="1"/>
    <col min="3846" max="3846" width="13.5703125" style="131" customWidth="1"/>
    <col min="3847" max="3848" width="14.7109375" style="131" customWidth="1"/>
    <col min="3849" max="3849" width="36.140625" style="131" customWidth="1"/>
    <col min="3850" max="3850" width="29.42578125" style="131" customWidth="1"/>
    <col min="3851" max="3851" width="16" style="131" customWidth="1"/>
    <col min="3852" max="3852" width="38.28515625" style="131" customWidth="1"/>
    <col min="3853" max="3853" width="12" style="131" customWidth="1"/>
    <col min="3854" max="3854" width="38.140625" style="131" customWidth="1"/>
    <col min="3855" max="3855" width="17.85546875" style="131" bestFit="1" customWidth="1"/>
    <col min="3856" max="3856" width="24.7109375" style="131" customWidth="1"/>
    <col min="3857" max="3857" width="36.42578125" style="131" customWidth="1"/>
    <col min="3858" max="3858" width="46.7109375" style="131" customWidth="1"/>
    <col min="3859" max="3859" width="43.7109375" style="131" customWidth="1"/>
    <col min="3860" max="3860" width="25.42578125" style="131" customWidth="1"/>
    <col min="3861" max="3861" width="12.42578125" style="131" customWidth="1"/>
    <col min="3862" max="3862" width="16.42578125" style="131" customWidth="1"/>
    <col min="3863" max="3863" width="13.42578125" style="131" customWidth="1"/>
    <col min="3864" max="3864" width="8.5703125" style="131" customWidth="1"/>
    <col min="3865" max="3868" width="11.42578125" style="131" customWidth="1"/>
    <col min="3869" max="3869" width="12.7109375" style="131" customWidth="1"/>
    <col min="3870" max="3870" width="11.85546875" style="131" customWidth="1"/>
    <col min="3871" max="3871" width="7.85546875" style="131" customWidth="1"/>
    <col min="3872" max="3872" width="7.5703125" style="131" customWidth="1"/>
    <col min="3873" max="3873" width="8.85546875" style="131" customWidth="1"/>
    <col min="3874" max="3874" width="8.140625" style="131" customWidth="1"/>
    <col min="3875" max="3875" width="7.85546875" style="131" customWidth="1"/>
    <col min="3876" max="3876" width="8.5703125" style="131" customWidth="1"/>
    <col min="3877" max="3877" width="8.28515625" style="131" customWidth="1"/>
    <col min="3878" max="3878" width="11.42578125" style="131" customWidth="1"/>
    <col min="3879" max="3879" width="18" style="131" customWidth="1"/>
    <col min="3880" max="3880" width="21.42578125" style="131" customWidth="1"/>
    <col min="3881" max="3881" width="27.85546875" style="131" customWidth="1"/>
    <col min="3882" max="4097" width="11.42578125" style="131"/>
    <col min="4098" max="4098" width="13.5703125" style="131" customWidth="1"/>
    <col min="4099" max="4099" width="19" style="131" customWidth="1"/>
    <col min="4100" max="4100" width="13.5703125" style="131" customWidth="1"/>
    <col min="4101" max="4101" width="19.7109375" style="131" customWidth="1"/>
    <col min="4102" max="4102" width="13.5703125" style="131" customWidth="1"/>
    <col min="4103" max="4104" width="14.7109375" style="131" customWidth="1"/>
    <col min="4105" max="4105" width="36.140625" style="131" customWidth="1"/>
    <col min="4106" max="4106" width="29.42578125" style="131" customWidth="1"/>
    <col min="4107" max="4107" width="16" style="131" customWidth="1"/>
    <col min="4108" max="4108" width="38.28515625" style="131" customWidth="1"/>
    <col min="4109" max="4109" width="12" style="131" customWidth="1"/>
    <col min="4110" max="4110" width="38.140625" style="131" customWidth="1"/>
    <col min="4111" max="4111" width="17.85546875" style="131" bestFit="1" customWidth="1"/>
    <col min="4112" max="4112" width="24.7109375" style="131" customWidth="1"/>
    <col min="4113" max="4113" width="36.42578125" style="131" customWidth="1"/>
    <col min="4114" max="4114" width="46.7109375" style="131" customWidth="1"/>
    <col min="4115" max="4115" width="43.7109375" style="131" customWidth="1"/>
    <col min="4116" max="4116" width="25.42578125" style="131" customWidth="1"/>
    <col min="4117" max="4117" width="12.42578125" style="131" customWidth="1"/>
    <col min="4118" max="4118" width="16.42578125" style="131" customWidth="1"/>
    <col min="4119" max="4119" width="13.42578125" style="131" customWidth="1"/>
    <col min="4120" max="4120" width="8.5703125" style="131" customWidth="1"/>
    <col min="4121" max="4124" width="11.42578125" style="131" customWidth="1"/>
    <col min="4125" max="4125" width="12.7109375" style="131" customWidth="1"/>
    <col min="4126" max="4126" width="11.85546875" style="131" customWidth="1"/>
    <col min="4127" max="4127" width="7.85546875" style="131" customWidth="1"/>
    <col min="4128" max="4128" width="7.5703125" style="131" customWidth="1"/>
    <col min="4129" max="4129" width="8.85546875" style="131" customWidth="1"/>
    <col min="4130" max="4130" width="8.140625" style="131" customWidth="1"/>
    <col min="4131" max="4131" width="7.85546875" style="131" customWidth="1"/>
    <col min="4132" max="4132" width="8.5703125" style="131" customWidth="1"/>
    <col min="4133" max="4133" width="8.28515625" style="131" customWidth="1"/>
    <col min="4134" max="4134" width="11.42578125" style="131" customWidth="1"/>
    <col min="4135" max="4135" width="18" style="131" customWidth="1"/>
    <col min="4136" max="4136" width="21.42578125" style="131" customWidth="1"/>
    <col min="4137" max="4137" width="27.85546875" style="131" customWidth="1"/>
    <col min="4138" max="4353" width="11.42578125" style="131"/>
    <col min="4354" max="4354" width="13.5703125" style="131" customWidth="1"/>
    <col min="4355" max="4355" width="19" style="131" customWidth="1"/>
    <col min="4356" max="4356" width="13.5703125" style="131" customWidth="1"/>
    <col min="4357" max="4357" width="19.7109375" style="131" customWidth="1"/>
    <col min="4358" max="4358" width="13.5703125" style="131" customWidth="1"/>
    <col min="4359" max="4360" width="14.7109375" style="131" customWidth="1"/>
    <col min="4361" max="4361" width="36.140625" style="131" customWidth="1"/>
    <col min="4362" max="4362" width="29.42578125" style="131" customWidth="1"/>
    <col min="4363" max="4363" width="16" style="131" customWidth="1"/>
    <col min="4364" max="4364" width="38.28515625" style="131" customWidth="1"/>
    <col min="4365" max="4365" width="12" style="131" customWidth="1"/>
    <col min="4366" max="4366" width="38.140625" style="131" customWidth="1"/>
    <col min="4367" max="4367" width="17.85546875" style="131" bestFit="1" customWidth="1"/>
    <col min="4368" max="4368" width="24.7109375" style="131" customWidth="1"/>
    <col min="4369" max="4369" width="36.42578125" style="131" customWidth="1"/>
    <col min="4370" max="4370" width="46.7109375" style="131" customWidth="1"/>
    <col min="4371" max="4371" width="43.7109375" style="131" customWidth="1"/>
    <col min="4372" max="4372" width="25.42578125" style="131" customWidth="1"/>
    <col min="4373" max="4373" width="12.42578125" style="131" customWidth="1"/>
    <col min="4374" max="4374" width="16.42578125" style="131" customWidth="1"/>
    <col min="4375" max="4375" width="13.42578125" style="131" customWidth="1"/>
    <col min="4376" max="4376" width="8.5703125" style="131" customWidth="1"/>
    <col min="4377" max="4380" width="11.42578125" style="131" customWidth="1"/>
    <col min="4381" max="4381" width="12.7109375" style="131" customWidth="1"/>
    <col min="4382" max="4382" width="11.85546875" style="131" customWidth="1"/>
    <col min="4383" max="4383" width="7.85546875" style="131" customWidth="1"/>
    <col min="4384" max="4384" width="7.5703125" style="131" customWidth="1"/>
    <col min="4385" max="4385" width="8.85546875" style="131" customWidth="1"/>
    <col min="4386" max="4386" width="8.140625" style="131" customWidth="1"/>
    <col min="4387" max="4387" width="7.85546875" style="131" customWidth="1"/>
    <col min="4388" max="4388" width="8.5703125" style="131" customWidth="1"/>
    <col min="4389" max="4389" width="8.28515625" style="131" customWidth="1"/>
    <col min="4390" max="4390" width="11.42578125" style="131" customWidth="1"/>
    <col min="4391" max="4391" width="18" style="131" customWidth="1"/>
    <col min="4392" max="4392" width="21.42578125" style="131" customWidth="1"/>
    <col min="4393" max="4393" width="27.85546875" style="131" customWidth="1"/>
    <col min="4394" max="4609" width="11.42578125" style="131"/>
    <col min="4610" max="4610" width="13.5703125" style="131" customWidth="1"/>
    <col min="4611" max="4611" width="19" style="131" customWidth="1"/>
    <col min="4612" max="4612" width="13.5703125" style="131" customWidth="1"/>
    <col min="4613" max="4613" width="19.7109375" style="131" customWidth="1"/>
    <col min="4614" max="4614" width="13.5703125" style="131" customWidth="1"/>
    <col min="4615" max="4616" width="14.7109375" style="131" customWidth="1"/>
    <col min="4617" max="4617" width="36.140625" style="131" customWidth="1"/>
    <col min="4618" max="4618" width="29.42578125" style="131" customWidth="1"/>
    <col min="4619" max="4619" width="16" style="131" customWidth="1"/>
    <col min="4620" max="4620" width="38.28515625" style="131" customWidth="1"/>
    <col min="4621" max="4621" width="12" style="131" customWidth="1"/>
    <col min="4622" max="4622" width="38.140625" style="131" customWidth="1"/>
    <col min="4623" max="4623" width="17.85546875" style="131" bestFit="1" customWidth="1"/>
    <col min="4624" max="4624" width="24.7109375" style="131" customWidth="1"/>
    <col min="4625" max="4625" width="36.42578125" style="131" customWidth="1"/>
    <col min="4626" max="4626" width="46.7109375" style="131" customWidth="1"/>
    <col min="4627" max="4627" width="43.7109375" style="131" customWidth="1"/>
    <col min="4628" max="4628" width="25.42578125" style="131" customWidth="1"/>
    <col min="4629" max="4629" width="12.42578125" style="131" customWidth="1"/>
    <col min="4630" max="4630" width="16.42578125" style="131" customWidth="1"/>
    <col min="4631" max="4631" width="13.42578125" style="131" customWidth="1"/>
    <col min="4632" max="4632" width="8.5703125" style="131" customWidth="1"/>
    <col min="4633" max="4636" width="11.42578125" style="131" customWidth="1"/>
    <col min="4637" max="4637" width="12.7109375" style="131" customWidth="1"/>
    <col min="4638" max="4638" width="11.85546875" style="131" customWidth="1"/>
    <col min="4639" max="4639" width="7.85546875" style="131" customWidth="1"/>
    <col min="4640" max="4640" width="7.5703125" style="131" customWidth="1"/>
    <col min="4641" max="4641" width="8.85546875" style="131" customWidth="1"/>
    <col min="4642" max="4642" width="8.140625" style="131" customWidth="1"/>
    <col min="4643" max="4643" width="7.85546875" style="131" customWidth="1"/>
    <col min="4644" max="4644" width="8.5703125" style="131" customWidth="1"/>
    <col min="4645" max="4645" width="8.28515625" style="131" customWidth="1"/>
    <col min="4646" max="4646" width="11.42578125" style="131" customWidth="1"/>
    <col min="4647" max="4647" width="18" style="131" customWidth="1"/>
    <col min="4648" max="4648" width="21.42578125" style="131" customWidth="1"/>
    <col min="4649" max="4649" width="27.85546875" style="131" customWidth="1"/>
    <col min="4650" max="4865" width="11.42578125" style="131"/>
    <col min="4866" max="4866" width="13.5703125" style="131" customWidth="1"/>
    <col min="4867" max="4867" width="19" style="131" customWidth="1"/>
    <col min="4868" max="4868" width="13.5703125" style="131" customWidth="1"/>
    <col min="4869" max="4869" width="19.7109375" style="131" customWidth="1"/>
    <col min="4870" max="4870" width="13.5703125" style="131" customWidth="1"/>
    <col min="4871" max="4872" width="14.7109375" style="131" customWidth="1"/>
    <col min="4873" max="4873" width="36.140625" style="131" customWidth="1"/>
    <col min="4874" max="4874" width="29.42578125" style="131" customWidth="1"/>
    <col min="4875" max="4875" width="16" style="131" customWidth="1"/>
    <col min="4876" max="4876" width="38.28515625" style="131" customWidth="1"/>
    <col min="4877" max="4877" width="12" style="131" customWidth="1"/>
    <col min="4878" max="4878" width="38.140625" style="131" customWidth="1"/>
    <col min="4879" max="4879" width="17.85546875" style="131" bestFit="1" customWidth="1"/>
    <col min="4880" max="4880" width="24.7109375" style="131" customWidth="1"/>
    <col min="4881" max="4881" width="36.42578125" style="131" customWidth="1"/>
    <col min="4882" max="4882" width="46.7109375" style="131" customWidth="1"/>
    <col min="4883" max="4883" width="43.7109375" style="131" customWidth="1"/>
    <col min="4884" max="4884" width="25.42578125" style="131" customWidth="1"/>
    <col min="4885" max="4885" width="12.42578125" style="131" customWidth="1"/>
    <col min="4886" max="4886" width="16.42578125" style="131" customWidth="1"/>
    <col min="4887" max="4887" width="13.42578125" style="131" customWidth="1"/>
    <col min="4888" max="4888" width="8.5703125" style="131" customWidth="1"/>
    <col min="4889" max="4892" width="11.42578125" style="131" customWidth="1"/>
    <col min="4893" max="4893" width="12.7109375" style="131" customWidth="1"/>
    <col min="4894" max="4894" width="11.85546875" style="131" customWidth="1"/>
    <col min="4895" max="4895" width="7.85546875" style="131" customWidth="1"/>
    <col min="4896" max="4896" width="7.5703125" style="131" customWidth="1"/>
    <col min="4897" max="4897" width="8.85546875" style="131" customWidth="1"/>
    <col min="4898" max="4898" width="8.140625" style="131" customWidth="1"/>
    <col min="4899" max="4899" width="7.85546875" style="131" customWidth="1"/>
    <col min="4900" max="4900" width="8.5703125" style="131" customWidth="1"/>
    <col min="4901" max="4901" width="8.28515625" style="131" customWidth="1"/>
    <col min="4902" max="4902" width="11.42578125" style="131" customWidth="1"/>
    <col min="4903" max="4903" width="18" style="131" customWidth="1"/>
    <col min="4904" max="4904" width="21.42578125" style="131" customWidth="1"/>
    <col min="4905" max="4905" width="27.85546875" style="131" customWidth="1"/>
    <col min="4906" max="5121" width="11.42578125" style="131"/>
    <col min="5122" max="5122" width="13.5703125" style="131" customWidth="1"/>
    <col min="5123" max="5123" width="19" style="131" customWidth="1"/>
    <col min="5124" max="5124" width="13.5703125" style="131" customWidth="1"/>
    <col min="5125" max="5125" width="19.7109375" style="131" customWidth="1"/>
    <col min="5126" max="5126" width="13.5703125" style="131" customWidth="1"/>
    <col min="5127" max="5128" width="14.7109375" style="131" customWidth="1"/>
    <col min="5129" max="5129" width="36.140625" style="131" customWidth="1"/>
    <col min="5130" max="5130" width="29.42578125" style="131" customWidth="1"/>
    <col min="5131" max="5131" width="16" style="131" customWidth="1"/>
    <col min="5132" max="5132" width="38.28515625" style="131" customWidth="1"/>
    <col min="5133" max="5133" width="12" style="131" customWidth="1"/>
    <col min="5134" max="5134" width="38.140625" style="131" customWidth="1"/>
    <col min="5135" max="5135" width="17.85546875" style="131" bestFit="1" customWidth="1"/>
    <col min="5136" max="5136" width="24.7109375" style="131" customWidth="1"/>
    <col min="5137" max="5137" width="36.42578125" style="131" customWidth="1"/>
    <col min="5138" max="5138" width="46.7109375" style="131" customWidth="1"/>
    <col min="5139" max="5139" width="43.7109375" style="131" customWidth="1"/>
    <col min="5140" max="5140" width="25.42578125" style="131" customWidth="1"/>
    <col min="5141" max="5141" width="12.42578125" style="131" customWidth="1"/>
    <col min="5142" max="5142" width="16.42578125" style="131" customWidth="1"/>
    <col min="5143" max="5143" width="13.42578125" style="131" customWidth="1"/>
    <col min="5144" max="5144" width="8.5703125" style="131" customWidth="1"/>
    <col min="5145" max="5148" width="11.42578125" style="131" customWidth="1"/>
    <col min="5149" max="5149" width="12.7109375" style="131" customWidth="1"/>
    <col min="5150" max="5150" width="11.85546875" style="131" customWidth="1"/>
    <col min="5151" max="5151" width="7.85546875" style="131" customWidth="1"/>
    <col min="5152" max="5152" width="7.5703125" style="131" customWidth="1"/>
    <col min="5153" max="5153" width="8.85546875" style="131" customWidth="1"/>
    <col min="5154" max="5154" width="8.140625" style="131" customWidth="1"/>
    <col min="5155" max="5155" width="7.85546875" style="131" customWidth="1"/>
    <col min="5156" max="5156" width="8.5703125" style="131" customWidth="1"/>
    <col min="5157" max="5157" width="8.28515625" style="131" customWidth="1"/>
    <col min="5158" max="5158" width="11.42578125" style="131" customWidth="1"/>
    <col min="5159" max="5159" width="18" style="131" customWidth="1"/>
    <col min="5160" max="5160" width="21.42578125" style="131" customWidth="1"/>
    <col min="5161" max="5161" width="27.85546875" style="131" customWidth="1"/>
    <col min="5162" max="5377" width="11.42578125" style="131"/>
    <col min="5378" max="5378" width="13.5703125" style="131" customWidth="1"/>
    <col min="5379" max="5379" width="19" style="131" customWidth="1"/>
    <col min="5380" max="5380" width="13.5703125" style="131" customWidth="1"/>
    <col min="5381" max="5381" width="19.7109375" style="131" customWidth="1"/>
    <col min="5382" max="5382" width="13.5703125" style="131" customWidth="1"/>
    <col min="5383" max="5384" width="14.7109375" style="131" customWidth="1"/>
    <col min="5385" max="5385" width="36.140625" style="131" customWidth="1"/>
    <col min="5386" max="5386" width="29.42578125" style="131" customWidth="1"/>
    <col min="5387" max="5387" width="16" style="131" customWidth="1"/>
    <col min="5388" max="5388" width="38.28515625" style="131" customWidth="1"/>
    <col min="5389" max="5389" width="12" style="131" customWidth="1"/>
    <col min="5390" max="5390" width="38.140625" style="131" customWidth="1"/>
    <col min="5391" max="5391" width="17.85546875" style="131" bestFit="1" customWidth="1"/>
    <col min="5392" max="5392" width="24.7109375" style="131" customWidth="1"/>
    <col min="5393" max="5393" width="36.42578125" style="131" customWidth="1"/>
    <col min="5394" max="5394" width="46.7109375" style="131" customWidth="1"/>
    <col min="5395" max="5395" width="43.7109375" style="131" customWidth="1"/>
    <col min="5396" max="5396" width="25.42578125" style="131" customWidth="1"/>
    <col min="5397" max="5397" width="12.42578125" style="131" customWidth="1"/>
    <col min="5398" max="5398" width="16.42578125" style="131" customWidth="1"/>
    <col min="5399" max="5399" width="13.42578125" style="131" customWidth="1"/>
    <col min="5400" max="5400" width="8.5703125" style="131" customWidth="1"/>
    <col min="5401" max="5404" width="11.42578125" style="131" customWidth="1"/>
    <col min="5405" max="5405" width="12.7109375" style="131" customWidth="1"/>
    <col min="5406" max="5406" width="11.85546875" style="131" customWidth="1"/>
    <col min="5407" max="5407" width="7.85546875" style="131" customWidth="1"/>
    <col min="5408" max="5408" width="7.5703125" style="131" customWidth="1"/>
    <col min="5409" max="5409" width="8.85546875" style="131" customWidth="1"/>
    <col min="5410" max="5410" width="8.140625" style="131" customWidth="1"/>
    <col min="5411" max="5411" width="7.85546875" style="131" customWidth="1"/>
    <col min="5412" max="5412" width="8.5703125" style="131" customWidth="1"/>
    <col min="5413" max="5413" width="8.28515625" style="131" customWidth="1"/>
    <col min="5414" max="5414" width="11.42578125" style="131" customWidth="1"/>
    <col min="5415" max="5415" width="18" style="131" customWidth="1"/>
    <col min="5416" max="5416" width="21.42578125" style="131" customWidth="1"/>
    <col min="5417" max="5417" width="27.85546875" style="131" customWidth="1"/>
    <col min="5418" max="5633" width="11.42578125" style="131"/>
    <col min="5634" max="5634" width="13.5703125" style="131" customWidth="1"/>
    <col min="5635" max="5635" width="19" style="131" customWidth="1"/>
    <col min="5636" max="5636" width="13.5703125" style="131" customWidth="1"/>
    <col min="5637" max="5637" width="19.7109375" style="131" customWidth="1"/>
    <col min="5638" max="5638" width="13.5703125" style="131" customWidth="1"/>
    <col min="5639" max="5640" width="14.7109375" style="131" customWidth="1"/>
    <col min="5641" max="5641" width="36.140625" style="131" customWidth="1"/>
    <col min="5642" max="5642" width="29.42578125" style="131" customWidth="1"/>
    <col min="5643" max="5643" width="16" style="131" customWidth="1"/>
    <col min="5644" max="5644" width="38.28515625" style="131" customWidth="1"/>
    <col min="5645" max="5645" width="12" style="131" customWidth="1"/>
    <col min="5646" max="5646" width="38.140625" style="131" customWidth="1"/>
    <col min="5647" max="5647" width="17.85546875" style="131" bestFit="1" customWidth="1"/>
    <col min="5648" max="5648" width="24.7109375" style="131" customWidth="1"/>
    <col min="5649" max="5649" width="36.42578125" style="131" customWidth="1"/>
    <col min="5650" max="5650" width="46.7109375" style="131" customWidth="1"/>
    <col min="5651" max="5651" width="43.7109375" style="131" customWidth="1"/>
    <col min="5652" max="5652" width="25.42578125" style="131" customWidth="1"/>
    <col min="5653" max="5653" width="12.42578125" style="131" customWidth="1"/>
    <col min="5654" max="5654" width="16.42578125" style="131" customWidth="1"/>
    <col min="5655" max="5655" width="13.42578125" style="131" customWidth="1"/>
    <col min="5656" max="5656" width="8.5703125" style="131" customWidth="1"/>
    <col min="5657" max="5660" width="11.42578125" style="131" customWidth="1"/>
    <col min="5661" max="5661" width="12.7109375" style="131" customWidth="1"/>
    <col min="5662" max="5662" width="11.85546875" style="131" customWidth="1"/>
    <col min="5663" max="5663" width="7.85546875" style="131" customWidth="1"/>
    <col min="5664" max="5664" width="7.5703125" style="131" customWidth="1"/>
    <col min="5665" max="5665" width="8.85546875" style="131" customWidth="1"/>
    <col min="5666" max="5666" width="8.140625" style="131" customWidth="1"/>
    <col min="5667" max="5667" width="7.85546875" style="131" customWidth="1"/>
    <col min="5668" max="5668" width="8.5703125" style="131" customWidth="1"/>
    <col min="5669" max="5669" width="8.28515625" style="131" customWidth="1"/>
    <col min="5670" max="5670" width="11.42578125" style="131" customWidth="1"/>
    <col min="5671" max="5671" width="18" style="131" customWidth="1"/>
    <col min="5672" max="5672" width="21.42578125" style="131" customWidth="1"/>
    <col min="5673" max="5673" width="27.85546875" style="131" customWidth="1"/>
    <col min="5674" max="5889" width="11.42578125" style="131"/>
    <col min="5890" max="5890" width="13.5703125" style="131" customWidth="1"/>
    <col min="5891" max="5891" width="19" style="131" customWidth="1"/>
    <col min="5892" max="5892" width="13.5703125" style="131" customWidth="1"/>
    <col min="5893" max="5893" width="19.7109375" style="131" customWidth="1"/>
    <col min="5894" max="5894" width="13.5703125" style="131" customWidth="1"/>
    <col min="5895" max="5896" width="14.7109375" style="131" customWidth="1"/>
    <col min="5897" max="5897" width="36.140625" style="131" customWidth="1"/>
    <col min="5898" max="5898" width="29.42578125" style="131" customWidth="1"/>
    <col min="5899" max="5899" width="16" style="131" customWidth="1"/>
    <col min="5900" max="5900" width="38.28515625" style="131" customWidth="1"/>
    <col min="5901" max="5901" width="12" style="131" customWidth="1"/>
    <col min="5902" max="5902" width="38.140625" style="131" customWidth="1"/>
    <col min="5903" max="5903" width="17.85546875" style="131" bestFit="1" customWidth="1"/>
    <col min="5904" max="5904" width="24.7109375" style="131" customWidth="1"/>
    <col min="5905" max="5905" width="36.42578125" style="131" customWidth="1"/>
    <col min="5906" max="5906" width="46.7109375" style="131" customWidth="1"/>
    <col min="5907" max="5907" width="43.7109375" style="131" customWidth="1"/>
    <col min="5908" max="5908" width="25.42578125" style="131" customWidth="1"/>
    <col min="5909" max="5909" width="12.42578125" style="131" customWidth="1"/>
    <col min="5910" max="5910" width="16.42578125" style="131" customWidth="1"/>
    <col min="5911" max="5911" width="13.42578125" style="131" customWidth="1"/>
    <col min="5912" max="5912" width="8.5703125" style="131" customWidth="1"/>
    <col min="5913" max="5916" width="11.42578125" style="131" customWidth="1"/>
    <col min="5917" max="5917" width="12.7109375" style="131" customWidth="1"/>
    <col min="5918" max="5918" width="11.85546875" style="131" customWidth="1"/>
    <col min="5919" max="5919" width="7.85546875" style="131" customWidth="1"/>
    <col min="5920" max="5920" width="7.5703125" style="131" customWidth="1"/>
    <col min="5921" max="5921" width="8.85546875" style="131" customWidth="1"/>
    <col min="5922" max="5922" width="8.140625" style="131" customWidth="1"/>
    <col min="5923" max="5923" width="7.85546875" style="131" customWidth="1"/>
    <col min="5924" max="5924" width="8.5703125" style="131" customWidth="1"/>
    <col min="5925" max="5925" width="8.28515625" style="131" customWidth="1"/>
    <col min="5926" max="5926" width="11.42578125" style="131" customWidth="1"/>
    <col min="5927" max="5927" width="18" style="131" customWidth="1"/>
    <col min="5928" max="5928" width="21.42578125" style="131" customWidth="1"/>
    <col min="5929" max="5929" width="27.85546875" style="131" customWidth="1"/>
    <col min="5930" max="6145" width="11.42578125" style="131"/>
    <col min="6146" max="6146" width="13.5703125" style="131" customWidth="1"/>
    <col min="6147" max="6147" width="19" style="131" customWidth="1"/>
    <col min="6148" max="6148" width="13.5703125" style="131" customWidth="1"/>
    <col min="6149" max="6149" width="19.7109375" style="131" customWidth="1"/>
    <col min="6150" max="6150" width="13.5703125" style="131" customWidth="1"/>
    <col min="6151" max="6152" width="14.7109375" style="131" customWidth="1"/>
    <col min="6153" max="6153" width="36.140625" style="131" customWidth="1"/>
    <col min="6154" max="6154" width="29.42578125" style="131" customWidth="1"/>
    <col min="6155" max="6155" width="16" style="131" customWidth="1"/>
    <col min="6156" max="6156" width="38.28515625" style="131" customWidth="1"/>
    <col min="6157" max="6157" width="12" style="131" customWidth="1"/>
    <col min="6158" max="6158" width="38.140625" style="131" customWidth="1"/>
    <col min="6159" max="6159" width="17.85546875" style="131" bestFit="1" customWidth="1"/>
    <col min="6160" max="6160" width="24.7109375" style="131" customWidth="1"/>
    <col min="6161" max="6161" width="36.42578125" style="131" customWidth="1"/>
    <col min="6162" max="6162" width="46.7109375" style="131" customWidth="1"/>
    <col min="6163" max="6163" width="43.7109375" style="131" customWidth="1"/>
    <col min="6164" max="6164" width="25.42578125" style="131" customWidth="1"/>
    <col min="6165" max="6165" width="12.42578125" style="131" customWidth="1"/>
    <col min="6166" max="6166" width="16.42578125" style="131" customWidth="1"/>
    <col min="6167" max="6167" width="13.42578125" style="131" customWidth="1"/>
    <col min="6168" max="6168" width="8.5703125" style="131" customWidth="1"/>
    <col min="6169" max="6172" width="11.42578125" style="131" customWidth="1"/>
    <col min="6173" max="6173" width="12.7109375" style="131" customWidth="1"/>
    <col min="6174" max="6174" width="11.85546875" style="131" customWidth="1"/>
    <col min="6175" max="6175" width="7.85546875" style="131" customWidth="1"/>
    <col min="6176" max="6176" width="7.5703125" style="131" customWidth="1"/>
    <col min="6177" max="6177" width="8.85546875" style="131" customWidth="1"/>
    <col min="6178" max="6178" width="8.140625" style="131" customWidth="1"/>
    <col min="6179" max="6179" width="7.85546875" style="131" customWidth="1"/>
    <col min="6180" max="6180" width="8.5703125" style="131" customWidth="1"/>
    <col min="6181" max="6181" width="8.28515625" style="131" customWidth="1"/>
    <col min="6182" max="6182" width="11.42578125" style="131" customWidth="1"/>
    <col min="6183" max="6183" width="18" style="131" customWidth="1"/>
    <col min="6184" max="6184" width="21.42578125" style="131" customWidth="1"/>
    <col min="6185" max="6185" width="27.85546875" style="131" customWidth="1"/>
    <col min="6186" max="6401" width="11.42578125" style="131"/>
    <col min="6402" max="6402" width="13.5703125" style="131" customWidth="1"/>
    <col min="6403" max="6403" width="19" style="131" customWidth="1"/>
    <col min="6404" max="6404" width="13.5703125" style="131" customWidth="1"/>
    <col min="6405" max="6405" width="19.7109375" style="131" customWidth="1"/>
    <col min="6406" max="6406" width="13.5703125" style="131" customWidth="1"/>
    <col min="6407" max="6408" width="14.7109375" style="131" customWidth="1"/>
    <col min="6409" max="6409" width="36.140625" style="131" customWidth="1"/>
    <col min="6410" max="6410" width="29.42578125" style="131" customWidth="1"/>
    <col min="6411" max="6411" width="16" style="131" customWidth="1"/>
    <col min="6412" max="6412" width="38.28515625" style="131" customWidth="1"/>
    <col min="6413" max="6413" width="12" style="131" customWidth="1"/>
    <col min="6414" max="6414" width="38.140625" style="131" customWidth="1"/>
    <col min="6415" max="6415" width="17.85546875" style="131" bestFit="1" customWidth="1"/>
    <col min="6416" max="6416" width="24.7109375" style="131" customWidth="1"/>
    <col min="6417" max="6417" width="36.42578125" style="131" customWidth="1"/>
    <col min="6418" max="6418" width="46.7109375" style="131" customWidth="1"/>
    <col min="6419" max="6419" width="43.7109375" style="131" customWidth="1"/>
    <col min="6420" max="6420" width="25.42578125" style="131" customWidth="1"/>
    <col min="6421" max="6421" width="12.42578125" style="131" customWidth="1"/>
    <col min="6422" max="6422" width="16.42578125" style="131" customWidth="1"/>
    <col min="6423" max="6423" width="13.42578125" style="131" customWidth="1"/>
    <col min="6424" max="6424" width="8.5703125" style="131" customWidth="1"/>
    <col min="6425" max="6428" width="11.42578125" style="131" customWidth="1"/>
    <col min="6429" max="6429" width="12.7109375" style="131" customWidth="1"/>
    <col min="6430" max="6430" width="11.85546875" style="131" customWidth="1"/>
    <col min="6431" max="6431" width="7.85546875" style="131" customWidth="1"/>
    <col min="6432" max="6432" width="7.5703125" style="131" customWidth="1"/>
    <col min="6433" max="6433" width="8.85546875" style="131" customWidth="1"/>
    <col min="6434" max="6434" width="8.140625" style="131" customWidth="1"/>
    <col min="6435" max="6435" width="7.85546875" style="131" customWidth="1"/>
    <col min="6436" max="6436" width="8.5703125" style="131" customWidth="1"/>
    <col min="6437" max="6437" width="8.28515625" style="131" customWidth="1"/>
    <col min="6438" max="6438" width="11.42578125" style="131" customWidth="1"/>
    <col min="6439" max="6439" width="18" style="131" customWidth="1"/>
    <col min="6440" max="6440" width="21.42578125" style="131" customWidth="1"/>
    <col min="6441" max="6441" width="27.85546875" style="131" customWidth="1"/>
    <col min="6442" max="6657" width="11.42578125" style="131"/>
    <col min="6658" max="6658" width="13.5703125" style="131" customWidth="1"/>
    <col min="6659" max="6659" width="19" style="131" customWidth="1"/>
    <col min="6660" max="6660" width="13.5703125" style="131" customWidth="1"/>
    <col min="6661" max="6661" width="19.7109375" style="131" customWidth="1"/>
    <col min="6662" max="6662" width="13.5703125" style="131" customWidth="1"/>
    <col min="6663" max="6664" width="14.7109375" style="131" customWidth="1"/>
    <col min="6665" max="6665" width="36.140625" style="131" customWidth="1"/>
    <col min="6666" max="6666" width="29.42578125" style="131" customWidth="1"/>
    <col min="6667" max="6667" width="16" style="131" customWidth="1"/>
    <col min="6668" max="6668" width="38.28515625" style="131" customWidth="1"/>
    <col min="6669" max="6669" width="12" style="131" customWidth="1"/>
    <col min="6670" max="6670" width="38.140625" style="131" customWidth="1"/>
    <col min="6671" max="6671" width="17.85546875" style="131" bestFit="1" customWidth="1"/>
    <col min="6672" max="6672" width="24.7109375" style="131" customWidth="1"/>
    <col min="6673" max="6673" width="36.42578125" style="131" customWidth="1"/>
    <col min="6674" max="6674" width="46.7109375" style="131" customWidth="1"/>
    <col min="6675" max="6675" width="43.7109375" style="131" customWidth="1"/>
    <col min="6676" max="6676" width="25.42578125" style="131" customWidth="1"/>
    <col min="6677" max="6677" width="12.42578125" style="131" customWidth="1"/>
    <col min="6678" max="6678" width="16.42578125" style="131" customWidth="1"/>
    <col min="6679" max="6679" width="13.42578125" style="131" customWidth="1"/>
    <col min="6680" max="6680" width="8.5703125" style="131" customWidth="1"/>
    <col min="6681" max="6684" width="11.42578125" style="131" customWidth="1"/>
    <col min="6685" max="6685" width="12.7109375" style="131" customWidth="1"/>
    <col min="6686" max="6686" width="11.85546875" style="131" customWidth="1"/>
    <col min="6687" max="6687" width="7.85546875" style="131" customWidth="1"/>
    <col min="6688" max="6688" width="7.5703125" style="131" customWidth="1"/>
    <col min="6689" max="6689" width="8.85546875" style="131" customWidth="1"/>
    <col min="6690" max="6690" width="8.140625" style="131" customWidth="1"/>
    <col min="6691" max="6691" width="7.85546875" style="131" customWidth="1"/>
    <col min="6692" max="6692" width="8.5703125" style="131" customWidth="1"/>
    <col min="6693" max="6693" width="8.28515625" style="131" customWidth="1"/>
    <col min="6694" max="6694" width="11.42578125" style="131" customWidth="1"/>
    <col min="6695" max="6695" width="18" style="131" customWidth="1"/>
    <col min="6696" max="6696" width="21.42578125" style="131" customWidth="1"/>
    <col min="6697" max="6697" width="27.85546875" style="131" customWidth="1"/>
    <col min="6698" max="6913" width="11.42578125" style="131"/>
    <col min="6914" max="6914" width="13.5703125" style="131" customWidth="1"/>
    <col min="6915" max="6915" width="19" style="131" customWidth="1"/>
    <col min="6916" max="6916" width="13.5703125" style="131" customWidth="1"/>
    <col min="6917" max="6917" width="19.7109375" style="131" customWidth="1"/>
    <col min="6918" max="6918" width="13.5703125" style="131" customWidth="1"/>
    <col min="6919" max="6920" width="14.7109375" style="131" customWidth="1"/>
    <col min="6921" max="6921" width="36.140625" style="131" customWidth="1"/>
    <col min="6922" max="6922" width="29.42578125" style="131" customWidth="1"/>
    <col min="6923" max="6923" width="16" style="131" customWidth="1"/>
    <col min="6924" max="6924" width="38.28515625" style="131" customWidth="1"/>
    <col min="6925" max="6925" width="12" style="131" customWidth="1"/>
    <col min="6926" max="6926" width="38.140625" style="131" customWidth="1"/>
    <col min="6927" max="6927" width="17.85546875" style="131" bestFit="1" customWidth="1"/>
    <col min="6928" max="6928" width="24.7109375" style="131" customWidth="1"/>
    <col min="6929" max="6929" width="36.42578125" style="131" customWidth="1"/>
    <col min="6930" max="6930" width="46.7109375" style="131" customWidth="1"/>
    <col min="6931" max="6931" width="43.7109375" style="131" customWidth="1"/>
    <col min="6932" max="6932" width="25.42578125" style="131" customWidth="1"/>
    <col min="6933" max="6933" width="12.42578125" style="131" customWidth="1"/>
    <col min="6934" max="6934" width="16.42578125" style="131" customWidth="1"/>
    <col min="6935" max="6935" width="13.42578125" style="131" customWidth="1"/>
    <col min="6936" max="6936" width="8.5703125" style="131" customWidth="1"/>
    <col min="6937" max="6940" width="11.42578125" style="131" customWidth="1"/>
    <col min="6941" max="6941" width="12.7109375" style="131" customWidth="1"/>
    <col min="6942" max="6942" width="11.85546875" style="131" customWidth="1"/>
    <col min="6943" max="6943" width="7.85546875" style="131" customWidth="1"/>
    <col min="6944" max="6944" width="7.5703125" style="131" customWidth="1"/>
    <col min="6945" max="6945" width="8.85546875" style="131" customWidth="1"/>
    <col min="6946" max="6946" width="8.140625" style="131" customWidth="1"/>
    <col min="6947" max="6947" width="7.85546875" style="131" customWidth="1"/>
    <col min="6948" max="6948" width="8.5703125" style="131" customWidth="1"/>
    <col min="6949" max="6949" width="8.28515625" style="131" customWidth="1"/>
    <col min="6950" max="6950" width="11.42578125" style="131" customWidth="1"/>
    <col min="6951" max="6951" width="18" style="131" customWidth="1"/>
    <col min="6952" max="6952" width="21.42578125" style="131" customWidth="1"/>
    <col min="6953" max="6953" width="27.85546875" style="131" customWidth="1"/>
    <col min="6954" max="7169" width="11.42578125" style="131"/>
    <col min="7170" max="7170" width="13.5703125" style="131" customWidth="1"/>
    <col min="7171" max="7171" width="19" style="131" customWidth="1"/>
    <col min="7172" max="7172" width="13.5703125" style="131" customWidth="1"/>
    <col min="7173" max="7173" width="19.7109375" style="131" customWidth="1"/>
    <col min="7174" max="7174" width="13.5703125" style="131" customWidth="1"/>
    <col min="7175" max="7176" width="14.7109375" style="131" customWidth="1"/>
    <col min="7177" max="7177" width="36.140625" style="131" customWidth="1"/>
    <col min="7178" max="7178" width="29.42578125" style="131" customWidth="1"/>
    <col min="7179" max="7179" width="16" style="131" customWidth="1"/>
    <col min="7180" max="7180" width="38.28515625" style="131" customWidth="1"/>
    <col min="7181" max="7181" width="12" style="131" customWidth="1"/>
    <col min="7182" max="7182" width="38.140625" style="131" customWidth="1"/>
    <col min="7183" max="7183" width="17.85546875" style="131" bestFit="1" customWidth="1"/>
    <col min="7184" max="7184" width="24.7109375" style="131" customWidth="1"/>
    <col min="7185" max="7185" width="36.42578125" style="131" customWidth="1"/>
    <col min="7186" max="7186" width="46.7109375" style="131" customWidth="1"/>
    <col min="7187" max="7187" width="43.7109375" style="131" customWidth="1"/>
    <col min="7188" max="7188" width="25.42578125" style="131" customWidth="1"/>
    <col min="7189" max="7189" width="12.42578125" style="131" customWidth="1"/>
    <col min="7190" max="7190" width="16.42578125" style="131" customWidth="1"/>
    <col min="7191" max="7191" width="13.42578125" style="131" customWidth="1"/>
    <col min="7192" max="7192" width="8.5703125" style="131" customWidth="1"/>
    <col min="7193" max="7196" width="11.42578125" style="131" customWidth="1"/>
    <col min="7197" max="7197" width="12.7109375" style="131" customWidth="1"/>
    <col min="7198" max="7198" width="11.85546875" style="131" customWidth="1"/>
    <col min="7199" max="7199" width="7.85546875" style="131" customWidth="1"/>
    <col min="7200" max="7200" width="7.5703125" style="131" customWidth="1"/>
    <col min="7201" max="7201" width="8.85546875" style="131" customWidth="1"/>
    <col min="7202" max="7202" width="8.140625" style="131" customWidth="1"/>
    <col min="7203" max="7203" width="7.85546875" style="131" customWidth="1"/>
    <col min="7204" max="7204" width="8.5703125" style="131" customWidth="1"/>
    <col min="7205" max="7205" width="8.28515625" style="131" customWidth="1"/>
    <col min="7206" max="7206" width="11.42578125" style="131" customWidth="1"/>
    <col min="7207" max="7207" width="18" style="131" customWidth="1"/>
    <col min="7208" max="7208" width="21.42578125" style="131" customWidth="1"/>
    <col min="7209" max="7209" width="27.85546875" style="131" customWidth="1"/>
    <col min="7210" max="7425" width="11.42578125" style="131"/>
    <col min="7426" max="7426" width="13.5703125" style="131" customWidth="1"/>
    <col min="7427" max="7427" width="19" style="131" customWidth="1"/>
    <col min="7428" max="7428" width="13.5703125" style="131" customWidth="1"/>
    <col min="7429" max="7429" width="19.7109375" style="131" customWidth="1"/>
    <col min="7430" max="7430" width="13.5703125" style="131" customWidth="1"/>
    <col min="7431" max="7432" width="14.7109375" style="131" customWidth="1"/>
    <col min="7433" max="7433" width="36.140625" style="131" customWidth="1"/>
    <col min="7434" max="7434" width="29.42578125" style="131" customWidth="1"/>
    <col min="7435" max="7435" width="16" style="131" customWidth="1"/>
    <col min="7436" max="7436" width="38.28515625" style="131" customWidth="1"/>
    <col min="7437" max="7437" width="12" style="131" customWidth="1"/>
    <col min="7438" max="7438" width="38.140625" style="131" customWidth="1"/>
    <col min="7439" max="7439" width="17.85546875" style="131" bestFit="1" customWidth="1"/>
    <col min="7440" max="7440" width="24.7109375" style="131" customWidth="1"/>
    <col min="7441" max="7441" width="36.42578125" style="131" customWidth="1"/>
    <col min="7442" max="7442" width="46.7109375" style="131" customWidth="1"/>
    <col min="7443" max="7443" width="43.7109375" style="131" customWidth="1"/>
    <col min="7444" max="7444" width="25.42578125" style="131" customWidth="1"/>
    <col min="7445" max="7445" width="12.42578125" style="131" customWidth="1"/>
    <col min="7446" max="7446" width="16.42578125" style="131" customWidth="1"/>
    <col min="7447" max="7447" width="13.42578125" style="131" customWidth="1"/>
    <col min="7448" max="7448" width="8.5703125" style="131" customWidth="1"/>
    <col min="7449" max="7452" width="11.42578125" style="131" customWidth="1"/>
    <col min="7453" max="7453" width="12.7109375" style="131" customWidth="1"/>
    <col min="7454" max="7454" width="11.85546875" style="131" customWidth="1"/>
    <col min="7455" max="7455" width="7.85546875" style="131" customWidth="1"/>
    <col min="7456" max="7456" width="7.5703125" style="131" customWidth="1"/>
    <col min="7457" max="7457" width="8.85546875" style="131" customWidth="1"/>
    <col min="7458" max="7458" width="8.140625" style="131" customWidth="1"/>
    <col min="7459" max="7459" width="7.85546875" style="131" customWidth="1"/>
    <col min="7460" max="7460" width="8.5703125" style="131" customWidth="1"/>
    <col min="7461" max="7461" width="8.28515625" style="131" customWidth="1"/>
    <col min="7462" max="7462" width="11.42578125" style="131" customWidth="1"/>
    <col min="7463" max="7463" width="18" style="131" customWidth="1"/>
    <col min="7464" max="7464" width="21.42578125" style="131" customWidth="1"/>
    <col min="7465" max="7465" width="27.85546875" style="131" customWidth="1"/>
    <col min="7466" max="7681" width="11.42578125" style="131"/>
    <col min="7682" max="7682" width="13.5703125" style="131" customWidth="1"/>
    <col min="7683" max="7683" width="19" style="131" customWidth="1"/>
    <col min="7684" max="7684" width="13.5703125" style="131" customWidth="1"/>
    <col min="7685" max="7685" width="19.7109375" style="131" customWidth="1"/>
    <col min="7686" max="7686" width="13.5703125" style="131" customWidth="1"/>
    <col min="7687" max="7688" width="14.7109375" style="131" customWidth="1"/>
    <col min="7689" max="7689" width="36.140625" style="131" customWidth="1"/>
    <col min="7690" max="7690" width="29.42578125" style="131" customWidth="1"/>
    <col min="7691" max="7691" width="16" style="131" customWidth="1"/>
    <col min="7692" max="7692" width="38.28515625" style="131" customWidth="1"/>
    <col min="7693" max="7693" width="12" style="131" customWidth="1"/>
    <col min="7694" max="7694" width="38.140625" style="131" customWidth="1"/>
    <col min="7695" max="7695" width="17.85546875" style="131" bestFit="1" customWidth="1"/>
    <col min="7696" max="7696" width="24.7109375" style="131" customWidth="1"/>
    <col min="7697" max="7697" width="36.42578125" style="131" customWidth="1"/>
    <col min="7698" max="7698" width="46.7109375" style="131" customWidth="1"/>
    <col min="7699" max="7699" width="43.7109375" style="131" customWidth="1"/>
    <col min="7700" max="7700" width="25.42578125" style="131" customWidth="1"/>
    <col min="7701" max="7701" width="12.42578125" style="131" customWidth="1"/>
    <col min="7702" max="7702" width="16.42578125" style="131" customWidth="1"/>
    <col min="7703" max="7703" width="13.42578125" style="131" customWidth="1"/>
    <col min="7704" max="7704" width="8.5703125" style="131" customWidth="1"/>
    <col min="7705" max="7708" width="11.42578125" style="131" customWidth="1"/>
    <col min="7709" max="7709" width="12.7109375" style="131" customWidth="1"/>
    <col min="7710" max="7710" width="11.85546875" style="131" customWidth="1"/>
    <col min="7711" max="7711" width="7.85546875" style="131" customWidth="1"/>
    <col min="7712" max="7712" width="7.5703125" style="131" customWidth="1"/>
    <col min="7713" max="7713" width="8.85546875" style="131" customWidth="1"/>
    <col min="7714" max="7714" width="8.140625" style="131" customWidth="1"/>
    <col min="7715" max="7715" width="7.85546875" style="131" customWidth="1"/>
    <col min="7716" max="7716" width="8.5703125" style="131" customWidth="1"/>
    <col min="7717" max="7717" width="8.28515625" style="131" customWidth="1"/>
    <col min="7718" max="7718" width="11.42578125" style="131" customWidth="1"/>
    <col min="7719" max="7719" width="18" style="131" customWidth="1"/>
    <col min="7720" max="7720" width="21.42578125" style="131" customWidth="1"/>
    <col min="7721" max="7721" width="27.85546875" style="131" customWidth="1"/>
    <col min="7722" max="7937" width="11.42578125" style="131"/>
    <col min="7938" max="7938" width="13.5703125" style="131" customWidth="1"/>
    <col min="7939" max="7939" width="19" style="131" customWidth="1"/>
    <col min="7940" max="7940" width="13.5703125" style="131" customWidth="1"/>
    <col min="7941" max="7941" width="19.7109375" style="131" customWidth="1"/>
    <col min="7942" max="7942" width="13.5703125" style="131" customWidth="1"/>
    <col min="7943" max="7944" width="14.7109375" style="131" customWidth="1"/>
    <col min="7945" max="7945" width="36.140625" style="131" customWidth="1"/>
    <col min="7946" max="7946" width="29.42578125" style="131" customWidth="1"/>
    <col min="7947" max="7947" width="16" style="131" customWidth="1"/>
    <col min="7948" max="7948" width="38.28515625" style="131" customWidth="1"/>
    <col min="7949" max="7949" width="12" style="131" customWidth="1"/>
    <col min="7950" max="7950" width="38.140625" style="131" customWidth="1"/>
    <col min="7951" max="7951" width="17.85546875" style="131" bestFit="1" customWidth="1"/>
    <col min="7952" max="7952" width="24.7109375" style="131" customWidth="1"/>
    <col min="7953" max="7953" width="36.42578125" style="131" customWidth="1"/>
    <col min="7954" max="7954" width="46.7109375" style="131" customWidth="1"/>
    <col min="7955" max="7955" width="43.7109375" style="131" customWidth="1"/>
    <col min="7956" max="7956" width="25.42578125" style="131" customWidth="1"/>
    <col min="7957" max="7957" width="12.42578125" style="131" customWidth="1"/>
    <col min="7958" max="7958" width="16.42578125" style="131" customWidth="1"/>
    <col min="7959" max="7959" width="13.42578125" style="131" customWidth="1"/>
    <col min="7960" max="7960" width="8.5703125" style="131" customWidth="1"/>
    <col min="7961" max="7964" width="11.42578125" style="131" customWidth="1"/>
    <col min="7965" max="7965" width="12.7109375" style="131" customWidth="1"/>
    <col min="7966" max="7966" width="11.85546875" style="131" customWidth="1"/>
    <col min="7967" max="7967" width="7.85546875" style="131" customWidth="1"/>
    <col min="7968" max="7968" width="7.5703125" style="131" customWidth="1"/>
    <col min="7969" max="7969" width="8.85546875" style="131" customWidth="1"/>
    <col min="7970" max="7970" width="8.140625" style="131" customWidth="1"/>
    <col min="7971" max="7971" width="7.85546875" style="131" customWidth="1"/>
    <col min="7972" max="7972" width="8.5703125" style="131" customWidth="1"/>
    <col min="7973" max="7973" width="8.28515625" style="131" customWidth="1"/>
    <col min="7974" max="7974" width="11.42578125" style="131" customWidth="1"/>
    <col min="7975" max="7975" width="18" style="131" customWidth="1"/>
    <col min="7976" max="7976" width="21.42578125" style="131" customWidth="1"/>
    <col min="7977" max="7977" width="27.85546875" style="131" customWidth="1"/>
    <col min="7978" max="8193" width="11.42578125" style="131"/>
    <col min="8194" max="8194" width="13.5703125" style="131" customWidth="1"/>
    <col min="8195" max="8195" width="19" style="131" customWidth="1"/>
    <col min="8196" max="8196" width="13.5703125" style="131" customWidth="1"/>
    <col min="8197" max="8197" width="19.7109375" style="131" customWidth="1"/>
    <col min="8198" max="8198" width="13.5703125" style="131" customWidth="1"/>
    <col min="8199" max="8200" width="14.7109375" style="131" customWidth="1"/>
    <col min="8201" max="8201" width="36.140625" style="131" customWidth="1"/>
    <col min="8202" max="8202" width="29.42578125" style="131" customWidth="1"/>
    <col min="8203" max="8203" width="16" style="131" customWidth="1"/>
    <col min="8204" max="8204" width="38.28515625" style="131" customWidth="1"/>
    <col min="8205" max="8205" width="12" style="131" customWidth="1"/>
    <col min="8206" max="8206" width="38.140625" style="131" customWidth="1"/>
    <col min="8207" max="8207" width="17.85546875" style="131" bestFit="1" customWidth="1"/>
    <col min="8208" max="8208" width="24.7109375" style="131" customWidth="1"/>
    <col min="8209" max="8209" width="36.42578125" style="131" customWidth="1"/>
    <col min="8210" max="8210" width="46.7109375" style="131" customWidth="1"/>
    <col min="8211" max="8211" width="43.7109375" style="131" customWidth="1"/>
    <col min="8212" max="8212" width="25.42578125" style="131" customWidth="1"/>
    <col min="8213" max="8213" width="12.42578125" style="131" customWidth="1"/>
    <col min="8214" max="8214" width="16.42578125" style="131" customWidth="1"/>
    <col min="8215" max="8215" width="13.42578125" style="131" customWidth="1"/>
    <col min="8216" max="8216" width="8.5703125" style="131" customWidth="1"/>
    <col min="8217" max="8220" width="11.42578125" style="131" customWidth="1"/>
    <col min="8221" max="8221" width="12.7109375" style="131" customWidth="1"/>
    <col min="8222" max="8222" width="11.85546875" style="131" customWidth="1"/>
    <col min="8223" max="8223" width="7.85546875" style="131" customWidth="1"/>
    <col min="8224" max="8224" width="7.5703125" style="131" customWidth="1"/>
    <col min="8225" max="8225" width="8.85546875" style="131" customWidth="1"/>
    <col min="8226" max="8226" width="8.140625" style="131" customWidth="1"/>
    <col min="8227" max="8227" width="7.85546875" style="131" customWidth="1"/>
    <col min="8228" max="8228" width="8.5703125" style="131" customWidth="1"/>
    <col min="8229" max="8229" width="8.28515625" style="131" customWidth="1"/>
    <col min="8230" max="8230" width="11.42578125" style="131" customWidth="1"/>
    <col min="8231" max="8231" width="18" style="131" customWidth="1"/>
    <col min="8232" max="8232" width="21.42578125" style="131" customWidth="1"/>
    <col min="8233" max="8233" width="27.85546875" style="131" customWidth="1"/>
    <col min="8234" max="8449" width="11.42578125" style="131"/>
    <col min="8450" max="8450" width="13.5703125" style="131" customWidth="1"/>
    <col min="8451" max="8451" width="19" style="131" customWidth="1"/>
    <col min="8452" max="8452" width="13.5703125" style="131" customWidth="1"/>
    <col min="8453" max="8453" width="19.7109375" style="131" customWidth="1"/>
    <col min="8454" max="8454" width="13.5703125" style="131" customWidth="1"/>
    <col min="8455" max="8456" width="14.7109375" style="131" customWidth="1"/>
    <col min="8457" max="8457" width="36.140625" style="131" customWidth="1"/>
    <col min="8458" max="8458" width="29.42578125" style="131" customWidth="1"/>
    <col min="8459" max="8459" width="16" style="131" customWidth="1"/>
    <col min="8460" max="8460" width="38.28515625" style="131" customWidth="1"/>
    <col min="8461" max="8461" width="12" style="131" customWidth="1"/>
    <col min="8462" max="8462" width="38.140625" style="131" customWidth="1"/>
    <col min="8463" max="8463" width="17.85546875" style="131" bestFit="1" customWidth="1"/>
    <col min="8464" max="8464" width="24.7109375" style="131" customWidth="1"/>
    <col min="8465" max="8465" width="36.42578125" style="131" customWidth="1"/>
    <col min="8466" max="8466" width="46.7109375" style="131" customWidth="1"/>
    <col min="8467" max="8467" width="43.7109375" style="131" customWidth="1"/>
    <col min="8468" max="8468" width="25.42578125" style="131" customWidth="1"/>
    <col min="8469" max="8469" width="12.42578125" style="131" customWidth="1"/>
    <col min="8470" max="8470" width="16.42578125" style="131" customWidth="1"/>
    <col min="8471" max="8471" width="13.42578125" style="131" customWidth="1"/>
    <col min="8472" max="8472" width="8.5703125" style="131" customWidth="1"/>
    <col min="8473" max="8476" width="11.42578125" style="131" customWidth="1"/>
    <col min="8477" max="8477" width="12.7109375" style="131" customWidth="1"/>
    <col min="8478" max="8478" width="11.85546875" style="131" customWidth="1"/>
    <col min="8479" max="8479" width="7.85546875" style="131" customWidth="1"/>
    <col min="8480" max="8480" width="7.5703125" style="131" customWidth="1"/>
    <col min="8481" max="8481" width="8.85546875" style="131" customWidth="1"/>
    <col min="8482" max="8482" width="8.140625" style="131" customWidth="1"/>
    <col min="8483" max="8483" width="7.85546875" style="131" customWidth="1"/>
    <col min="8484" max="8484" width="8.5703125" style="131" customWidth="1"/>
    <col min="8485" max="8485" width="8.28515625" style="131" customWidth="1"/>
    <col min="8486" max="8486" width="11.42578125" style="131" customWidth="1"/>
    <col min="8487" max="8487" width="18" style="131" customWidth="1"/>
    <col min="8488" max="8488" width="21.42578125" style="131" customWidth="1"/>
    <col min="8489" max="8489" width="27.85546875" style="131" customWidth="1"/>
    <col min="8490" max="8705" width="11.42578125" style="131"/>
    <col min="8706" max="8706" width="13.5703125" style="131" customWidth="1"/>
    <col min="8707" max="8707" width="19" style="131" customWidth="1"/>
    <col min="8708" max="8708" width="13.5703125" style="131" customWidth="1"/>
    <col min="8709" max="8709" width="19.7109375" style="131" customWidth="1"/>
    <col min="8710" max="8710" width="13.5703125" style="131" customWidth="1"/>
    <col min="8711" max="8712" width="14.7109375" style="131" customWidth="1"/>
    <col min="8713" max="8713" width="36.140625" style="131" customWidth="1"/>
    <col min="8714" max="8714" width="29.42578125" style="131" customWidth="1"/>
    <col min="8715" max="8715" width="16" style="131" customWidth="1"/>
    <col min="8716" max="8716" width="38.28515625" style="131" customWidth="1"/>
    <col min="8717" max="8717" width="12" style="131" customWidth="1"/>
    <col min="8718" max="8718" width="38.140625" style="131" customWidth="1"/>
    <col min="8719" max="8719" width="17.85546875" style="131" bestFit="1" customWidth="1"/>
    <col min="8720" max="8720" width="24.7109375" style="131" customWidth="1"/>
    <col min="8721" max="8721" width="36.42578125" style="131" customWidth="1"/>
    <col min="8722" max="8722" width="46.7109375" style="131" customWidth="1"/>
    <col min="8723" max="8723" width="43.7109375" style="131" customWidth="1"/>
    <col min="8724" max="8724" width="25.42578125" style="131" customWidth="1"/>
    <col min="8725" max="8725" width="12.42578125" style="131" customWidth="1"/>
    <col min="8726" max="8726" width="16.42578125" style="131" customWidth="1"/>
    <col min="8727" max="8727" width="13.42578125" style="131" customWidth="1"/>
    <col min="8728" max="8728" width="8.5703125" style="131" customWidth="1"/>
    <col min="8729" max="8732" width="11.42578125" style="131" customWidth="1"/>
    <col min="8733" max="8733" width="12.7109375" style="131" customWidth="1"/>
    <col min="8734" max="8734" width="11.85546875" style="131" customWidth="1"/>
    <col min="8735" max="8735" width="7.85546875" style="131" customWidth="1"/>
    <col min="8736" max="8736" width="7.5703125" style="131" customWidth="1"/>
    <col min="8737" max="8737" width="8.85546875" style="131" customWidth="1"/>
    <col min="8738" max="8738" width="8.140625" style="131" customWidth="1"/>
    <col min="8739" max="8739" width="7.85546875" style="131" customWidth="1"/>
    <col min="8740" max="8740" width="8.5703125" style="131" customWidth="1"/>
    <col min="8741" max="8741" width="8.28515625" style="131" customWidth="1"/>
    <col min="8742" max="8742" width="11.42578125" style="131" customWidth="1"/>
    <col min="8743" max="8743" width="18" style="131" customWidth="1"/>
    <col min="8744" max="8744" width="21.42578125" style="131" customWidth="1"/>
    <col min="8745" max="8745" width="27.85546875" style="131" customWidth="1"/>
    <col min="8746" max="8961" width="11.42578125" style="131"/>
    <col min="8962" max="8962" width="13.5703125" style="131" customWidth="1"/>
    <col min="8963" max="8963" width="19" style="131" customWidth="1"/>
    <col min="8964" max="8964" width="13.5703125" style="131" customWidth="1"/>
    <col min="8965" max="8965" width="19.7109375" style="131" customWidth="1"/>
    <col min="8966" max="8966" width="13.5703125" style="131" customWidth="1"/>
    <col min="8967" max="8968" width="14.7109375" style="131" customWidth="1"/>
    <col min="8969" max="8969" width="36.140625" style="131" customWidth="1"/>
    <col min="8970" max="8970" width="29.42578125" style="131" customWidth="1"/>
    <col min="8971" max="8971" width="16" style="131" customWidth="1"/>
    <col min="8972" max="8972" width="38.28515625" style="131" customWidth="1"/>
    <col min="8973" max="8973" width="12" style="131" customWidth="1"/>
    <col min="8974" max="8974" width="38.140625" style="131" customWidth="1"/>
    <col min="8975" max="8975" width="17.85546875" style="131" bestFit="1" customWidth="1"/>
    <col min="8976" max="8976" width="24.7109375" style="131" customWidth="1"/>
    <col min="8977" max="8977" width="36.42578125" style="131" customWidth="1"/>
    <col min="8978" max="8978" width="46.7109375" style="131" customWidth="1"/>
    <col min="8979" max="8979" width="43.7109375" style="131" customWidth="1"/>
    <col min="8980" max="8980" width="25.42578125" style="131" customWidth="1"/>
    <col min="8981" max="8981" width="12.42578125" style="131" customWidth="1"/>
    <col min="8982" max="8982" width="16.42578125" style="131" customWidth="1"/>
    <col min="8983" max="8983" width="13.42578125" style="131" customWidth="1"/>
    <col min="8984" max="8984" width="8.5703125" style="131" customWidth="1"/>
    <col min="8985" max="8988" width="11.42578125" style="131" customWidth="1"/>
    <col min="8989" max="8989" width="12.7109375" style="131" customWidth="1"/>
    <col min="8990" max="8990" width="11.85546875" style="131" customWidth="1"/>
    <col min="8991" max="8991" width="7.85546875" style="131" customWidth="1"/>
    <col min="8992" max="8992" width="7.5703125" style="131" customWidth="1"/>
    <col min="8993" max="8993" width="8.85546875" style="131" customWidth="1"/>
    <col min="8994" max="8994" width="8.140625" style="131" customWidth="1"/>
    <col min="8995" max="8995" width="7.85546875" style="131" customWidth="1"/>
    <col min="8996" max="8996" width="8.5703125" style="131" customWidth="1"/>
    <col min="8997" max="8997" width="8.28515625" style="131" customWidth="1"/>
    <col min="8998" max="8998" width="11.42578125" style="131" customWidth="1"/>
    <col min="8999" max="8999" width="18" style="131" customWidth="1"/>
    <col min="9000" max="9000" width="21.42578125" style="131" customWidth="1"/>
    <col min="9001" max="9001" width="27.85546875" style="131" customWidth="1"/>
    <col min="9002" max="9217" width="11.42578125" style="131"/>
    <col min="9218" max="9218" width="13.5703125" style="131" customWidth="1"/>
    <col min="9219" max="9219" width="19" style="131" customWidth="1"/>
    <col min="9220" max="9220" width="13.5703125" style="131" customWidth="1"/>
    <col min="9221" max="9221" width="19.7109375" style="131" customWidth="1"/>
    <col min="9222" max="9222" width="13.5703125" style="131" customWidth="1"/>
    <col min="9223" max="9224" width="14.7109375" style="131" customWidth="1"/>
    <col min="9225" max="9225" width="36.140625" style="131" customWidth="1"/>
    <col min="9226" max="9226" width="29.42578125" style="131" customWidth="1"/>
    <col min="9227" max="9227" width="16" style="131" customWidth="1"/>
    <col min="9228" max="9228" width="38.28515625" style="131" customWidth="1"/>
    <col min="9229" max="9229" width="12" style="131" customWidth="1"/>
    <col min="9230" max="9230" width="38.140625" style="131" customWidth="1"/>
    <col min="9231" max="9231" width="17.85546875" style="131" bestFit="1" customWidth="1"/>
    <col min="9232" max="9232" width="24.7109375" style="131" customWidth="1"/>
    <col min="9233" max="9233" width="36.42578125" style="131" customWidth="1"/>
    <col min="9234" max="9234" width="46.7109375" style="131" customWidth="1"/>
    <col min="9235" max="9235" width="43.7109375" style="131" customWidth="1"/>
    <col min="9236" max="9236" width="25.42578125" style="131" customWidth="1"/>
    <col min="9237" max="9237" width="12.42578125" style="131" customWidth="1"/>
    <col min="9238" max="9238" width="16.42578125" style="131" customWidth="1"/>
    <col min="9239" max="9239" width="13.42578125" style="131" customWidth="1"/>
    <col min="9240" max="9240" width="8.5703125" style="131" customWidth="1"/>
    <col min="9241" max="9244" width="11.42578125" style="131" customWidth="1"/>
    <col min="9245" max="9245" width="12.7109375" style="131" customWidth="1"/>
    <col min="9246" max="9246" width="11.85546875" style="131" customWidth="1"/>
    <col min="9247" max="9247" width="7.85546875" style="131" customWidth="1"/>
    <col min="9248" max="9248" width="7.5703125" style="131" customWidth="1"/>
    <col min="9249" max="9249" width="8.85546875" style="131" customWidth="1"/>
    <col min="9250" max="9250" width="8.140625" style="131" customWidth="1"/>
    <col min="9251" max="9251" width="7.85546875" style="131" customWidth="1"/>
    <col min="9252" max="9252" width="8.5703125" style="131" customWidth="1"/>
    <col min="9253" max="9253" width="8.28515625" style="131" customWidth="1"/>
    <col min="9254" max="9254" width="11.42578125" style="131" customWidth="1"/>
    <col min="9255" max="9255" width="18" style="131" customWidth="1"/>
    <col min="9256" max="9256" width="21.42578125" style="131" customWidth="1"/>
    <col min="9257" max="9257" width="27.85546875" style="131" customWidth="1"/>
    <col min="9258" max="9473" width="11.42578125" style="131"/>
    <col min="9474" max="9474" width="13.5703125" style="131" customWidth="1"/>
    <col min="9475" max="9475" width="19" style="131" customWidth="1"/>
    <col min="9476" max="9476" width="13.5703125" style="131" customWidth="1"/>
    <col min="9477" max="9477" width="19.7109375" style="131" customWidth="1"/>
    <col min="9478" max="9478" width="13.5703125" style="131" customWidth="1"/>
    <col min="9479" max="9480" width="14.7109375" style="131" customWidth="1"/>
    <col min="9481" max="9481" width="36.140625" style="131" customWidth="1"/>
    <col min="9482" max="9482" width="29.42578125" style="131" customWidth="1"/>
    <col min="9483" max="9483" width="16" style="131" customWidth="1"/>
    <col min="9484" max="9484" width="38.28515625" style="131" customWidth="1"/>
    <col min="9485" max="9485" width="12" style="131" customWidth="1"/>
    <col min="9486" max="9486" width="38.140625" style="131" customWidth="1"/>
    <col min="9487" max="9487" width="17.85546875" style="131" bestFit="1" customWidth="1"/>
    <col min="9488" max="9488" width="24.7109375" style="131" customWidth="1"/>
    <col min="9489" max="9489" width="36.42578125" style="131" customWidth="1"/>
    <col min="9490" max="9490" width="46.7109375" style="131" customWidth="1"/>
    <col min="9491" max="9491" width="43.7109375" style="131" customWidth="1"/>
    <col min="9492" max="9492" width="25.42578125" style="131" customWidth="1"/>
    <col min="9493" max="9493" width="12.42578125" style="131" customWidth="1"/>
    <col min="9494" max="9494" width="16.42578125" style="131" customWidth="1"/>
    <col min="9495" max="9495" width="13.42578125" style="131" customWidth="1"/>
    <col min="9496" max="9496" width="8.5703125" style="131" customWidth="1"/>
    <col min="9497" max="9500" width="11.42578125" style="131" customWidth="1"/>
    <col min="9501" max="9501" width="12.7109375" style="131" customWidth="1"/>
    <col min="9502" max="9502" width="11.85546875" style="131" customWidth="1"/>
    <col min="9503" max="9503" width="7.85546875" style="131" customWidth="1"/>
    <col min="9504" max="9504" width="7.5703125" style="131" customWidth="1"/>
    <col min="9505" max="9505" width="8.85546875" style="131" customWidth="1"/>
    <col min="9506" max="9506" width="8.140625" style="131" customWidth="1"/>
    <col min="9507" max="9507" width="7.85546875" style="131" customWidth="1"/>
    <col min="9508" max="9508" width="8.5703125" style="131" customWidth="1"/>
    <col min="9509" max="9509" width="8.28515625" style="131" customWidth="1"/>
    <col min="9510" max="9510" width="11.42578125" style="131" customWidth="1"/>
    <col min="9511" max="9511" width="18" style="131" customWidth="1"/>
    <col min="9512" max="9512" width="21.42578125" style="131" customWidth="1"/>
    <col min="9513" max="9513" width="27.85546875" style="131" customWidth="1"/>
    <col min="9514" max="9729" width="11.42578125" style="131"/>
    <col min="9730" max="9730" width="13.5703125" style="131" customWidth="1"/>
    <col min="9731" max="9731" width="19" style="131" customWidth="1"/>
    <col min="9732" max="9732" width="13.5703125" style="131" customWidth="1"/>
    <col min="9733" max="9733" width="19.7109375" style="131" customWidth="1"/>
    <col min="9734" max="9734" width="13.5703125" style="131" customWidth="1"/>
    <col min="9735" max="9736" width="14.7109375" style="131" customWidth="1"/>
    <col min="9737" max="9737" width="36.140625" style="131" customWidth="1"/>
    <col min="9738" max="9738" width="29.42578125" style="131" customWidth="1"/>
    <col min="9739" max="9739" width="16" style="131" customWidth="1"/>
    <col min="9740" max="9740" width="38.28515625" style="131" customWidth="1"/>
    <col min="9741" max="9741" width="12" style="131" customWidth="1"/>
    <col min="9742" max="9742" width="38.140625" style="131" customWidth="1"/>
    <col min="9743" max="9743" width="17.85546875" style="131" bestFit="1" customWidth="1"/>
    <col min="9744" max="9744" width="24.7109375" style="131" customWidth="1"/>
    <col min="9745" max="9745" width="36.42578125" style="131" customWidth="1"/>
    <col min="9746" max="9746" width="46.7109375" style="131" customWidth="1"/>
    <col min="9747" max="9747" width="43.7109375" style="131" customWidth="1"/>
    <col min="9748" max="9748" width="25.42578125" style="131" customWidth="1"/>
    <col min="9749" max="9749" width="12.42578125" style="131" customWidth="1"/>
    <col min="9750" max="9750" width="16.42578125" style="131" customWidth="1"/>
    <col min="9751" max="9751" width="13.42578125" style="131" customWidth="1"/>
    <col min="9752" max="9752" width="8.5703125" style="131" customWidth="1"/>
    <col min="9753" max="9756" width="11.42578125" style="131" customWidth="1"/>
    <col min="9757" max="9757" width="12.7109375" style="131" customWidth="1"/>
    <col min="9758" max="9758" width="11.85546875" style="131" customWidth="1"/>
    <col min="9759" max="9759" width="7.85546875" style="131" customWidth="1"/>
    <col min="9760" max="9760" width="7.5703125" style="131" customWidth="1"/>
    <col min="9761" max="9761" width="8.85546875" style="131" customWidth="1"/>
    <col min="9762" max="9762" width="8.140625" style="131" customWidth="1"/>
    <col min="9763" max="9763" width="7.85546875" style="131" customWidth="1"/>
    <col min="9764" max="9764" width="8.5703125" style="131" customWidth="1"/>
    <col min="9765" max="9765" width="8.28515625" style="131" customWidth="1"/>
    <col min="9766" max="9766" width="11.42578125" style="131" customWidth="1"/>
    <col min="9767" max="9767" width="18" style="131" customWidth="1"/>
    <col min="9768" max="9768" width="21.42578125" style="131" customWidth="1"/>
    <col min="9769" max="9769" width="27.85546875" style="131" customWidth="1"/>
    <col min="9770" max="9985" width="11.42578125" style="131"/>
    <col min="9986" max="9986" width="13.5703125" style="131" customWidth="1"/>
    <col min="9987" max="9987" width="19" style="131" customWidth="1"/>
    <col min="9988" max="9988" width="13.5703125" style="131" customWidth="1"/>
    <col min="9989" max="9989" width="19.7109375" style="131" customWidth="1"/>
    <col min="9990" max="9990" width="13.5703125" style="131" customWidth="1"/>
    <col min="9991" max="9992" width="14.7109375" style="131" customWidth="1"/>
    <col min="9993" max="9993" width="36.140625" style="131" customWidth="1"/>
    <col min="9994" max="9994" width="29.42578125" style="131" customWidth="1"/>
    <col min="9995" max="9995" width="16" style="131" customWidth="1"/>
    <col min="9996" max="9996" width="38.28515625" style="131" customWidth="1"/>
    <col min="9997" max="9997" width="12" style="131" customWidth="1"/>
    <col min="9998" max="9998" width="38.140625" style="131" customWidth="1"/>
    <col min="9999" max="9999" width="17.85546875" style="131" bestFit="1" customWidth="1"/>
    <col min="10000" max="10000" width="24.7109375" style="131" customWidth="1"/>
    <col min="10001" max="10001" width="36.42578125" style="131" customWidth="1"/>
    <col min="10002" max="10002" width="46.7109375" style="131" customWidth="1"/>
    <col min="10003" max="10003" width="43.7109375" style="131" customWidth="1"/>
    <col min="10004" max="10004" width="25.42578125" style="131" customWidth="1"/>
    <col min="10005" max="10005" width="12.42578125" style="131" customWidth="1"/>
    <col min="10006" max="10006" width="16.42578125" style="131" customWidth="1"/>
    <col min="10007" max="10007" width="13.42578125" style="131" customWidth="1"/>
    <col min="10008" max="10008" width="8.5703125" style="131" customWidth="1"/>
    <col min="10009" max="10012" width="11.42578125" style="131" customWidth="1"/>
    <col min="10013" max="10013" width="12.7109375" style="131" customWidth="1"/>
    <col min="10014" max="10014" width="11.85546875" style="131" customWidth="1"/>
    <col min="10015" max="10015" width="7.85546875" style="131" customWidth="1"/>
    <col min="10016" max="10016" width="7.5703125" style="131" customWidth="1"/>
    <col min="10017" max="10017" width="8.85546875" style="131" customWidth="1"/>
    <col min="10018" max="10018" width="8.140625" style="131" customWidth="1"/>
    <col min="10019" max="10019" width="7.85546875" style="131" customWidth="1"/>
    <col min="10020" max="10020" width="8.5703125" style="131" customWidth="1"/>
    <col min="10021" max="10021" width="8.28515625" style="131" customWidth="1"/>
    <col min="10022" max="10022" width="11.42578125" style="131" customWidth="1"/>
    <col min="10023" max="10023" width="18" style="131" customWidth="1"/>
    <col min="10024" max="10024" width="21.42578125" style="131" customWidth="1"/>
    <col min="10025" max="10025" width="27.85546875" style="131" customWidth="1"/>
    <col min="10026" max="10241" width="11.42578125" style="131"/>
    <col min="10242" max="10242" width="13.5703125" style="131" customWidth="1"/>
    <col min="10243" max="10243" width="19" style="131" customWidth="1"/>
    <col min="10244" max="10244" width="13.5703125" style="131" customWidth="1"/>
    <col min="10245" max="10245" width="19.7109375" style="131" customWidth="1"/>
    <col min="10246" max="10246" width="13.5703125" style="131" customWidth="1"/>
    <col min="10247" max="10248" width="14.7109375" style="131" customWidth="1"/>
    <col min="10249" max="10249" width="36.140625" style="131" customWidth="1"/>
    <col min="10250" max="10250" width="29.42578125" style="131" customWidth="1"/>
    <col min="10251" max="10251" width="16" style="131" customWidth="1"/>
    <col min="10252" max="10252" width="38.28515625" style="131" customWidth="1"/>
    <col min="10253" max="10253" width="12" style="131" customWidth="1"/>
    <col min="10254" max="10254" width="38.140625" style="131" customWidth="1"/>
    <col min="10255" max="10255" width="17.85546875" style="131" bestFit="1" customWidth="1"/>
    <col min="10256" max="10256" width="24.7109375" style="131" customWidth="1"/>
    <col min="10257" max="10257" width="36.42578125" style="131" customWidth="1"/>
    <col min="10258" max="10258" width="46.7109375" style="131" customWidth="1"/>
    <col min="10259" max="10259" width="43.7109375" style="131" customWidth="1"/>
    <col min="10260" max="10260" width="25.42578125" style="131" customWidth="1"/>
    <col min="10261" max="10261" width="12.42578125" style="131" customWidth="1"/>
    <col min="10262" max="10262" width="16.42578125" style="131" customWidth="1"/>
    <col min="10263" max="10263" width="13.42578125" style="131" customWidth="1"/>
    <col min="10264" max="10264" width="8.5703125" style="131" customWidth="1"/>
    <col min="10265" max="10268" width="11.42578125" style="131" customWidth="1"/>
    <col min="10269" max="10269" width="12.7109375" style="131" customWidth="1"/>
    <col min="10270" max="10270" width="11.85546875" style="131" customWidth="1"/>
    <col min="10271" max="10271" width="7.85546875" style="131" customWidth="1"/>
    <col min="10272" max="10272" width="7.5703125" style="131" customWidth="1"/>
    <col min="10273" max="10273" width="8.85546875" style="131" customWidth="1"/>
    <col min="10274" max="10274" width="8.140625" style="131" customWidth="1"/>
    <col min="10275" max="10275" width="7.85546875" style="131" customWidth="1"/>
    <col min="10276" max="10276" width="8.5703125" style="131" customWidth="1"/>
    <col min="10277" max="10277" width="8.28515625" style="131" customWidth="1"/>
    <col min="10278" max="10278" width="11.42578125" style="131" customWidth="1"/>
    <col min="10279" max="10279" width="18" style="131" customWidth="1"/>
    <col min="10280" max="10280" width="21.42578125" style="131" customWidth="1"/>
    <col min="10281" max="10281" width="27.85546875" style="131" customWidth="1"/>
    <col min="10282" max="10497" width="11.42578125" style="131"/>
    <col min="10498" max="10498" width="13.5703125" style="131" customWidth="1"/>
    <col min="10499" max="10499" width="19" style="131" customWidth="1"/>
    <col min="10500" max="10500" width="13.5703125" style="131" customWidth="1"/>
    <col min="10501" max="10501" width="19.7109375" style="131" customWidth="1"/>
    <col min="10502" max="10502" width="13.5703125" style="131" customWidth="1"/>
    <col min="10503" max="10504" width="14.7109375" style="131" customWidth="1"/>
    <col min="10505" max="10505" width="36.140625" style="131" customWidth="1"/>
    <col min="10506" max="10506" width="29.42578125" style="131" customWidth="1"/>
    <col min="10507" max="10507" width="16" style="131" customWidth="1"/>
    <col min="10508" max="10508" width="38.28515625" style="131" customWidth="1"/>
    <col min="10509" max="10509" width="12" style="131" customWidth="1"/>
    <col min="10510" max="10510" width="38.140625" style="131" customWidth="1"/>
    <col min="10511" max="10511" width="17.85546875" style="131" bestFit="1" customWidth="1"/>
    <col min="10512" max="10512" width="24.7109375" style="131" customWidth="1"/>
    <col min="10513" max="10513" width="36.42578125" style="131" customWidth="1"/>
    <col min="10514" max="10514" width="46.7109375" style="131" customWidth="1"/>
    <col min="10515" max="10515" width="43.7109375" style="131" customWidth="1"/>
    <col min="10516" max="10516" width="25.42578125" style="131" customWidth="1"/>
    <col min="10517" max="10517" width="12.42578125" style="131" customWidth="1"/>
    <col min="10518" max="10518" width="16.42578125" style="131" customWidth="1"/>
    <col min="10519" max="10519" width="13.42578125" style="131" customWidth="1"/>
    <col min="10520" max="10520" width="8.5703125" style="131" customWidth="1"/>
    <col min="10521" max="10524" width="11.42578125" style="131" customWidth="1"/>
    <col min="10525" max="10525" width="12.7109375" style="131" customWidth="1"/>
    <col min="10526" max="10526" width="11.85546875" style="131" customWidth="1"/>
    <col min="10527" max="10527" width="7.85546875" style="131" customWidth="1"/>
    <col min="10528" max="10528" width="7.5703125" style="131" customWidth="1"/>
    <col min="10529" max="10529" width="8.85546875" style="131" customWidth="1"/>
    <col min="10530" max="10530" width="8.140625" style="131" customWidth="1"/>
    <col min="10531" max="10531" width="7.85546875" style="131" customWidth="1"/>
    <col min="10532" max="10532" width="8.5703125" style="131" customWidth="1"/>
    <col min="10533" max="10533" width="8.28515625" style="131" customWidth="1"/>
    <col min="10534" max="10534" width="11.42578125" style="131" customWidth="1"/>
    <col min="10535" max="10535" width="18" style="131" customWidth="1"/>
    <col min="10536" max="10536" width="21.42578125" style="131" customWidth="1"/>
    <col min="10537" max="10537" width="27.85546875" style="131" customWidth="1"/>
    <col min="10538" max="10753" width="11.42578125" style="131"/>
    <col min="10754" max="10754" width="13.5703125" style="131" customWidth="1"/>
    <col min="10755" max="10755" width="19" style="131" customWidth="1"/>
    <col min="10756" max="10756" width="13.5703125" style="131" customWidth="1"/>
    <col min="10757" max="10757" width="19.7109375" style="131" customWidth="1"/>
    <col min="10758" max="10758" width="13.5703125" style="131" customWidth="1"/>
    <col min="10759" max="10760" width="14.7109375" style="131" customWidth="1"/>
    <col min="10761" max="10761" width="36.140625" style="131" customWidth="1"/>
    <col min="10762" max="10762" width="29.42578125" style="131" customWidth="1"/>
    <col min="10763" max="10763" width="16" style="131" customWidth="1"/>
    <col min="10764" max="10764" width="38.28515625" style="131" customWidth="1"/>
    <col min="10765" max="10765" width="12" style="131" customWidth="1"/>
    <col min="10766" max="10766" width="38.140625" style="131" customWidth="1"/>
    <col min="10767" max="10767" width="17.85546875" style="131" bestFit="1" customWidth="1"/>
    <col min="10768" max="10768" width="24.7109375" style="131" customWidth="1"/>
    <col min="10769" max="10769" width="36.42578125" style="131" customWidth="1"/>
    <col min="10770" max="10770" width="46.7109375" style="131" customWidth="1"/>
    <col min="10771" max="10771" width="43.7109375" style="131" customWidth="1"/>
    <col min="10772" max="10772" width="25.42578125" style="131" customWidth="1"/>
    <col min="10773" max="10773" width="12.42578125" style="131" customWidth="1"/>
    <col min="10774" max="10774" width="16.42578125" style="131" customWidth="1"/>
    <col min="10775" max="10775" width="13.42578125" style="131" customWidth="1"/>
    <col min="10776" max="10776" width="8.5703125" style="131" customWidth="1"/>
    <col min="10777" max="10780" width="11.42578125" style="131" customWidth="1"/>
    <col min="10781" max="10781" width="12.7109375" style="131" customWidth="1"/>
    <col min="10782" max="10782" width="11.85546875" style="131" customWidth="1"/>
    <col min="10783" max="10783" width="7.85546875" style="131" customWidth="1"/>
    <col min="10784" max="10784" width="7.5703125" style="131" customWidth="1"/>
    <col min="10785" max="10785" width="8.85546875" style="131" customWidth="1"/>
    <col min="10786" max="10786" width="8.140625" style="131" customWidth="1"/>
    <col min="10787" max="10787" width="7.85546875" style="131" customWidth="1"/>
    <col min="10788" max="10788" width="8.5703125" style="131" customWidth="1"/>
    <col min="10789" max="10789" width="8.28515625" style="131" customWidth="1"/>
    <col min="10790" max="10790" width="11.42578125" style="131" customWidth="1"/>
    <col min="10791" max="10791" width="18" style="131" customWidth="1"/>
    <col min="10792" max="10792" width="21.42578125" style="131" customWidth="1"/>
    <col min="10793" max="10793" width="27.85546875" style="131" customWidth="1"/>
    <col min="10794" max="11009" width="11.42578125" style="131"/>
    <col min="11010" max="11010" width="13.5703125" style="131" customWidth="1"/>
    <col min="11011" max="11011" width="19" style="131" customWidth="1"/>
    <col min="11012" max="11012" width="13.5703125" style="131" customWidth="1"/>
    <col min="11013" max="11013" width="19.7109375" style="131" customWidth="1"/>
    <col min="11014" max="11014" width="13.5703125" style="131" customWidth="1"/>
    <col min="11015" max="11016" width="14.7109375" style="131" customWidth="1"/>
    <col min="11017" max="11017" width="36.140625" style="131" customWidth="1"/>
    <col min="11018" max="11018" width="29.42578125" style="131" customWidth="1"/>
    <col min="11019" max="11019" width="16" style="131" customWidth="1"/>
    <col min="11020" max="11020" width="38.28515625" style="131" customWidth="1"/>
    <col min="11021" max="11021" width="12" style="131" customWidth="1"/>
    <col min="11022" max="11022" width="38.140625" style="131" customWidth="1"/>
    <col min="11023" max="11023" width="17.85546875" style="131" bestFit="1" customWidth="1"/>
    <col min="11024" max="11024" width="24.7109375" style="131" customWidth="1"/>
    <col min="11025" max="11025" width="36.42578125" style="131" customWidth="1"/>
    <col min="11026" max="11026" width="46.7109375" style="131" customWidth="1"/>
    <col min="11027" max="11027" width="43.7109375" style="131" customWidth="1"/>
    <col min="11028" max="11028" width="25.42578125" style="131" customWidth="1"/>
    <col min="11029" max="11029" width="12.42578125" style="131" customWidth="1"/>
    <col min="11030" max="11030" width="16.42578125" style="131" customWidth="1"/>
    <col min="11031" max="11031" width="13.42578125" style="131" customWidth="1"/>
    <col min="11032" max="11032" width="8.5703125" style="131" customWidth="1"/>
    <col min="11033" max="11036" width="11.42578125" style="131" customWidth="1"/>
    <col min="11037" max="11037" width="12.7109375" style="131" customWidth="1"/>
    <col min="11038" max="11038" width="11.85546875" style="131" customWidth="1"/>
    <col min="11039" max="11039" width="7.85546875" style="131" customWidth="1"/>
    <col min="11040" max="11040" width="7.5703125" style="131" customWidth="1"/>
    <col min="11041" max="11041" width="8.85546875" style="131" customWidth="1"/>
    <col min="11042" max="11042" width="8.140625" style="131" customWidth="1"/>
    <col min="11043" max="11043" width="7.85546875" style="131" customWidth="1"/>
    <col min="11044" max="11044" width="8.5703125" style="131" customWidth="1"/>
    <col min="11045" max="11045" width="8.28515625" style="131" customWidth="1"/>
    <col min="11046" max="11046" width="11.42578125" style="131" customWidth="1"/>
    <col min="11047" max="11047" width="18" style="131" customWidth="1"/>
    <col min="11048" max="11048" width="21.42578125" style="131" customWidth="1"/>
    <col min="11049" max="11049" width="27.85546875" style="131" customWidth="1"/>
    <col min="11050" max="11265" width="11.42578125" style="131"/>
    <col min="11266" max="11266" width="13.5703125" style="131" customWidth="1"/>
    <col min="11267" max="11267" width="19" style="131" customWidth="1"/>
    <col min="11268" max="11268" width="13.5703125" style="131" customWidth="1"/>
    <col min="11269" max="11269" width="19.7109375" style="131" customWidth="1"/>
    <col min="11270" max="11270" width="13.5703125" style="131" customWidth="1"/>
    <col min="11271" max="11272" width="14.7109375" style="131" customWidth="1"/>
    <col min="11273" max="11273" width="36.140625" style="131" customWidth="1"/>
    <col min="11274" max="11274" width="29.42578125" style="131" customWidth="1"/>
    <col min="11275" max="11275" width="16" style="131" customWidth="1"/>
    <col min="11276" max="11276" width="38.28515625" style="131" customWidth="1"/>
    <col min="11277" max="11277" width="12" style="131" customWidth="1"/>
    <col min="11278" max="11278" width="38.140625" style="131" customWidth="1"/>
    <col min="11279" max="11279" width="17.85546875" style="131" bestFit="1" customWidth="1"/>
    <col min="11280" max="11280" width="24.7109375" style="131" customWidth="1"/>
    <col min="11281" max="11281" width="36.42578125" style="131" customWidth="1"/>
    <col min="11282" max="11282" width="46.7109375" style="131" customWidth="1"/>
    <col min="11283" max="11283" width="43.7109375" style="131" customWidth="1"/>
    <col min="11284" max="11284" width="25.42578125" style="131" customWidth="1"/>
    <col min="11285" max="11285" width="12.42578125" style="131" customWidth="1"/>
    <col min="11286" max="11286" width="16.42578125" style="131" customWidth="1"/>
    <col min="11287" max="11287" width="13.42578125" style="131" customWidth="1"/>
    <col min="11288" max="11288" width="8.5703125" style="131" customWidth="1"/>
    <col min="11289" max="11292" width="11.42578125" style="131" customWidth="1"/>
    <col min="11293" max="11293" width="12.7109375" style="131" customWidth="1"/>
    <col min="11294" max="11294" width="11.85546875" style="131" customWidth="1"/>
    <col min="11295" max="11295" width="7.85546875" style="131" customWidth="1"/>
    <col min="11296" max="11296" width="7.5703125" style="131" customWidth="1"/>
    <col min="11297" max="11297" width="8.85546875" style="131" customWidth="1"/>
    <col min="11298" max="11298" width="8.140625" style="131" customWidth="1"/>
    <col min="11299" max="11299" width="7.85546875" style="131" customWidth="1"/>
    <col min="11300" max="11300" width="8.5703125" style="131" customWidth="1"/>
    <col min="11301" max="11301" width="8.28515625" style="131" customWidth="1"/>
    <col min="11302" max="11302" width="11.42578125" style="131" customWidth="1"/>
    <col min="11303" max="11303" width="18" style="131" customWidth="1"/>
    <col min="11304" max="11304" width="21.42578125" style="131" customWidth="1"/>
    <col min="11305" max="11305" width="27.85546875" style="131" customWidth="1"/>
    <col min="11306" max="11521" width="11.42578125" style="131"/>
    <col min="11522" max="11522" width="13.5703125" style="131" customWidth="1"/>
    <col min="11523" max="11523" width="19" style="131" customWidth="1"/>
    <col min="11524" max="11524" width="13.5703125" style="131" customWidth="1"/>
    <col min="11525" max="11525" width="19.7109375" style="131" customWidth="1"/>
    <col min="11526" max="11526" width="13.5703125" style="131" customWidth="1"/>
    <col min="11527" max="11528" width="14.7109375" style="131" customWidth="1"/>
    <col min="11529" max="11529" width="36.140625" style="131" customWidth="1"/>
    <col min="11530" max="11530" width="29.42578125" style="131" customWidth="1"/>
    <col min="11531" max="11531" width="16" style="131" customWidth="1"/>
    <col min="11532" max="11532" width="38.28515625" style="131" customWidth="1"/>
    <col min="11533" max="11533" width="12" style="131" customWidth="1"/>
    <col min="11534" max="11534" width="38.140625" style="131" customWidth="1"/>
    <col min="11535" max="11535" width="17.85546875" style="131" bestFit="1" customWidth="1"/>
    <col min="11536" max="11536" width="24.7109375" style="131" customWidth="1"/>
    <col min="11537" max="11537" width="36.42578125" style="131" customWidth="1"/>
    <col min="11538" max="11538" width="46.7109375" style="131" customWidth="1"/>
    <col min="11539" max="11539" width="43.7109375" style="131" customWidth="1"/>
    <col min="11540" max="11540" width="25.42578125" style="131" customWidth="1"/>
    <col min="11541" max="11541" width="12.42578125" style="131" customWidth="1"/>
    <col min="11542" max="11542" width="16.42578125" style="131" customWidth="1"/>
    <col min="11543" max="11543" width="13.42578125" style="131" customWidth="1"/>
    <col min="11544" max="11544" width="8.5703125" style="131" customWidth="1"/>
    <col min="11545" max="11548" width="11.42578125" style="131" customWidth="1"/>
    <col min="11549" max="11549" width="12.7109375" style="131" customWidth="1"/>
    <col min="11550" max="11550" width="11.85546875" style="131" customWidth="1"/>
    <col min="11551" max="11551" width="7.85546875" style="131" customWidth="1"/>
    <col min="11552" max="11552" width="7.5703125" style="131" customWidth="1"/>
    <col min="11553" max="11553" width="8.85546875" style="131" customWidth="1"/>
    <col min="11554" max="11554" width="8.140625" style="131" customWidth="1"/>
    <col min="11555" max="11555" width="7.85546875" style="131" customWidth="1"/>
    <col min="11556" max="11556" width="8.5703125" style="131" customWidth="1"/>
    <col min="11557" max="11557" width="8.28515625" style="131" customWidth="1"/>
    <col min="11558" max="11558" width="11.42578125" style="131" customWidth="1"/>
    <col min="11559" max="11559" width="18" style="131" customWidth="1"/>
    <col min="11560" max="11560" width="21.42578125" style="131" customWidth="1"/>
    <col min="11561" max="11561" width="27.85546875" style="131" customWidth="1"/>
    <col min="11562" max="11777" width="11.42578125" style="131"/>
    <col min="11778" max="11778" width="13.5703125" style="131" customWidth="1"/>
    <col min="11779" max="11779" width="19" style="131" customWidth="1"/>
    <col min="11780" max="11780" width="13.5703125" style="131" customWidth="1"/>
    <col min="11781" max="11781" width="19.7109375" style="131" customWidth="1"/>
    <col min="11782" max="11782" width="13.5703125" style="131" customWidth="1"/>
    <col min="11783" max="11784" width="14.7109375" style="131" customWidth="1"/>
    <col min="11785" max="11785" width="36.140625" style="131" customWidth="1"/>
    <col min="11786" max="11786" width="29.42578125" style="131" customWidth="1"/>
    <col min="11787" max="11787" width="16" style="131" customWidth="1"/>
    <col min="11788" max="11788" width="38.28515625" style="131" customWidth="1"/>
    <col min="11789" max="11789" width="12" style="131" customWidth="1"/>
    <col min="11790" max="11790" width="38.140625" style="131" customWidth="1"/>
    <col min="11791" max="11791" width="17.85546875" style="131" bestFit="1" customWidth="1"/>
    <col min="11792" max="11792" width="24.7109375" style="131" customWidth="1"/>
    <col min="11793" max="11793" width="36.42578125" style="131" customWidth="1"/>
    <col min="11794" max="11794" width="46.7109375" style="131" customWidth="1"/>
    <col min="11795" max="11795" width="43.7109375" style="131" customWidth="1"/>
    <col min="11796" max="11796" width="25.42578125" style="131" customWidth="1"/>
    <col min="11797" max="11797" width="12.42578125" style="131" customWidth="1"/>
    <col min="11798" max="11798" width="16.42578125" style="131" customWidth="1"/>
    <col min="11799" max="11799" width="13.42578125" style="131" customWidth="1"/>
    <col min="11800" max="11800" width="8.5703125" style="131" customWidth="1"/>
    <col min="11801" max="11804" width="11.42578125" style="131" customWidth="1"/>
    <col min="11805" max="11805" width="12.7109375" style="131" customWidth="1"/>
    <col min="11806" max="11806" width="11.85546875" style="131" customWidth="1"/>
    <col min="11807" max="11807" width="7.85546875" style="131" customWidth="1"/>
    <col min="11808" max="11808" width="7.5703125" style="131" customWidth="1"/>
    <col min="11809" max="11809" width="8.85546875" style="131" customWidth="1"/>
    <col min="11810" max="11810" width="8.140625" style="131" customWidth="1"/>
    <col min="11811" max="11811" width="7.85546875" style="131" customWidth="1"/>
    <col min="11812" max="11812" width="8.5703125" style="131" customWidth="1"/>
    <col min="11813" max="11813" width="8.28515625" style="131" customWidth="1"/>
    <col min="11814" max="11814" width="11.42578125" style="131" customWidth="1"/>
    <col min="11815" max="11815" width="18" style="131" customWidth="1"/>
    <col min="11816" max="11816" width="21.42578125" style="131" customWidth="1"/>
    <col min="11817" max="11817" width="27.85546875" style="131" customWidth="1"/>
    <col min="11818" max="12033" width="11.42578125" style="131"/>
    <col min="12034" max="12034" width="13.5703125" style="131" customWidth="1"/>
    <col min="12035" max="12035" width="19" style="131" customWidth="1"/>
    <col min="12036" max="12036" width="13.5703125" style="131" customWidth="1"/>
    <col min="12037" max="12037" width="19.7109375" style="131" customWidth="1"/>
    <col min="12038" max="12038" width="13.5703125" style="131" customWidth="1"/>
    <col min="12039" max="12040" width="14.7109375" style="131" customWidth="1"/>
    <col min="12041" max="12041" width="36.140625" style="131" customWidth="1"/>
    <col min="12042" max="12042" width="29.42578125" style="131" customWidth="1"/>
    <col min="12043" max="12043" width="16" style="131" customWidth="1"/>
    <col min="12044" max="12044" width="38.28515625" style="131" customWidth="1"/>
    <col min="12045" max="12045" width="12" style="131" customWidth="1"/>
    <col min="12046" max="12046" width="38.140625" style="131" customWidth="1"/>
    <col min="12047" max="12047" width="17.85546875" style="131" bestFit="1" customWidth="1"/>
    <col min="12048" max="12048" width="24.7109375" style="131" customWidth="1"/>
    <col min="12049" max="12049" width="36.42578125" style="131" customWidth="1"/>
    <col min="12050" max="12050" width="46.7109375" style="131" customWidth="1"/>
    <col min="12051" max="12051" width="43.7109375" style="131" customWidth="1"/>
    <col min="12052" max="12052" width="25.42578125" style="131" customWidth="1"/>
    <col min="12053" max="12053" width="12.42578125" style="131" customWidth="1"/>
    <col min="12054" max="12054" width="16.42578125" style="131" customWidth="1"/>
    <col min="12055" max="12055" width="13.42578125" style="131" customWidth="1"/>
    <col min="12056" max="12056" width="8.5703125" style="131" customWidth="1"/>
    <col min="12057" max="12060" width="11.42578125" style="131" customWidth="1"/>
    <col min="12061" max="12061" width="12.7109375" style="131" customWidth="1"/>
    <col min="12062" max="12062" width="11.85546875" style="131" customWidth="1"/>
    <col min="12063" max="12063" width="7.85546875" style="131" customWidth="1"/>
    <col min="12064" max="12064" width="7.5703125" style="131" customWidth="1"/>
    <col min="12065" max="12065" width="8.85546875" style="131" customWidth="1"/>
    <col min="12066" max="12066" width="8.140625" style="131" customWidth="1"/>
    <col min="12067" max="12067" width="7.85546875" style="131" customWidth="1"/>
    <col min="12068" max="12068" width="8.5703125" style="131" customWidth="1"/>
    <col min="12069" max="12069" width="8.28515625" style="131" customWidth="1"/>
    <col min="12070" max="12070" width="11.42578125" style="131" customWidth="1"/>
    <col min="12071" max="12071" width="18" style="131" customWidth="1"/>
    <col min="12072" max="12072" width="21.42578125" style="131" customWidth="1"/>
    <col min="12073" max="12073" width="27.85546875" style="131" customWidth="1"/>
    <col min="12074" max="12289" width="11.42578125" style="131"/>
    <col min="12290" max="12290" width="13.5703125" style="131" customWidth="1"/>
    <col min="12291" max="12291" width="19" style="131" customWidth="1"/>
    <col min="12292" max="12292" width="13.5703125" style="131" customWidth="1"/>
    <col min="12293" max="12293" width="19.7109375" style="131" customWidth="1"/>
    <col min="12294" max="12294" width="13.5703125" style="131" customWidth="1"/>
    <col min="12295" max="12296" width="14.7109375" style="131" customWidth="1"/>
    <col min="12297" max="12297" width="36.140625" style="131" customWidth="1"/>
    <col min="12298" max="12298" width="29.42578125" style="131" customWidth="1"/>
    <col min="12299" max="12299" width="16" style="131" customWidth="1"/>
    <col min="12300" max="12300" width="38.28515625" style="131" customWidth="1"/>
    <col min="12301" max="12301" width="12" style="131" customWidth="1"/>
    <col min="12302" max="12302" width="38.140625" style="131" customWidth="1"/>
    <col min="12303" max="12303" width="17.85546875" style="131" bestFit="1" customWidth="1"/>
    <col min="12304" max="12304" width="24.7109375" style="131" customWidth="1"/>
    <col min="12305" max="12305" width="36.42578125" style="131" customWidth="1"/>
    <col min="12306" max="12306" width="46.7109375" style="131" customWidth="1"/>
    <col min="12307" max="12307" width="43.7109375" style="131" customWidth="1"/>
    <col min="12308" max="12308" width="25.42578125" style="131" customWidth="1"/>
    <col min="12309" max="12309" width="12.42578125" style="131" customWidth="1"/>
    <col min="12310" max="12310" width="16.42578125" style="131" customWidth="1"/>
    <col min="12311" max="12311" width="13.42578125" style="131" customWidth="1"/>
    <col min="12312" max="12312" width="8.5703125" style="131" customWidth="1"/>
    <col min="12313" max="12316" width="11.42578125" style="131" customWidth="1"/>
    <col min="12317" max="12317" width="12.7109375" style="131" customWidth="1"/>
    <col min="12318" max="12318" width="11.85546875" style="131" customWidth="1"/>
    <col min="12319" max="12319" width="7.85546875" style="131" customWidth="1"/>
    <col min="12320" max="12320" width="7.5703125" style="131" customWidth="1"/>
    <col min="12321" max="12321" width="8.85546875" style="131" customWidth="1"/>
    <col min="12322" max="12322" width="8.140625" style="131" customWidth="1"/>
    <col min="12323" max="12323" width="7.85546875" style="131" customWidth="1"/>
    <col min="12324" max="12324" width="8.5703125" style="131" customWidth="1"/>
    <col min="12325" max="12325" width="8.28515625" style="131" customWidth="1"/>
    <col min="12326" max="12326" width="11.42578125" style="131" customWidth="1"/>
    <col min="12327" max="12327" width="18" style="131" customWidth="1"/>
    <col min="12328" max="12328" width="21.42578125" style="131" customWidth="1"/>
    <col min="12329" max="12329" width="27.85546875" style="131" customWidth="1"/>
    <col min="12330" max="12545" width="11.42578125" style="131"/>
    <col min="12546" max="12546" width="13.5703125" style="131" customWidth="1"/>
    <col min="12547" max="12547" width="19" style="131" customWidth="1"/>
    <col min="12548" max="12548" width="13.5703125" style="131" customWidth="1"/>
    <col min="12549" max="12549" width="19.7109375" style="131" customWidth="1"/>
    <col min="12550" max="12550" width="13.5703125" style="131" customWidth="1"/>
    <col min="12551" max="12552" width="14.7109375" style="131" customWidth="1"/>
    <col min="12553" max="12553" width="36.140625" style="131" customWidth="1"/>
    <col min="12554" max="12554" width="29.42578125" style="131" customWidth="1"/>
    <col min="12555" max="12555" width="16" style="131" customWidth="1"/>
    <col min="12556" max="12556" width="38.28515625" style="131" customWidth="1"/>
    <col min="12557" max="12557" width="12" style="131" customWidth="1"/>
    <col min="12558" max="12558" width="38.140625" style="131" customWidth="1"/>
    <col min="12559" max="12559" width="17.85546875" style="131" bestFit="1" customWidth="1"/>
    <col min="12560" max="12560" width="24.7109375" style="131" customWidth="1"/>
    <col min="12561" max="12561" width="36.42578125" style="131" customWidth="1"/>
    <col min="12562" max="12562" width="46.7109375" style="131" customWidth="1"/>
    <col min="12563" max="12563" width="43.7109375" style="131" customWidth="1"/>
    <col min="12564" max="12564" width="25.42578125" style="131" customWidth="1"/>
    <col min="12565" max="12565" width="12.42578125" style="131" customWidth="1"/>
    <col min="12566" max="12566" width="16.42578125" style="131" customWidth="1"/>
    <col min="12567" max="12567" width="13.42578125" style="131" customWidth="1"/>
    <col min="12568" max="12568" width="8.5703125" style="131" customWidth="1"/>
    <col min="12569" max="12572" width="11.42578125" style="131" customWidth="1"/>
    <col min="12573" max="12573" width="12.7109375" style="131" customWidth="1"/>
    <col min="12574" max="12574" width="11.85546875" style="131" customWidth="1"/>
    <col min="12575" max="12575" width="7.85546875" style="131" customWidth="1"/>
    <col min="12576" max="12576" width="7.5703125" style="131" customWidth="1"/>
    <col min="12577" max="12577" width="8.85546875" style="131" customWidth="1"/>
    <col min="12578" max="12578" width="8.140625" style="131" customWidth="1"/>
    <col min="12579" max="12579" width="7.85546875" style="131" customWidth="1"/>
    <col min="12580" max="12580" width="8.5703125" style="131" customWidth="1"/>
    <col min="12581" max="12581" width="8.28515625" style="131" customWidth="1"/>
    <col min="12582" max="12582" width="11.42578125" style="131" customWidth="1"/>
    <col min="12583" max="12583" width="18" style="131" customWidth="1"/>
    <col min="12584" max="12584" width="21.42578125" style="131" customWidth="1"/>
    <col min="12585" max="12585" width="27.85546875" style="131" customWidth="1"/>
    <col min="12586" max="12801" width="11.42578125" style="131"/>
    <col min="12802" max="12802" width="13.5703125" style="131" customWidth="1"/>
    <col min="12803" max="12803" width="19" style="131" customWidth="1"/>
    <col min="12804" max="12804" width="13.5703125" style="131" customWidth="1"/>
    <col min="12805" max="12805" width="19.7109375" style="131" customWidth="1"/>
    <col min="12806" max="12806" width="13.5703125" style="131" customWidth="1"/>
    <col min="12807" max="12808" width="14.7109375" style="131" customWidth="1"/>
    <col min="12809" max="12809" width="36.140625" style="131" customWidth="1"/>
    <col min="12810" max="12810" width="29.42578125" style="131" customWidth="1"/>
    <col min="12811" max="12811" width="16" style="131" customWidth="1"/>
    <col min="12812" max="12812" width="38.28515625" style="131" customWidth="1"/>
    <col min="12813" max="12813" width="12" style="131" customWidth="1"/>
    <col min="12814" max="12814" width="38.140625" style="131" customWidth="1"/>
    <col min="12815" max="12815" width="17.85546875" style="131" bestFit="1" customWidth="1"/>
    <col min="12816" max="12816" width="24.7109375" style="131" customWidth="1"/>
    <col min="12817" max="12817" width="36.42578125" style="131" customWidth="1"/>
    <col min="12818" max="12818" width="46.7109375" style="131" customWidth="1"/>
    <col min="12819" max="12819" width="43.7109375" style="131" customWidth="1"/>
    <col min="12820" max="12820" width="25.42578125" style="131" customWidth="1"/>
    <col min="12821" max="12821" width="12.42578125" style="131" customWidth="1"/>
    <col min="12822" max="12822" width="16.42578125" style="131" customWidth="1"/>
    <col min="12823" max="12823" width="13.42578125" style="131" customWidth="1"/>
    <col min="12824" max="12824" width="8.5703125" style="131" customWidth="1"/>
    <col min="12825" max="12828" width="11.42578125" style="131" customWidth="1"/>
    <col min="12829" max="12829" width="12.7109375" style="131" customWidth="1"/>
    <col min="12830" max="12830" width="11.85546875" style="131" customWidth="1"/>
    <col min="12831" max="12831" width="7.85546875" style="131" customWidth="1"/>
    <col min="12832" max="12832" width="7.5703125" style="131" customWidth="1"/>
    <col min="12833" max="12833" width="8.85546875" style="131" customWidth="1"/>
    <col min="12834" max="12834" width="8.140625" style="131" customWidth="1"/>
    <col min="12835" max="12835" width="7.85546875" style="131" customWidth="1"/>
    <col min="12836" max="12836" width="8.5703125" style="131" customWidth="1"/>
    <col min="12837" max="12837" width="8.28515625" style="131" customWidth="1"/>
    <col min="12838" max="12838" width="11.42578125" style="131" customWidth="1"/>
    <col min="12839" max="12839" width="18" style="131" customWidth="1"/>
    <col min="12840" max="12840" width="21.42578125" style="131" customWidth="1"/>
    <col min="12841" max="12841" width="27.85546875" style="131" customWidth="1"/>
    <col min="12842" max="13057" width="11.42578125" style="131"/>
    <col min="13058" max="13058" width="13.5703125" style="131" customWidth="1"/>
    <col min="13059" max="13059" width="19" style="131" customWidth="1"/>
    <col min="13060" max="13060" width="13.5703125" style="131" customWidth="1"/>
    <col min="13061" max="13061" width="19.7109375" style="131" customWidth="1"/>
    <col min="13062" max="13062" width="13.5703125" style="131" customWidth="1"/>
    <col min="13063" max="13064" width="14.7109375" style="131" customWidth="1"/>
    <col min="13065" max="13065" width="36.140625" style="131" customWidth="1"/>
    <col min="13066" max="13066" width="29.42578125" style="131" customWidth="1"/>
    <col min="13067" max="13067" width="16" style="131" customWidth="1"/>
    <col min="13068" max="13068" width="38.28515625" style="131" customWidth="1"/>
    <col min="13069" max="13069" width="12" style="131" customWidth="1"/>
    <col min="13070" max="13070" width="38.140625" style="131" customWidth="1"/>
    <col min="13071" max="13071" width="17.85546875" style="131" bestFit="1" customWidth="1"/>
    <col min="13072" max="13072" width="24.7109375" style="131" customWidth="1"/>
    <col min="13073" max="13073" width="36.42578125" style="131" customWidth="1"/>
    <col min="13074" max="13074" width="46.7109375" style="131" customWidth="1"/>
    <col min="13075" max="13075" width="43.7109375" style="131" customWidth="1"/>
    <col min="13076" max="13076" width="25.42578125" style="131" customWidth="1"/>
    <col min="13077" max="13077" width="12.42578125" style="131" customWidth="1"/>
    <col min="13078" max="13078" width="16.42578125" style="131" customWidth="1"/>
    <col min="13079" max="13079" width="13.42578125" style="131" customWidth="1"/>
    <col min="13080" max="13080" width="8.5703125" style="131" customWidth="1"/>
    <col min="13081" max="13084" width="11.42578125" style="131" customWidth="1"/>
    <col min="13085" max="13085" width="12.7109375" style="131" customWidth="1"/>
    <col min="13086" max="13086" width="11.85546875" style="131" customWidth="1"/>
    <col min="13087" max="13087" width="7.85546875" style="131" customWidth="1"/>
    <col min="13088" max="13088" width="7.5703125" style="131" customWidth="1"/>
    <col min="13089" max="13089" width="8.85546875" style="131" customWidth="1"/>
    <col min="13090" max="13090" width="8.140625" style="131" customWidth="1"/>
    <col min="13091" max="13091" width="7.85546875" style="131" customWidth="1"/>
    <col min="13092" max="13092" width="8.5703125" style="131" customWidth="1"/>
    <col min="13093" max="13093" width="8.28515625" style="131" customWidth="1"/>
    <col min="13094" max="13094" width="11.42578125" style="131" customWidth="1"/>
    <col min="13095" max="13095" width="18" style="131" customWidth="1"/>
    <col min="13096" max="13096" width="21.42578125" style="131" customWidth="1"/>
    <col min="13097" max="13097" width="27.85546875" style="131" customWidth="1"/>
    <col min="13098" max="13313" width="11.42578125" style="131"/>
    <col min="13314" max="13314" width="13.5703125" style="131" customWidth="1"/>
    <col min="13315" max="13315" width="19" style="131" customWidth="1"/>
    <col min="13316" max="13316" width="13.5703125" style="131" customWidth="1"/>
    <col min="13317" max="13317" width="19.7109375" style="131" customWidth="1"/>
    <col min="13318" max="13318" width="13.5703125" style="131" customWidth="1"/>
    <col min="13319" max="13320" width="14.7109375" style="131" customWidth="1"/>
    <col min="13321" max="13321" width="36.140625" style="131" customWidth="1"/>
    <col min="13322" max="13322" width="29.42578125" style="131" customWidth="1"/>
    <col min="13323" max="13323" width="16" style="131" customWidth="1"/>
    <col min="13324" max="13324" width="38.28515625" style="131" customWidth="1"/>
    <col min="13325" max="13325" width="12" style="131" customWidth="1"/>
    <col min="13326" max="13326" width="38.140625" style="131" customWidth="1"/>
    <col min="13327" max="13327" width="17.85546875" style="131" bestFit="1" customWidth="1"/>
    <col min="13328" max="13328" width="24.7109375" style="131" customWidth="1"/>
    <col min="13329" max="13329" width="36.42578125" style="131" customWidth="1"/>
    <col min="13330" max="13330" width="46.7109375" style="131" customWidth="1"/>
    <col min="13331" max="13331" width="43.7109375" style="131" customWidth="1"/>
    <col min="13332" max="13332" width="25.42578125" style="131" customWidth="1"/>
    <col min="13333" max="13333" width="12.42578125" style="131" customWidth="1"/>
    <col min="13334" max="13334" width="16.42578125" style="131" customWidth="1"/>
    <col min="13335" max="13335" width="13.42578125" style="131" customWidth="1"/>
    <col min="13336" max="13336" width="8.5703125" style="131" customWidth="1"/>
    <col min="13337" max="13340" width="11.42578125" style="131" customWidth="1"/>
    <col min="13341" max="13341" width="12.7109375" style="131" customWidth="1"/>
    <col min="13342" max="13342" width="11.85546875" style="131" customWidth="1"/>
    <col min="13343" max="13343" width="7.85546875" style="131" customWidth="1"/>
    <col min="13344" max="13344" width="7.5703125" style="131" customWidth="1"/>
    <col min="13345" max="13345" width="8.85546875" style="131" customWidth="1"/>
    <col min="13346" max="13346" width="8.140625" style="131" customWidth="1"/>
    <col min="13347" max="13347" width="7.85546875" style="131" customWidth="1"/>
    <col min="13348" max="13348" width="8.5703125" style="131" customWidth="1"/>
    <col min="13349" max="13349" width="8.28515625" style="131" customWidth="1"/>
    <col min="13350" max="13350" width="11.42578125" style="131" customWidth="1"/>
    <col min="13351" max="13351" width="18" style="131" customWidth="1"/>
    <col min="13352" max="13352" width="21.42578125" style="131" customWidth="1"/>
    <col min="13353" max="13353" width="27.85546875" style="131" customWidth="1"/>
    <col min="13354" max="13569" width="11.42578125" style="131"/>
    <col min="13570" max="13570" width="13.5703125" style="131" customWidth="1"/>
    <col min="13571" max="13571" width="19" style="131" customWidth="1"/>
    <col min="13572" max="13572" width="13.5703125" style="131" customWidth="1"/>
    <col min="13573" max="13573" width="19.7109375" style="131" customWidth="1"/>
    <col min="13574" max="13574" width="13.5703125" style="131" customWidth="1"/>
    <col min="13575" max="13576" width="14.7109375" style="131" customWidth="1"/>
    <col min="13577" max="13577" width="36.140625" style="131" customWidth="1"/>
    <col min="13578" max="13578" width="29.42578125" style="131" customWidth="1"/>
    <col min="13579" max="13579" width="16" style="131" customWidth="1"/>
    <col min="13580" max="13580" width="38.28515625" style="131" customWidth="1"/>
    <col min="13581" max="13581" width="12" style="131" customWidth="1"/>
    <col min="13582" max="13582" width="38.140625" style="131" customWidth="1"/>
    <col min="13583" max="13583" width="17.85546875" style="131" bestFit="1" customWidth="1"/>
    <col min="13584" max="13584" width="24.7109375" style="131" customWidth="1"/>
    <col min="13585" max="13585" width="36.42578125" style="131" customWidth="1"/>
    <col min="13586" max="13586" width="46.7109375" style="131" customWidth="1"/>
    <col min="13587" max="13587" width="43.7109375" style="131" customWidth="1"/>
    <col min="13588" max="13588" width="25.42578125" style="131" customWidth="1"/>
    <col min="13589" max="13589" width="12.42578125" style="131" customWidth="1"/>
    <col min="13590" max="13590" width="16.42578125" style="131" customWidth="1"/>
    <col min="13591" max="13591" width="13.42578125" style="131" customWidth="1"/>
    <col min="13592" max="13592" width="8.5703125" style="131" customWidth="1"/>
    <col min="13593" max="13596" width="11.42578125" style="131" customWidth="1"/>
    <col min="13597" max="13597" width="12.7109375" style="131" customWidth="1"/>
    <col min="13598" max="13598" width="11.85546875" style="131" customWidth="1"/>
    <col min="13599" max="13599" width="7.85546875" style="131" customWidth="1"/>
    <col min="13600" max="13600" width="7.5703125" style="131" customWidth="1"/>
    <col min="13601" max="13601" width="8.85546875" style="131" customWidth="1"/>
    <col min="13602" max="13602" width="8.140625" style="131" customWidth="1"/>
    <col min="13603" max="13603" width="7.85546875" style="131" customWidth="1"/>
    <col min="13604" max="13604" width="8.5703125" style="131" customWidth="1"/>
    <col min="13605" max="13605" width="8.28515625" style="131" customWidth="1"/>
    <col min="13606" max="13606" width="11.42578125" style="131" customWidth="1"/>
    <col min="13607" max="13607" width="18" style="131" customWidth="1"/>
    <col min="13608" max="13608" width="21.42578125" style="131" customWidth="1"/>
    <col min="13609" max="13609" width="27.85546875" style="131" customWidth="1"/>
    <col min="13610" max="13825" width="11.42578125" style="131"/>
    <col min="13826" max="13826" width="13.5703125" style="131" customWidth="1"/>
    <col min="13827" max="13827" width="19" style="131" customWidth="1"/>
    <col min="13828" max="13828" width="13.5703125" style="131" customWidth="1"/>
    <col min="13829" max="13829" width="19.7109375" style="131" customWidth="1"/>
    <col min="13830" max="13830" width="13.5703125" style="131" customWidth="1"/>
    <col min="13831" max="13832" width="14.7109375" style="131" customWidth="1"/>
    <col min="13833" max="13833" width="36.140625" style="131" customWidth="1"/>
    <col min="13834" max="13834" width="29.42578125" style="131" customWidth="1"/>
    <col min="13835" max="13835" width="16" style="131" customWidth="1"/>
    <col min="13836" max="13836" width="38.28515625" style="131" customWidth="1"/>
    <col min="13837" max="13837" width="12" style="131" customWidth="1"/>
    <col min="13838" max="13838" width="38.140625" style="131" customWidth="1"/>
    <col min="13839" max="13839" width="17.85546875" style="131" bestFit="1" customWidth="1"/>
    <col min="13840" max="13840" width="24.7109375" style="131" customWidth="1"/>
    <col min="13841" max="13841" width="36.42578125" style="131" customWidth="1"/>
    <col min="13842" max="13842" width="46.7109375" style="131" customWidth="1"/>
    <col min="13843" max="13843" width="43.7109375" style="131" customWidth="1"/>
    <col min="13844" max="13844" width="25.42578125" style="131" customWidth="1"/>
    <col min="13845" max="13845" width="12.42578125" style="131" customWidth="1"/>
    <col min="13846" max="13846" width="16.42578125" style="131" customWidth="1"/>
    <col min="13847" max="13847" width="13.42578125" style="131" customWidth="1"/>
    <col min="13848" max="13848" width="8.5703125" style="131" customWidth="1"/>
    <col min="13849" max="13852" width="11.42578125" style="131" customWidth="1"/>
    <col min="13853" max="13853" width="12.7109375" style="131" customWidth="1"/>
    <col min="13854" max="13854" width="11.85546875" style="131" customWidth="1"/>
    <col min="13855" max="13855" width="7.85546875" style="131" customWidth="1"/>
    <col min="13856" max="13856" width="7.5703125" style="131" customWidth="1"/>
    <col min="13857" max="13857" width="8.85546875" style="131" customWidth="1"/>
    <col min="13858" max="13858" width="8.140625" style="131" customWidth="1"/>
    <col min="13859" max="13859" width="7.85546875" style="131" customWidth="1"/>
    <col min="13860" max="13860" width="8.5703125" style="131" customWidth="1"/>
    <col min="13861" max="13861" width="8.28515625" style="131" customWidth="1"/>
    <col min="13862" max="13862" width="11.42578125" style="131" customWidth="1"/>
    <col min="13863" max="13863" width="18" style="131" customWidth="1"/>
    <col min="13864" max="13864" width="21.42578125" style="131" customWidth="1"/>
    <col min="13865" max="13865" width="27.85546875" style="131" customWidth="1"/>
    <col min="13866" max="14081" width="11.42578125" style="131"/>
    <col min="14082" max="14082" width="13.5703125" style="131" customWidth="1"/>
    <col min="14083" max="14083" width="19" style="131" customWidth="1"/>
    <col min="14084" max="14084" width="13.5703125" style="131" customWidth="1"/>
    <col min="14085" max="14085" width="19.7109375" style="131" customWidth="1"/>
    <col min="14086" max="14086" width="13.5703125" style="131" customWidth="1"/>
    <col min="14087" max="14088" width="14.7109375" style="131" customWidth="1"/>
    <col min="14089" max="14089" width="36.140625" style="131" customWidth="1"/>
    <col min="14090" max="14090" width="29.42578125" style="131" customWidth="1"/>
    <col min="14091" max="14091" width="16" style="131" customWidth="1"/>
    <col min="14092" max="14092" width="38.28515625" style="131" customWidth="1"/>
    <col min="14093" max="14093" width="12" style="131" customWidth="1"/>
    <col min="14094" max="14094" width="38.140625" style="131" customWidth="1"/>
    <col min="14095" max="14095" width="17.85546875" style="131" bestFit="1" customWidth="1"/>
    <col min="14096" max="14096" width="24.7109375" style="131" customWidth="1"/>
    <col min="14097" max="14097" width="36.42578125" style="131" customWidth="1"/>
    <col min="14098" max="14098" width="46.7109375" style="131" customWidth="1"/>
    <col min="14099" max="14099" width="43.7109375" style="131" customWidth="1"/>
    <col min="14100" max="14100" width="25.42578125" style="131" customWidth="1"/>
    <col min="14101" max="14101" width="12.42578125" style="131" customWidth="1"/>
    <col min="14102" max="14102" width="16.42578125" style="131" customWidth="1"/>
    <col min="14103" max="14103" width="13.42578125" style="131" customWidth="1"/>
    <col min="14104" max="14104" width="8.5703125" style="131" customWidth="1"/>
    <col min="14105" max="14108" width="11.42578125" style="131" customWidth="1"/>
    <col min="14109" max="14109" width="12.7109375" style="131" customWidth="1"/>
    <col min="14110" max="14110" width="11.85546875" style="131" customWidth="1"/>
    <col min="14111" max="14111" width="7.85546875" style="131" customWidth="1"/>
    <col min="14112" max="14112" width="7.5703125" style="131" customWidth="1"/>
    <col min="14113" max="14113" width="8.85546875" style="131" customWidth="1"/>
    <col min="14114" max="14114" width="8.140625" style="131" customWidth="1"/>
    <col min="14115" max="14115" width="7.85546875" style="131" customWidth="1"/>
    <col min="14116" max="14116" width="8.5703125" style="131" customWidth="1"/>
    <col min="14117" max="14117" width="8.28515625" style="131" customWidth="1"/>
    <col min="14118" max="14118" width="11.42578125" style="131" customWidth="1"/>
    <col min="14119" max="14119" width="18" style="131" customWidth="1"/>
    <col min="14120" max="14120" width="21.42578125" style="131" customWidth="1"/>
    <col min="14121" max="14121" width="27.85546875" style="131" customWidth="1"/>
    <col min="14122" max="14337" width="11.42578125" style="131"/>
    <col min="14338" max="14338" width="13.5703125" style="131" customWidth="1"/>
    <col min="14339" max="14339" width="19" style="131" customWidth="1"/>
    <col min="14340" max="14340" width="13.5703125" style="131" customWidth="1"/>
    <col min="14341" max="14341" width="19.7109375" style="131" customWidth="1"/>
    <col min="14342" max="14342" width="13.5703125" style="131" customWidth="1"/>
    <col min="14343" max="14344" width="14.7109375" style="131" customWidth="1"/>
    <col min="14345" max="14345" width="36.140625" style="131" customWidth="1"/>
    <col min="14346" max="14346" width="29.42578125" style="131" customWidth="1"/>
    <col min="14347" max="14347" width="16" style="131" customWidth="1"/>
    <col min="14348" max="14348" width="38.28515625" style="131" customWidth="1"/>
    <col min="14349" max="14349" width="12" style="131" customWidth="1"/>
    <col min="14350" max="14350" width="38.140625" style="131" customWidth="1"/>
    <col min="14351" max="14351" width="17.85546875" style="131" bestFit="1" customWidth="1"/>
    <col min="14352" max="14352" width="24.7109375" style="131" customWidth="1"/>
    <col min="14353" max="14353" width="36.42578125" style="131" customWidth="1"/>
    <col min="14354" max="14354" width="46.7109375" style="131" customWidth="1"/>
    <col min="14355" max="14355" width="43.7109375" style="131" customWidth="1"/>
    <col min="14356" max="14356" width="25.42578125" style="131" customWidth="1"/>
    <col min="14357" max="14357" width="12.42578125" style="131" customWidth="1"/>
    <col min="14358" max="14358" width="16.42578125" style="131" customWidth="1"/>
    <col min="14359" max="14359" width="13.42578125" style="131" customWidth="1"/>
    <col min="14360" max="14360" width="8.5703125" style="131" customWidth="1"/>
    <col min="14361" max="14364" width="11.42578125" style="131" customWidth="1"/>
    <col min="14365" max="14365" width="12.7109375" style="131" customWidth="1"/>
    <col min="14366" max="14366" width="11.85546875" style="131" customWidth="1"/>
    <col min="14367" max="14367" width="7.85546875" style="131" customWidth="1"/>
    <col min="14368" max="14368" width="7.5703125" style="131" customWidth="1"/>
    <col min="14369" max="14369" width="8.85546875" style="131" customWidth="1"/>
    <col min="14370" max="14370" width="8.140625" style="131" customWidth="1"/>
    <col min="14371" max="14371" width="7.85546875" style="131" customWidth="1"/>
    <col min="14372" max="14372" width="8.5703125" style="131" customWidth="1"/>
    <col min="14373" max="14373" width="8.28515625" style="131" customWidth="1"/>
    <col min="14374" max="14374" width="11.42578125" style="131" customWidth="1"/>
    <col min="14375" max="14375" width="18" style="131" customWidth="1"/>
    <col min="14376" max="14376" width="21.42578125" style="131" customWidth="1"/>
    <col min="14377" max="14377" width="27.85546875" style="131" customWidth="1"/>
    <col min="14378" max="14593" width="11.42578125" style="131"/>
    <col min="14594" max="14594" width="13.5703125" style="131" customWidth="1"/>
    <col min="14595" max="14595" width="19" style="131" customWidth="1"/>
    <col min="14596" max="14596" width="13.5703125" style="131" customWidth="1"/>
    <col min="14597" max="14597" width="19.7109375" style="131" customWidth="1"/>
    <col min="14598" max="14598" width="13.5703125" style="131" customWidth="1"/>
    <col min="14599" max="14600" width="14.7109375" style="131" customWidth="1"/>
    <col min="14601" max="14601" width="36.140625" style="131" customWidth="1"/>
    <col min="14602" max="14602" width="29.42578125" style="131" customWidth="1"/>
    <col min="14603" max="14603" width="16" style="131" customWidth="1"/>
    <col min="14604" max="14604" width="38.28515625" style="131" customWidth="1"/>
    <col min="14605" max="14605" width="12" style="131" customWidth="1"/>
    <col min="14606" max="14606" width="38.140625" style="131" customWidth="1"/>
    <col min="14607" max="14607" width="17.85546875" style="131" bestFit="1" customWidth="1"/>
    <col min="14608" max="14608" width="24.7109375" style="131" customWidth="1"/>
    <col min="14609" max="14609" width="36.42578125" style="131" customWidth="1"/>
    <col min="14610" max="14610" width="46.7109375" style="131" customWidth="1"/>
    <col min="14611" max="14611" width="43.7109375" style="131" customWidth="1"/>
    <col min="14612" max="14612" width="25.42578125" style="131" customWidth="1"/>
    <col min="14613" max="14613" width="12.42578125" style="131" customWidth="1"/>
    <col min="14614" max="14614" width="16.42578125" style="131" customWidth="1"/>
    <col min="14615" max="14615" width="13.42578125" style="131" customWidth="1"/>
    <col min="14616" max="14616" width="8.5703125" style="131" customWidth="1"/>
    <col min="14617" max="14620" width="11.42578125" style="131" customWidth="1"/>
    <col min="14621" max="14621" width="12.7109375" style="131" customWidth="1"/>
    <col min="14622" max="14622" width="11.85546875" style="131" customWidth="1"/>
    <col min="14623" max="14623" width="7.85546875" style="131" customWidth="1"/>
    <col min="14624" max="14624" width="7.5703125" style="131" customWidth="1"/>
    <col min="14625" max="14625" width="8.85546875" style="131" customWidth="1"/>
    <col min="14626" max="14626" width="8.140625" style="131" customWidth="1"/>
    <col min="14627" max="14627" width="7.85546875" style="131" customWidth="1"/>
    <col min="14628" max="14628" width="8.5703125" style="131" customWidth="1"/>
    <col min="14629" max="14629" width="8.28515625" style="131" customWidth="1"/>
    <col min="14630" max="14630" width="11.42578125" style="131" customWidth="1"/>
    <col min="14631" max="14631" width="18" style="131" customWidth="1"/>
    <col min="14632" max="14632" width="21.42578125" style="131" customWidth="1"/>
    <col min="14633" max="14633" width="27.85546875" style="131" customWidth="1"/>
    <col min="14634" max="14849" width="11.42578125" style="131"/>
    <col min="14850" max="14850" width="13.5703125" style="131" customWidth="1"/>
    <col min="14851" max="14851" width="19" style="131" customWidth="1"/>
    <col min="14852" max="14852" width="13.5703125" style="131" customWidth="1"/>
    <col min="14853" max="14853" width="19.7109375" style="131" customWidth="1"/>
    <col min="14854" max="14854" width="13.5703125" style="131" customWidth="1"/>
    <col min="14855" max="14856" width="14.7109375" style="131" customWidth="1"/>
    <col min="14857" max="14857" width="36.140625" style="131" customWidth="1"/>
    <col min="14858" max="14858" width="29.42578125" style="131" customWidth="1"/>
    <col min="14859" max="14859" width="16" style="131" customWidth="1"/>
    <col min="14860" max="14860" width="38.28515625" style="131" customWidth="1"/>
    <col min="14861" max="14861" width="12" style="131" customWidth="1"/>
    <col min="14862" max="14862" width="38.140625" style="131" customWidth="1"/>
    <col min="14863" max="14863" width="17.85546875" style="131" bestFit="1" customWidth="1"/>
    <col min="14864" max="14864" width="24.7109375" style="131" customWidth="1"/>
    <col min="14865" max="14865" width="36.42578125" style="131" customWidth="1"/>
    <col min="14866" max="14866" width="46.7109375" style="131" customWidth="1"/>
    <col min="14867" max="14867" width="43.7109375" style="131" customWidth="1"/>
    <col min="14868" max="14868" width="25.42578125" style="131" customWidth="1"/>
    <col min="14869" max="14869" width="12.42578125" style="131" customWidth="1"/>
    <col min="14870" max="14870" width="16.42578125" style="131" customWidth="1"/>
    <col min="14871" max="14871" width="13.42578125" style="131" customWidth="1"/>
    <col min="14872" max="14872" width="8.5703125" style="131" customWidth="1"/>
    <col min="14873" max="14876" width="11.42578125" style="131" customWidth="1"/>
    <col min="14877" max="14877" width="12.7109375" style="131" customWidth="1"/>
    <col min="14878" max="14878" width="11.85546875" style="131" customWidth="1"/>
    <col min="14879" max="14879" width="7.85546875" style="131" customWidth="1"/>
    <col min="14880" max="14880" width="7.5703125" style="131" customWidth="1"/>
    <col min="14881" max="14881" width="8.85546875" style="131" customWidth="1"/>
    <col min="14882" max="14882" width="8.140625" style="131" customWidth="1"/>
    <col min="14883" max="14883" width="7.85546875" style="131" customWidth="1"/>
    <col min="14884" max="14884" width="8.5703125" style="131" customWidth="1"/>
    <col min="14885" max="14885" width="8.28515625" style="131" customWidth="1"/>
    <col min="14886" max="14886" width="11.42578125" style="131" customWidth="1"/>
    <col min="14887" max="14887" width="18" style="131" customWidth="1"/>
    <col min="14888" max="14888" width="21.42578125" style="131" customWidth="1"/>
    <col min="14889" max="14889" width="27.85546875" style="131" customWidth="1"/>
    <col min="14890" max="15105" width="11.42578125" style="131"/>
    <col min="15106" max="15106" width="13.5703125" style="131" customWidth="1"/>
    <col min="15107" max="15107" width="19" style="131" customWidth="1"/>
    <col min="15108" max="15108" width="13.5703125" style="131" customWidth="1"/>
    <col min="15109" max="15109" width="19.7109375" style="131" customWidth="1"/>
    <col min="15110" max="15110" width="13.5703125" style="131" customWidth="1"/>
    <col min="15111" max="15112" width="14.7109375" style="131" customWidth="1"/>
    <col min="15113" max="15113" width="36.140625" style="131" customWidth="1"/>
    <col min="15114" max="15114" width="29.42578125" style="131" customWidth="1"/>
    <col min="15115" max="15115" width="16" style="131" customWidth="1"/>
    <col min="15116" max="15116" width="38.28515625" style="131" customWidth="1"/>
    <col min="15117" max="15117" width="12" style="131" customWidth="1"/>
    <col min="15118" max="15118" width="38.140625" style="131" customWidth="1"/>
    <col min="15119" max="15119" width="17.85546875" style="131" bestFit="1" customWidth="1"/>
    <col min="15120" max="15120" width="24.7109375" style="131" customWidth="1"/>
    <col min="15121" max="15121" width="36.42578125" style="131" customWidth="1"/>
    <col min="15122" max="15122" width="46.7109375" style="131" customWidth="1"/>
    <col min="15123" max="15123" width="43.7109375" style="131" customWidth="1"/>
    <col min="15124" max="15124" width="25.42578125" style="131" customWidth="1"/>
    <col min="15125" max="15125" width="12.42578125" style="131" customWidth="1"/>
    <col min="15126" max="15126" width="16.42578125" style="131" customWidth="1"/>
    <col min="15127" max="15127" width="13.42578125" style="131" customWidth="1"/>
    <col min="15128" max="15128" width="8.5703125" style="131" customWidth="1"/>
    <col min="15129" max="15132" width="11.42578125" style="131" customWidth="1"/>
    <col min="15133" max="15133" width="12.7109375" style="131" customWidth="1"/>
    <col min="15134" max="15134" width="11.85546875" style="131" customWidth="1"/>
    <col min="15135" max="15135" width="7.85546875" style="131" customWidth="1"/>
    <col min="15136" max="15136" width="7.5703125" style="131" customWidth="1"/>
    <col min="15137" max="15137" width="8.85546875" style="131" customWidth="1"/>
    <col min="15138" max="15138" width="8.140625" style="131" customWidth="1"/>
    <col min="15139" max="15139" width="7.85546875" style="131" customWidth="1"/>
    <col min="15140" max="15140" width="8.5703125" style="131" customWidth="1"/>
    <col min="15141" max="15141" width="8.28515625" style="131" customWidth="1"/>
    <col min="15142" max="15142" width="11.42578125" style="131" customWidth="1"/>
    <col min="15143" max="15143" width="18" style="131" customWidth="1"/>
    <col min="15144" max="15144" width="21.42578125" style="131" customWidth="1"/>
    <col min="15145" max="15145" width="27.85546875" style="131" customWidth="1"/>
    <col min="15146" max="15361" width="11.42578125" style="131"/>
    <col min="15362" max="15362" width="13.5703125" style="131" customWidth="1"/>
    <col min="15363" max="15363" width="19" style="131" customWidth="1"/>
    <col min="15364" max="15364" width="13.5703125" style="131" customWidth="1"/>
    <col min="15365" max="15365" width="19.7109375" style="131" customWidth="1"/>
    <col min="15366" max="15366" width="13.5703125" style="131" customWidth="1"/>
    <col min="15367" max="15368" width="14.7109375" style="131" customWidth="1"/>
    <col min="15369" max="15369" width="36.140625" style="131" customWidth="1"/>
    <col min="15370" max="15370" width="29.42578125" style="131" customWidth="1"/>
    <col min="15371" max="15371" width="16" style="131" customWidth="1"/>
    <col min="15372" max="15372" width="38.28515625" style="131" customWidth="1"/>
    <col min="15373" max="15373" width="12" style="131" customWidth="1"/>
    <col min="15374" max="15374" width="38.140625" style="131" customWidth="1"/>
    <col min="15375" max="15375" width="17.85546875" style="131" bestFit="1" customWidth="1"/>
    <col min="15376" max="15376" width="24.7109375" style="131" customWidth="1"/>
    <col min="15377" max="15377" width="36.42578125" style="131" customWidth="1"/>
    <col min="15378" max="15378" width="46.7109375" style="131" customWidth="1"/>
    <col min="15379" max="15379" width="43.7109375" style="131" customWidth="1"/>
    <col min="15380" max="15380" width="25.42578125" style="131" customWidth="1"/>
    <col min="15381" max="15381" width="12.42578125" style="131" customWidth="1"/>
    <col min="15382" max="15382" width="16.42578125" style="131" customWidth="1"/>
    <col min="15383" max="15383" width="13.42578125" style="131" customWidth="1"/>
    <col min="15384" max="15384" width="8.5703125" style="131" customWidth="1"/>
    <col min="15385" max="15388" width="11.42578125" style="131" customWidth="1"/>
    <col min="15389" max="15389" width="12.7109375" style="131" customWidth="1"/>
    <col min="15390" max="15390" width="11.85546875" style="131" customWidth="1"/>
    <col min="15391" max="15391" width="7.85546875" style="131" customWidth="1"/>
    <col min="15392" max="15392" width="7.5703125" style="131" customWidth="1"/>
    <col min="15393" max="15393" width="8.85546875" style="131" customWidth="1"/>
    <col min="15394" max="15394" width="8.140625" style="131" customWidth="1"/>
    <col min="15395" max="15395" width="7.85546875" style="131" customWidth="1"/>
    <col min="15396" max="15396" width="8.5703125" style="131" customWidth="1"/>
    <col min="15397" max="15397" width="8.28515625" style="131" customWidth="1"/>
    <col min="15398" max="15398" width="11.42578125" style="131" customWidth="1"/>
    <col min="15399" max="15399" width="18" style="131" customWidth="1"/>
    <col min="15400" max="15400" width="21.42578125" style="131" customWidth="1"/>
    <col min="15401" max="15401" width="27.85546875" style="131" customWidth="1"/>
    <col min="15402" max="15617" width="11.42578125" style="131"/>
    <col min="15618" max="15618" width="13.5703125" style="131" customWidth="1"/>
    <col min="15619" max="15619" width="19" style="131" customWidth="1"/>
    <col min="15620" max="15620" width="13.5703125" style="131" customWidth="1"/>
    <col min="15621" max="15621" width="19.7109375" style="131" customWidth="1"/>
    <col min="15622" max="15622" width="13.5703125" style="131" customWidth="1"/>
    <col min="15623" max="15624" width="14.7109375" style="131" customWidth="1"/>
    <col min="15625" max="15625" width="36.140625" style="131" customWidth="1"/>
    <col min="15626" max="15626" width="29.42578125" style="131" customWidth="1"/>
    <col min="15627" max="15627" width="16" style="131" customWidth="1"/>
    <col min="15628" max="15628" width="38.28515625" style="131" customWidth="1"/>
    <col min="15629" max="15629" width="12" style="131" customWidth="1"/>
    <col min="15630" max="15630" width="38.140625" style="131" customWidth="1"/>
    <col min="15631" max="15631" width="17.85546875" style="131" bestFit="1" customWidth="1"/>
    <col min="15632" max="15632" width="24.7109375" style="131" customWidth="1"/>
    <col min="15633" max="15633" width="36.42578125" style="131" customWidth="1"/>
    <col min="15634" max="15634" width="46.7109375" style="131" customWidth="1"/>
    <col min="15635" max="15635" width="43.7109375" style="131" customWidth="1"/>
    <col min="15636" max="15636" width="25.42578125" style="131" customWidth="1"/>
    <col min="15637" max="15637" width="12.42578125" style="131" customWidth="1"/>
    <col min="15638" max="15638" width="16.42578125" style="131" customWidth="1"/>
    <col min="15639" max="15639" width="13.42578125" style="131" customWidth="1"/>
    <col min="15640" max="15640" width="8.5703125" style="131" customWidth="1"/>
    <col min="15641" max="15644" width="11.42578125" style="131" customWidth="1"/>
    <col min="15645" max="15645" width="12.7109375" style="131" customWidth="1"/>
    <col min="15646" max="15646" width="11.85546875" style="131" customWidth="1"/>
    <col min="15647" max="15647" width="7.85546875" style="131" customWidth="1"/>
    <col min="15648" max="15648" width="7.5703125" style="131" customWidth="1"/>
    <col min="15649" max="15649" width="8.85546875" style="131" customWidth="1"/>
    <col min="15650" max="15650" width="8.140625" style="131" customWidth="1"/>
    <col min="15651" max="15651" width="7.85546875" style="131" customWidth="1"/>
    <col min="15652" max="15652" width="8.5703125" style="131" customWidth="1"/>
    <col min="15653" max="15653" width="8.28515625" style="131" customWidth="1"/>
    <col min="15654" max="15654" width="11.42578125" style="131" customWidth="1"/>
    <col min="15655" max="15655" width="18" style="131" customWidth="1"/>
    <col min="15656" max="15656" width="21.42578125" style="131" customWidth="1"/>
    <col min="15657" max="15657" width="27.85546875" style="131" customWidth="1"/>
    <col min="15658" max="15873" width="11.42578125" style="131"/>
    <col min="15874" max="15874" width="13.5703125" style="131" customWidth="1"/>
    <col min="15875" max="15875" width="19" style="131" customWidth="1"/>
    <col min="15876" max="15876" width="13.5703125" style="131" customWidth="1"/>
    <col min="15877" max="15877" width="19.7109375" style="131" customWidth="1"/>
    <col min="15878" max="15878" width="13.5703125" style="131" customWidth="1"/>
    <col min="15879" max="15880" width="14.7109375" style="131" customWidth="1"/>
    <col min="15881" max="15881" width="36.140625" style="131" customWidth="1"/>
    <col min="15882" max="15882" width="29.42578125" style="131" customWidth="1"/>
    <col min="15883" max="15883" width="16" style="131" customWidth="1"/>
    <col min="15884" max="15884" width="38.28515625" style="131" customWidth="1"/>
    <col min="15885" max="15885" width="12" style="131" customWidth="1"/>
    <col min="15886" max="15886" width="38.140625" style="131" customWidth="1"/>
    <col min="15887" max="15887" width="17.85546875" style="131" bestFit="1" customWidth="1"/>
    <col min="15888" max="15888" width="24.7109375" style="131" customWidth="1"/>
    <col min="15889" max="15889" width="36.42578125" style="131" customWidth="1"/>
    <col min="15890" max="15890" width="46.7109375" style="131" customWidth="1"/>
    <col min="15891" max="15891" width="43.7109375" style="131" customWidth="1"/>
    <col min="15892" max="15892" width="25.42578125" style="131" customWidth="1"/>
    <col min="15893" max="15893" width="12.42578125" style="131" customWidth="1"/>
    <col min="15894" max="15894" width="16.42578125" style="131" customWidth="1"/>
    <col min="15895" max="15895" width="13.42578125" style="131" customWidth="1"/>
    <col min="15896" max="15896" width="8.5703125" style="131" customWidth="1"/>
    <col min="15897" max="15900" width="11.42578125" style="131" customWidth="1"/>
    <col min="15901" max="15901" width="12.7109375" style="131" customWidth="1"/>
    <col min="15902" max="15902" width="11.85546875" style="131" customWidth="1"/>
    <col min="15903" max="15903" width="7.85546875" style="131" customWidth="1"/>
    <col min="15904" max="15904" width="7.5703125" style="131" customWidth="1"/>
    <col min="15905" max="15905" width="8.85546875" style="131" customWidth="1"/>
    <col min="15906" max="15906" width="8.140625" style="131" customWidth="1"/>
    <col min="15907" max="15907" width="7.85546875" style="131" customWidth="1"/>
    <col min="15908" max="15908" width="8.5703125" style="131" customWidth="1"/>
    <col min="15909" max="15909" width="8.28515625" style="131" customWidth="1"/>
    <col min="15910" max="15910" width="11.42578125" style="131" customWidth="1"/>
    <col min="15911" max="15911" width="18" style="131" customWidth="1"/>
    <col min="15912" max="15912" width="21.42578125" style="131" customWidth="1"/>
    <col min="15913" max="15913" width="27.85546875" style="131" customWidth="1"/>
    <col min="15914" max="16129" width="11.42578125" style="131"/>
    <col min="16130" max="16130" width="13.5703125" style="131" customWidth="1"/>
    <col min="16131" max="16131" width="19" style="131" customWidth="1"/>
    <col min="16132" max="16132" width="13.5703125" style="131" customWidth="1"/>
    <col min="16133" max="16133" width="19.7109375" style="131" customWidth="1"/>
    <col min="16134" max="16134" width="13.5703125" style="131" customWidth="1"/>
    <col min="16135" max="16136" width="14.7109375" style="131" customWidth="1"/>
    <col min="16137" max="16137" width="36.140625" style="131" customWidth="1"/>
    <col min="16138" max="16138" width="29.42578125" style="131" customWidth="1"/>
    <col min="16139" max="16139" width="16" style="131" customWidth="1"/>
    <col min="16140" max="16140" width="38.28515625" style="131" customWidth="1"/>
    <col min="16141" max="16141" width="12" style="131" customWidth="1"/>
    <col min="16142" max="16142" width="38.140625" style="131" customWidth="1"/>
    <col min="16143" max="16143" width="17.85546875" style="131" bestFit="1" customWidth="1"/>
    <col min="16144" max="16144" width="24.7109375" style="131" customWidth="1"/>
    <col min="16145" max="16145" width="36.42578125" style="131" customWidth="1"/>
    <col min="16146" max="16146" width="46.7109375" style="131" customWidth="1"/>
    <col min="16147" max="16147" width="43.7109375" style="131" customWidth="1"/>
    <col min="16148" max="16148" width="25.42578125" style="131" customWidth="1"/>
    <col min="16149" max="16149" width="12.42578125" style="131" customWidth="1"/>
    <col min="16150" max="16150" width="16.42578125" style="131" customWidth="1"/>
    <col min="16151" max="16151" width="13.42578125" style="131" customWidth="1"/>
    <col min="16152" max="16152" width="8.5703125" style="131" customWidth="1"/>
    <col min="16153" max="16156" width="11.42578125" style="131" customWidth="1"/>
    <col min="16157" max="16157" width="12.7109375" style="131" customWidth="1"/>
    <col min="16158" max="16158" width="11.85546875" style="131" customWidth="1"/>
    <col min="16159" max="16159" width="7.85546875" style="131" customWidth="1"/>
    <col min="16160" max="16160" width="7.5703125" style="131" customWidth="1"/>
    <col min="16161" max="16161" width="8.85546875" style="131" customWidth="1"/>
    <col min="16162" max="16162" width="8.140625" style="131" customWidth="1"/>
    <col min="16163" max="16163" width="7.85546875" style="131" customWidth="1"/>
    <col min="16164" max="16164" width="8.5703125" style="131" customWidth="1"/>
    <col min="16165" max="16165" width="8.28515625" style="131" customWidth="1"/>
    <col min="16166" max="16166" width="11.42578125" style="131" customWidth="1"/>
    <col min="16167" max="16167" width="18" style="131" customWidth="1"/>
    <col min="16168" max="16168" width="21.42578125" style="131" customWidth="1"/>
    <col min="16169" max="16169" width="27.85546875" style="131" customWidth="1"/>
    <col min="16170" max="16384" width="11.42578125" style="131"/>
  </cols>
  <sheetData>
    <row r="1" spans="1:524" s="666" customFormat="1" ht="17.25" customHeight="1" x14ac:dyDescent="0.25">
      <c r="A1" s="3106" t="s">
        <v>2535</v>
      </c>
      <c r="B1" s="3106"/>
      <c r="C1" s="3106"/>
      <c r="D1" s="3106"/>
      <c r="E1" s="3106"/>
      <c r="F1" s="3106"/>
      <c r="G1" s="3106"/>
      <c r="H1" s="3106"/>
      <c r="I1" s="3106"/>
      <c r="J1" s="3106"/>
      <c r="K1" s="3106"/>
      <c r="L1" s="3106"/>
      <c r="M1" s="3106"/>
      <c r="N1" s="3106"/>
      <c r="O1" s="3106"/>
      <c r="P1" s="3106"/>
      <c r="Q1" s="3106"/>
      <c r="R1" s="3106"/>
      <c r="S1" s="3106"/>
      <c r="T1" s="3106"/>
      <c r="U1" s="3106"/>
      <c r="V1" s="3106"/>
      <c r="W1" s="3106"/>
      <c r="X1" s="3106"/>
      <c r="Y1" s="3106"/>
      <c r="Z1" s="3106"/>
      <c r="AA1" s="3106"/>
      <c r="AB1" s="3106"/>
      <c r="AC1" s="3106"/>
      <c r="AD1" s="3106"/>
      <c r="AE1" s="3106"/>
      <c r="AF1" s="3106"/>
      <c r="AG1" s="3106"/>
      <c r="AH1" s="3106"/>
      <c r="AI1" s="3106"/>
      <c r="AJ1" s="3106"/>
      <c r="AK1" s="3106"/>
      <c r="AL1" s="3106"/>
      <c r="AM1" s="3107"/>
      <c r="AN1" s="665" t="s">
        <v>1</v>
      </c>
      <c r="AO1" s="665" t="s">
        <v>134</v>
      </c>
    </row>
    <row r="2" spans="1:524" s="666" customFormat="1" ht="15.75" x14ac:dyDescent="0.25">
      <c r="A2" s="3106"/>
      <c r="B2" s="3106"/>
      <c r="C2" s="3106"/>
      <c r="D2" s="3106"/>
      <c r="E2" s="3106"/>
      <c r="F2" s="3106"/>
      <c r="G2" s="3106"/>
      <c r="H2" s="3106"/>
      <c r="I2" s="3106"/>
      <c r="J2" s="3106"/>
      <c r="K2" s="3106"/>
      <c r="L2" s="3106"/>
      <c r="M2" s="3106"/>
      <c r="N2" s="3106"/>
      <c r="O2" s="3106"/>
      <c r="P2" s="3106"/>
      <c r="Q2" s="3106"/>
      <c r="R2" s="3106"/>
      <c r="S2" s="3106"/>
      <c r="T2" s="3106"/>
      <c r="U2" s="3106"/>
      <c r="V2" s="3106"/>
      <c r="W2" s="3106"/>
      <c r="X2" s="3106"/>
      <c r="Y2" s="3106"/>
      <c r="Z2" s="3106"/>
      <c r="AA2" s="3106"/>
      <c r="AB2" s="3106"/>
      <c r="AC2" s="3106"/>
      <c r="AD2" s="3106"/>
      <c r="AE2" s="3106"/>
      <c r="AF2" s="3106"/>
      <c r="AG2" s="3106"/>
      <c r="AH2" s="3106"/>
      <c r="AI2" s="3106"/>
      <c r="AJ2" s="3106"/>
      <c r="AK2" s="3106"/>
      <c r="AL2" s="3106"/>
      <c r="AM2" s="3107"/>
      <c r="AN2" s="667" t="s">
        <v>3</v>
      </c>
      <c r="AO2" s="665" t="s">
        <v>135</v>
      </c>
    </row>
    <row r="3" spans="1:524" s="666" customFormat="1" ht="24.75" customHeight="1" x14ac:dyDescent="0.25">
      <c r="A3" s="3106"/>
      <c r="B3" s="3106"/>
      <c r="C3" s="3106"/>
      <c r="D3" s="3106"/>
      <c r="E3" s="3106"/>
      <c r="F3" s="3106"/>
      <c r="G3" s="3106"/>
      <c r="H3" s="3106"/>
      <c r="I3" s="3106"/>
      <c r="J3" s="3106"/>
      <c r="K3" s="3106"/>
      <c r="L3" s="3106"/>
      <c r="M3" s="3106"/>
      <c r="N3" s="3106"/>
      <c r="O3" s="3106"/>
      <c r="P3" s="3106"/>
      <c r="Q3" s="3106"/>
      <c r="R3" s="3106"/>
      <c r="S3" s="3106"/>
      <c r="T3" s="3106"/>
      <c r="U3" s="3106"/>
      <c r="V3" s="3106"/>
      <c r="W3" s="3106"/>
      <c r="X3" s="3106"/>
      <c r="Y3" s="3106"/>
      <c r="Z3" s="3106"/>
      <c r="AA3" s="3106"/>
      <c r="AB3" s="3106"/>
      <c r="AC3" s="3106"/>
      <c r="AD3" s="3106"/>
      <c r="AE3" s="3106"/>
      <c r="AF3" s="3106"/>
      <c r="AG3" s="3106"/>
      <c r="AH3" s="3106"/>
      <c r="AI3" s="3106"/>
      <c r="AJ3" s="3106"/>
      <c r="AK3" s="3106"/>
      <c r="AL3" s="3106"/>
      <c r="AM3" s="3107"/>
      <c r="AN3" s="665" t="s">
        <v>5</v>
      </c>
      <c r="AO3" s="668" t="s">
        <v>6</v>
      </c>
    </row>
    <row r="4" spans="1:524" s="666" customFormat="1" ht="18.75" customHeight="1" x14ac:dyDescent="0.25">
      <c r="A4" s="3108"/>
      <c r="B4" s="3108"/>
      <c r="C4" s="3108"/>
      <c r="D4" s="3108"/>
      <c r="E4" s="3108"/>
      <c r="F4" s="3108"/>
      <c r="G4" s="3108"/>
      <c r="H4" s="3108"/>
      <c r="I4" s="3108"/>
      <c r="J4" s="3108"/>
      <c r="K4" s="3108"/>
      <c r="L4" s="3108"/>
      <c r="M4" s="3108"/>
      <c r="N4" s="3108"/>
      <c r="O4" s="3108"/>
      <c r="P4" s="3108"/>
      <c r="Q4" s="3108"/>
      <c r="R4" s="3108"/>
      <c r="S4" s="3108"/>
      <c r="T4" s="3108"/>
      <c r="U4" s="3108"/>
      <c r="V4" s="3108"/>
      <c r="W4" s="3108"/>
      <c r="X4" s="3108"/>
      <c r="Y4" s="3108"/>
      <c r="Z4" s="3108"/>
      <c r="AA4" s="3108"/>
      <c r="AB4" s="3108"/>
      <c r="AC4" s="3108"/>
      <c r="AD4" s="3108"/>
      <c r="AE4" s="3108"/>
      <c r="AF4" s="3108"/>
      <c r="AG4" s="3108"/>
      <c r="AH4" s="3108"/>
      <c r="AI4" s="3108"/>
      <c r="AJ4" s="3108"/>
      <c r="AK4" s="3108"/>
      <c r="AL4" s="3108"/>
      <c r="AM4" s="3109"/>
      <c r="AN4" s="665" t="s">
        <v>7</v>
      </c>
      <c r="AO4" s="669" t="s">
        <v>8</v>
      </c>
    </row>
    <row r="5" spans="1:524" s="666" customFormat="1" ht="15.75" x14ac:dyDescent="0.25">
      <c r="A5" s="2282" t="s">
        <v>9</v>
      </c>
      <c r="B5" s="2282"/>
      <c r="C5" s="2282"/>
      <c r="D5" s="2282"/>
      <c r="E5" s="2282"/>
      <c r="F5" s="2282"/>
      <c r="G5" s="2282"/>
      <c r="H5" s="2282"/>
      <c r="I5" s="2282"/>
      <c r="J5" s="2282"/>
      <c r="K5" s="2282"/>
      <c r="L5" s="2282"/>
      <c r="M5" s="3110"/>
      <c r="N5" s="2968" t="s">
        <v>10</v>
      </c>
      <c r="O5" s="2282"/>
      <c r="P5" s="2282"/>
      <c r="Q5" s="2282"/>
      <c r="R5" s="2282"/>
      <c r="S5" s="2282"/>
      <c r="T5" s="2282"/>
      <c r="U5" s="2282"/>
      <c r="V5" s="2282"/>
      <c r="W5" s="2282"/>
      <c r="X5" s="2282"/>
      <c r="Y5" s="2282"/>
      <c r="Z5" s="2282"/>
      <c r="AA5" s="2282"/>
      <c r="AB5" s="2282"/>
      <c r="AC5" s="2282"/>
      <c r="AD5" s="2282"/>
      <c r="AE5" s="2282"/>
      <c r="AF5" s="2282"/>
      <c r="AG5" s="2282"/>
      <c r="AH5" s="2282"/>
      <c r="AI5" s="2282"/>
      <c r="AJ5" s="2282"/>
      <c r="AK5" s="2282"/>
      <c r="AL5" s="2282"/>
      <c r="AM5" s="2282"/>
      <c r="AN5" s="2282"/>
      <c r="AO5" s="2282"/>
    </row>
    <row r="6" spans="1:524" s="666" customFormat="1" ht="15.75" x14ac:dyDescent="0.25">
      <c r="A6" s="2284"/>
      <c r="B6" s="2284"/>
      <c r="C6" s="2284"/>
      <c r="D6" s="2284"/>
      <c r="E6" s="2284"/>
      <c r="F6" s="2284"/>
      <c r="G6" s="2284"/>
      <c r="H6" s="2284"/>
      <c r="I6" s="2284"/>
      <c r="J6" s="2284"/>
      <c r="K6" s="2284"/>
      <c r="L6" s="2284"/>
      <c r="M6" s="2288"/>
      <c r="N6" s="670"/>
      <c r="O6" s="142"/>
      <c r="P6" s="142"/>
      <c r="Q6" s="142"/>
      <c r="R6" s="142"/>
      <c r="S6" s="142"/>
      <c r="T6" s="142"/>
      <c r="U6" s="142"/>
      <c r="V6" s="142"/>
      <c r="W6" s="142"/>
      <c r="X6" s="142"/>
      <c r="Y6" s="670" t="s">
        <v>11</v>
      </c>
      <c r="Z6" s="142"/>
      <c r="AA6" s="142"/>
      <c r="AB6" s="142"/>
      <c r="AC6" s="142"/>
      <c r="AD6" s="142"/>
      <c r="AE6" s="142"/>
      <c r="AF6" s="142"/>
      <c r="AG6" s="142"/>
      <c r="AH6" s="142"/>
      <c r="AI6" s="142"/>
      <c r="AJ6" s="142"/>
      <c r="AK6" s="142"/>
      <c r="AL6" s="477"/>
      <c r="AM6" s="142"/>
      <c r="AN6" s="671"/>
    </row>
    <row r="7" spans="1:524" ht="24.75" customHeight="1" x14ac:dyDescent="0.2">
      <c r="A7" s="3111" t="s">
        <v>12</v>
      </c>
      <c r="B7" s="3111" t="s">
        <v>13</v>
      </c>
      <c r="C7" s="3111" t="s">
        <v>12</v>
      </c>
      <c r="D7" s="3111" t="s">
        <v>14</v>
      </c>
      <c r="E7" s="3111" t="s">
        <v>12</v>
      </c>
      <c r="F7" s="3111" t="s">
        <v>15</v>
      </c>
      <c r="G7" s="3111" t="s">
        <v>12</v>
      </c>
      <c r="H7" s="3111" t="s">
        <v>16</v>
      </c>
      <c r="I7" s="3111" t="s">
        <v>17</v>
      </c>
      <c r="J7" s="3134" t="s">
        <v>229</v>
      </c>
      <c r="K7" s="3111" t="s">
        <v>19</v>
      </c>
      <c r="L7" s="3111" t="s">
        <v>185</v>
      </c>
      <c r="M7" s="3111" t="s">
        <v>10</v>
      </c>
      <c r="N7" s="3111" t="s">
        <v>21</v>
      </c>
      <c r="O7" s="3130" t="s">
        <v>22</v>
      </c>
      <c r="P7" s="3111" t="s">
        <v>23</v>
      </c>
      <c r="Q7" s="3111" t="s">
        <v>24</v>
      </c>
      <c r="R7" s="3111" t="s">
        <v>25</v>
      </c>
      <c r="S7" s="3132" t="s">
        <v>22</v>
      </c>
      <c r="T7" s="3111" t="s">
        <v>12</v>
      </c>
      <c r="U7" s="3111" t="s">
        <v>26</v>
      </c>
      <c r="V7" s="3120" t="s">
        <v>27</v>
      </c>
      <c r="W7" s="3120"/>
      <c r="X7" s="3120" t="s">
        <v>28</v>
      </c>
      <c r="Y7" s="3120"/>
      <c r="Z7" s="3120"/>
      <c r="AA7" s="3120"/>
      <c r="AB7" s="2184" t="s">
        <v>29</v>
      </c>
      <c r="AC7" s="2185"/>
      <c r="AD7" s="2185"/>
      <c r="AE7" s="2185"/>
      <c r="AF7" s="2185"/>
      <c r="AG7" s="2185"/>
      <c r="AH7" s="3120" t="s">
        <v>30</v>
      </c>
      <c r="AI7" s="3120"/>
      <c r="AJ7" s="3120"/>
      <c r="AK7" s="3113" t="s">
        <v>31</v>
      </c>
      <c r="AL7" s="672"/>
      <c r="AM7" s="3115" t="s">
        <v>32</v>
      </c>
      <c r="AN7" s="3116" t="s">
        <v>33</v>
      </c>
      <c r="AO7" s="3118" t="s">
        <v>34</v>
      </c>
    </row>
    <row r="8" spans="1:524" ht="151.5" customHeight="1" x14ac:dyDescent="0.2">
      <c r="A8" s="3112"/>
      <c r="B8" s="3112"/>
      <c r="C8" s="3112"/>
      <c r="D8" s="3112"/>
      <c r="E8" s="3112"/>
      <c r="F8" s="3112"/>
      <c r="G8" s="3112"/>
      <c r="H8" s="3112"/>
      <c r="I8" s="3112"/>
      <c r="J8" s="3135"/>
      <c r="K8" s="3112"/>
      <c r="L8" s="3112"/>
      <c r="M8" s="3112"/>
      <c r="N8" s="3112"/>
      <c r="O8" s="3131"/>
      <c r="P8" s="3112"/>
      <c r="Q8" s="3112"/>
      <c r="R8" s="3112"/>
      <c r="S8" s="3133"/>
      <c r="T8" s="3112"/>
      <c r="U8" s="3112"/>
      <c r="V8" s="673" t="s">
        <v>35</v>
      </c>
      <c r="W8" s="674" t="s">
        <v>36</v>
      </c>
      <c r="X8" s="673" t="s">
        <v>37</v>
      </c>
      <c r="Y8" s="673" t="s">
        <v>137</v>
      </c>
      <c r="Z8" s="673" t="s">
        <v>138</v>
      </c>
      <c r="AA8" s="673" t="s">
        <v>139</v>
      </c>
      <c r="AB8" s="673" t="s">
        <v>41</v>
      </c>
      <c r="AC8" s="673" t="s">
        <v>42</v>
      </c>
      <c r="AD8" s="673" t="s">
        <v>43</v>
      </c>
      <c r="AE8" s="673" t="s">
        <v>44</v>
      </c>
      <c r="AF8" s="673" t="s">
        <v>45</v>
      </c>
      <c r="AG8" s="673" t="s">
        <v>46</v>
      </c>
      <c r="AH8" s="673" t="s">
        <v>47</v>
      </c>
      <c r="AI8" s="673" t="s">
        <v>48</v>
      </c>
      <c r="AJ8" s="673" t="s">
        <v>49</v>
      </c>
      <c r="AK8" s="3114"/>
      <c r="AL8" s="675" t="s">
        <v>624</v>
      </c>
      <c r="AM8" s="3115"/>
      <c r="AN8" s="3117"/>
      <c r="AO8" s="3119"/>
    </row>
    <row r="9" spans="1:524" ht="28.5" customHeight="1" x14ac:dyDescent="0.2">
      <c r="A9" s="676">
        <v>3</v>
      </c>
      <c r="B9" s="677" t="s">
        <v>625</v>
      </c>
      <c r="C9" s="678"/>
      <c r="D9" s="678"/>
      <c r="E9" s="678"/>
      <c r="F9" s="678"/>
      <c r="G9" s="678"/>
      <c r="H9" s="679"/>
      <c r="I9" s="679"/>
      <c r="J9" s="678"/>
      <c r="K9" s="678"/>
      <c r="L9" s="678"/>
      <c r="M9" s="679"/>
      <c r="N9" s="678"/>
      <c r="O9" s="678"/>
      <c r="P9" s="679"/>
      <c r="Q9" s="679"/>
      <c r="R9" s="679"/>
      <c r="S9" s="678"/>
      <c r="T9" s="680"/>
      <c r="U9" s="679"/>
      <c r="V9" s="678"/>
      <c r="W9" s="678"/>
      <c r="X9" s="678"/>
      <c r="Y9" s="678"/>
      <c r="Z9" s="678"/>
      <c r="AA9" s="678"/>
      <c r="AB9" s="678"/>
      <c r="AC9" s="678"/>
      <c r="AD9" s="678"/>
      <c r="AE9" s="678"/>
      <c r="AF9" s="678"/>
      <c r="AG9" s="678"/>
      <c r="AH9" s="678"/>
      <c r="AI9" s="678"/>
      <c r="AJ9" s="678"/>
      <c r="AK9" s="678"/>
      <c r="AL9" s="678"/>
      <c r="AM9" s="678"/>
      <c r="AN9" s="678"/>
      <c r="AO9" s="681"/>
    </row>
    <row r="10" spans="1:524" ht="33" customHeight="1" x14ac:dyDescent="0.2">
      <c r="A10" s="682"/>
      <c r="B10" s="683"/>
      <c r="C10" s="684">
        <v>16</v>
      </c>
      <c r="D10" s="685" t="s">
        <v>626</v>
      </c>
      <c r="E10" s="273"/>
      <c r="F10" s="273"/>
      <c r="G10" s="273"/>
      <c r="H10" s="173"/>
      <c r="I10" s="173"/>
      <c r="J10" s="273"/>
      <c r="K10" s="273"/>
      <c r="L10" s="273"/>
      <c r="M10" s="173"/>
      <c r="N10" s="273"/>
      <c r="O10" s="273"/>
      <c r="P10" s="173"/>
      <c r="Q10" s="173"/>
      <c r="R10" s="173"/>
      <c r="S10" s="273"/>
      <c r="T10" s="686"/>
      <c r="U10" s="173"/>
      <c r="V10" s="273"/>
      <c r="W10" s="273"/>
      <c r="X10" s="273"/>
      <c r="Y10" s="273"/>
      <c r="Z10" s="273"/>
      <c r="AA10" s="273"/>
      <c r="AB10" s="273"/>
      <c r="AC10" s="273"/>
      <c r="AD10" s="273"/>
      <c r="AE10" s="273"/>
      <c r="AF10" s="273"/>
      <c r="AG10" s="273"/>
      <c r="AH10" s="273"/>
      <c r="AI10" s="273"/>
      <c r="AJ10" s="273"/>
      <c r="AK10" s="273"/>
      <c r="AL10" s="273"/>
      <c r="AM10" s="273"/>
      <c r="AN10" s="273"/>
      <c r="AO10" s="687"/>
    </row>
    <row r="11" spans="1:524" ht="32.25" customHeight="1" x14ac:dyDescent="0.2">
      <c r="A11" s="682"/>
      <c r="B11" s="683"/>
      <c r="C11" s="688"/>
      <c r="D11" s="683"/>
      <c r="E11" s="181">
        <v>56</v>
      </c>
      <c r="F11" s="689" t="s">
        <v>627</v>
      </c>
      <c r="G11" s="690"/>
      <c r="H11" s="388"/>
      <c r="I11" s="388"/>
      <c r="J11" s="690"/>
      <c r="K11" s="690"/>
      <c r="L11" s="690"/>
      <c r="M11" s="388"/>
      <c r="N11" s="690"/>
      <c r="O11" s="690"/>
      <c r="P11" s="388"/>
      <c r="Q11" s="388"/>
      <c r="R11" s="388"/>
      <c r="S11" s="690"/>
      <c r="T11" s="395"/>
      <c r="U11" s="388"/>
      <c r="V11" s="690"/>
      <c r="W11" s="690"/>
      <c r="X11" s="690"/>
      <c r="Y11" s="690"/>
      <c r="Z11" s="690"/>
      <c r="AA11" s="690"/>
      <c r="AB11" s="690"/>
      <c r="AC11" s="690"/>
      <c r="AD11" s="690"/>
      <c r="AE11" s="690"/>
      <c r="AF11" s="690"/>
      <c r="AG11" s="690"/>
      <c r="AH11" s="690"/>
      <c r="AI11" s="690"/>
      <c r="AJ11" s="690"/>
      <c r="AK11" s="690"/>
      <c r="AL11" s="690"/>
      <c r="AM11" s="690"/>
      <c r="AN11" s="690"/>
      <c r="AO11" s="691"/>
    </row>
    <row r="12" spans="1:524" ht="48.75" customHeight="1" x14ac:dyDescent="0.2">
      <c r="A12" s="682"/>
      <c r="B12" s="683"/>
      <c r="C12" s="688"/>
      <c r="D12" s="683"/>
      <c r="E12" s="3121"/>
      <c r="F12" s="2406"/>
      <c r="G12" s="2093">
        <v>180</v>
      </c>
      <c r="H12" s="3124" t="s">
        <v>628</v>
      </c>
      <c r="I12" s="2375" t="s">
        <v>629</v>
      </c>
      <c r="J12" s="2378">
        <v>1</v>
      </c>
      <c r="K12" s="3127" t="s">
        <v>630</v>
      </c>
      <c r="L12" s="3154" t="s">
        <v>631</v>
      </c>
      <c r="M12" s="3125" t="s">
        <v>632</v>
      </c>
      <c r="N12" s="3096">
        <f>SUM(S12:S15)/O12</f>
        <v>0.75</v>
      </c>
      <c r="O12" s="3156">
        <f>SUM(S12:S19)</f>
        <v>60000000</v>
      </c>
      <c r="P12" s="3124" t="s">
        <v>633</v>
      </c>
      <c r="Q12" s="2337" t="s">
        <v>634</v>
      </c>
      <c r="R12" s="692" t="s">
        <v>635</v>
      </c>
      <c r="S12" s="693">
        <v>30960000</v>
      </c>
      <c r="T12" s="3139" t="s">
        <v>636</v>
      </c>
      <c r="U12" s="2093" t="s">
        <v>637</v>
      </c>
      <c r="V12" s="3142">
        <v>22611</v>
      </c>
      <c r="W12" s="3142">
        <v>23567</v>
      </c>
      <c r="X12" s="2734">
        <v>40834</v>
      </c>
      <c r="Y12" s="2734"/>
      <c r="Z12" s="2734">
        <v>3059</v>
      </c>
      <c r="AA12" s="2734"/>
      <c r="AB12" s="2734"/>
      <c r="AC12" s="2734"/>
      <c r="AD12" s="2734"/>
      <c r="AE12" s="2734"/>
      <c r="AF12" s="2734"/>
      <c r="AG12" s="2734"/>
      <c r="AH12" s="2734"/>
      <c r="AI12" s="2734"/>
      <c r="AJ12" s="3136"/>
      <c r="AK12" s="2734">
        <f>Y12+Z12</f>
        <v>3059</v>
      </c>
      <c r="AL12" s="2382" t="s">
        <v>638</v>
      </c>
      <c r="AM12" s="3151">
        <v>43102</v>
      </c>
      <c r="AN12" s="2537">
        <v>43465</v>
      </c>
      <c r="AO12" s="2298" t="s">
        <v>639</v>
      </c>
    </row>
    <row r="13" spans="1:524" ht="51.75" customHeight="1" x14ac:dyDescent="0.2">
      <c r="A13" s="682"/>
      <c r="B13" s="683"/>
      <c r="C13" s="688"/>
      <c r="D13" s="683"/>
      <c r="E13" s="3122"/>
      <c r="F13" s="2407"/>
      <c r="G13" s="2128"/>
      <c r="H13" s="3125"/>
      <c r="I13" s="2376"/>
      <c r="J13" s="2373"/>
      <c r="K13" s="3128"/>
      <c r="L13" s="3148"/>
      <c r="M13" s="3125"/>
      <c r="N13" s="2685"/>
      <c r="O13" s="3156"/>
      <c r="P13" s="3125"/>
      <c r="Q13" s="2318"/>
      <c r="R13" s="694" t="s">
        <v>640</v>
      </c>
      <c r="S13" s="693">
        <v>3500000</v>
      </c>
      <c r="T13" s="3140"/>
      <c r="U13" s="2128"/>
      <c r="V13" s="3143"/>
      <c r="W13" s="3143"/>
      <c r="X13" s="3047"/>
      <c r="Y13" s="3047"/>
      <c r="Z13" s="3047"/>
      <c r="AA13" s="3047"/>
      <c r="AB13" s="3047"/>
      <c r="AC13" s="3047"/>
      <c r="AD13" s="3047"/>
      <c r="AE13" s="3047"/>
      <c r="AF13" s="3047"/>
      <c r="AG13" s="3047"/>
      <c r="AH13" s="3047"/>
      <c r="AI13" s="3047"/>
      <c r="AJ13" s="3137"/>
      <c r="AK13" s="3047"/>
      <c r="AL13" s="3149"/>
      <c r="AM13" s="3151"/>
      <c r="AN13" s="2537"/>
      <c r="AO13" s="2298"/>
    </row>
    <row r="14" spans="1:524" ht="63.75" customHeight="1" x14ac:dyDescent="0.2">
      <c r="A14" s="682"/>
      <c r="B14" s="683"/>
      <c r="C14" s="688"/>
      <c r="D14" s="683"/>
      <c r="E14" s="3122"/>
      <c r="F14" s="2407"/>
      <c r="G14" s="2128"/>
      <c r="H14" s="3125"/>
      <c r="I14" s="2376"/>
      <c r="J14" s="2373"/>
      <c r="K14" s="3128"/>
      <c r="L14" s="3148"/>
      <c r="M14" s="3125"/>
      <c r="N14" s="2685"/>
      <c r="O14" s="3156"/>
      <c r="P14" s="3125"/>
      <c r="Q14" s="2318"/>
      <c r="R14" s="289" t="s">
        <v>641</v>
      </c>
      <c r="S14" s="693">
        <v>3280000</v>
      </c>
      <c r="T14" s="3140"/>
      <c r="U14" s="2128"/>
      <c r="V14" s="3143"/>
      <c r="W14" s="3143"/>
      <c r="X14" s="3047"/>
      <c r="Y14" s="3047"/>
      <c r="Z14" s="3047"/>
      <c r="AA14" s="3047"/>
      <c r="AB14" s="3047"/>
      <c r="AC14" s="3047"/>
      <c r="AD14" s="3047"/>
      <c r="AE14" s="3047"/>
      <c r="AF14" s="3047"/>
      <c r="AG14" s="3047"/>
      <c r="AH14" s="3047"/>
      <c r="AI14" s="3047"/>
      <c r="AJ14" s="3137"/>
      <c r="AK14" s="3047"/>
      <c r="AL14" s="3149"/>
      <c r="AM14" s="3151"/>
      <c r="AN14" s="2537"/>
      <c r="AO14" s="2298"/>
    </row>
    <row r="15" spans="1:524" ht="66" customHeight="1" x14ac:dyDescent="0.2">
      <c r="A15" s="682"/>
      <c r="B15" s="683"/>
      <c r="C15" s="688"/>
      <c r="D15" s="683"/>
      <c r="E15" s="3122"/>
      <c r="F15" s="2407"/>
      <c r="G15" s="2094"/>
      <c r="H15" s="3126"/>
      <c r="I15" s="2377"/>
      <c r="J15" s="2374"/>
      <c r="K15" s="3128"/>
      <c r="L15" s="3148"/>
      <c r="M15" s="3125"/>
      <c r="N15" s="3097"/>
      <c r="O15" s="3156"/>
      <c r="P15" s="3125"/>
      <c r="Q15" s="2319"/>
      <c r="R15" s="289" t="s">
        <v>641</v>
      </c>
      <c r="S15" s="693">
        <v>7260000</v>
      </c>
      <c r="T15" s="3140"/>
      <c r="U15" s="2128"/>
      <c r="V15" s="3143"/>
      <c r="W15" s="3143"/>
      <c r="X15" s="3047"/>
      <c r="Y15" s="3047"/>
      <c r="Z15" s="3047"/>
      <c r="AA15" s="3047"/>
      <c r="AB15" s="3047"/>
      <c r="AC15" s="3047"/>
      <c r="AD15" s="3047"/>
      <c r="AE15" s="3047"/>
      <c r="AF15" s="3047"/>
      <c r="AG15" s="3047"/>
      <c r="AH15" s="3047"/>
      <c r="AI15" s="3047"/>
      <c r="AJ15" s="3137"/>
      <c r="AK15" s="3047"/>
      <c r="AL15" s="3149"/>
      <c r="AM15" s="3151"/>
      <c r="AN15" s="2537"/>
      <c r="AO15" s="2298"/>
    </row>
    <row r="16" spans="1:524" s="229" customFormat="1" ht="66" customHeight="1" x14ac:dyDescent="0.2">
      <c r="A16" s="682"/>
      <c r="B16" s="683"/>
      <c r="C16" s="688"/>
      <c r="D16" s="683"/>
      <c r="E16" s="3122"/>
      <c r="F16" s="2407"/>
      <c r="G16" s="2093">
        <v>181</v>
      </c>
      <c r="H16" s="3124" t="s">
        <v>642</v>
      </c>
      <c r="I16" s="2375" t="s">
        <v>643</v>
      </c>
      <c r="J16" s="2378">
        <v>6</v>
      </c>
      <c r="K16" s="3128"/>
      <c r="L16" s="3148"/>
      <c r="M16" s="3125"/>
      <c r="N16" s="3096">
        <f>SUM(S16:S19)/O12</f>
        <v>0.25</v>
      </c>
      <c r="O16" s="3156"/>
      <c r="P16" s="3125"/>
      <c r="Q16" s="2337" t="s">
        <v>644</v>
      </c>
      <c r="R16" s="291" t="s">
        <v>645</v>
      </c>
      <c r="S16" s="693">
        <v>3750000</v>
      </c>
      <c r="T16" s="3140"/>
      <c r="U16" s="2128"/>
      <c r="V16" s="3143"/>
      <c r="W16" s="3143"/>
      <c r="X16" s="3047"/>
      <c r="Y16" s="3047"/>
      <c r="Z16" s="3047"/>
      <c r="AA16" s="3047"/>
      <c r="AB16" s="3047"/>
      <c r="AC16" s="3047"/>
      <c r="AD16" s="3047"/>
      <c r="AE16" s="3047"/>
      <c r="AF16" s="3047"/>
      <c r="AG16" s="3047"/>
      <c r="AH16" s="3047"/>
      <c r="AI16" s="3047"/>
      <c r="AJ16" s="3137"/>
      <c r="AK16" s="3047"/>
      <c r="AL16" s="3149"/>
      <c r="AM16" s="3151"/>
      <c r="AN16" s="2537"/>
      <c r="AO16" s="2298"/>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31"/>
      <c r="DF16" s="131"/>
      <c r="DG16" s="131"/>
      <c r="DH16" s="131"/>
      <c r="DI16" s="131"/>
      <c r="DJ16" s="131"/>
      <c r="DK16" s="131"/>
      <c r="DL16" s="131"/>
      <c r="DM16" s="131"/>
      <c r="DN16" s="131"/>
      <c r="DO16" s="131"/>
      <c r="DP16" s="131"/>
      <c r="DQ16" s="131"/>
      <c r="DR16" s="131"/>
      <c r="DS16" s="131"/>
      <c r="DT16" s="131"/>
      <c r="DU16" s="131"/>
      <c r="DV16" s="131"/>
      <c r="DW16" s="131"/>
      <c r="DX16" s="131"/>
      <c r="DY16" s="131"/>
      <c r="DZ16" s="131"/>
      <c r="EA16" s="131"/>
      <c r="EB16" s="131"/>
      <c r="EC16" s="131"/>
      <c r="ED16" s="131"/>
      <c r="EE16" s="131"/>
      <c r="EF16" s="131"/>
      <c r="EG16" s="131"/>
      <c r="EH16" s="131"/>
      <c r="EI16" s="131"/>
      <c r="EJ16" s="131"/>
      <c r="EK16" s="131"/>
      <c r="EL16" s="131"/>
      <c r="EM16" s="131"/>
      <c r="EN16" s="131"/>
      <c r="EO16" s="131"/>
      <c r="EP16" s="131"/>
      <c r="EQ16" s="131"/>
      <c r="ER16" s="131"/>
      <c r="ES16" s="131"/>
      <c r="ET16" s="131"/>
      <c r="EU16" s="131"/>
      <c r="EV16" s="131"/>
      <c r="EW16" s="131"/>
      <c r="EX16" s="131"/>
      <c r="EY16" s="131"/>
      <c r="EZ16" s="131"/>
      <c r="FA16" s="131"/>
      <c r="FB16" s="131"/>
      <c r="FC16" s="131"/>
      <c r="FD16" s="131"/>
      <c r="FE16" s="131"/>
      <c r="FF16" s="131"/>
      <c r="FG16" s="131"/>
      <c r="FH16" s="131"/>
      <c r="FI16" s="131"/>
      <c r="FJ16" s="131"/>
      <c r="FK16" s="131"/>
      <c r="FL16" s="131"/>
      <c r="FM16" s="131"/>
      <c r="FN16" s="131"/>
      <c r="FO16" s="131"/>
      <c r="FP16" s="131"/>
      <c r="FQ16" s="131"/>
      <c r="FR16" s="131"/>
      <c r="FS16" s="131"/>
      <c r="FT16" s="131"/>
      <c r="FU16" s="131"/>
      <c r="FV16" s="131"/>
      <c r="FW16" s="131"/>
      <c r="FX16" s="131"/>
      <c r="FY16" s="131"/>
      <c r="FZ16" s="131"/>
      <c r="GA16" s="131"/>
      <c r="GB16" s="131"/>
      <c r="GC16" s="131"/>
      <c r="GD16" s="131"/>
      <c r="GE16" s="131"/>
      <c r="GF16" s="131"/>
      <c r="GG16" s="131"/>
      <c r="GH16" s="131"/>
      <c r="GI16" s="131"/>
      <c r="GJ16" s="131"/>
      <c r="GK16" s="131"/>
      <c r="GL16" s="131"/>
      <c r="GM16" s="131"/>
      <c r="GN16" s="131"/>
      <c r="GO16" s="131"/>
      <c r="GP16" s="131"/>
      <c r="GQ16" s="131"/>
      <c r="GR16" s="131"/>
      <c r="GS16" s="131"/>
      <c r="GT16" s="131"/>
      <c r="GU16" s="131"/>
      <c r="GV16" s="131"/>
      <c r="GW16" s="131"/>
      <c r="GX16" s="131"/>
      <c r="GY16" s="131"/>
      <c r="GZ16" s="131"/>
      <c r="HA16" s="131"/>
      <c r="HB16" s="131"/>
      <c r="HC16" s="131"/>
      <c r="HD16" s="131"/>
      <c r="HE16" s="131"/>
      <c r="HF16" s="131"/>
      <c r="HG16" s="131"/>
      <c r="HH16" s="131"/>
      <c r="HI16" s="131"/>
      <c r="HJ16" s="131"/>
      <c r="HK16" s="131"/>
      <c r="HL16" s="131"/>
      <c r="HM16" s="131"/>
      <c r="HN16" s="131"/>
      <c r="HO16" s="131"/>
      <c r="HP16" s="131"/>
      <c r="HQ16" s="131"/>
      <c r="HR16" s="131"/>
      <c r="HS16" s="131"/>
      <c r="HT16" s="131"/>
      <c r="HU16" s="131"/>
      <c r="HV16" s="131"/>
      <c r="HW16" s="131"/>
      <c r="HX16" s="131"/>
      <c r="HY16" s="131"/>
      <c r="HZ16" s="131"/>
      <c r="IA16" s="131"/>
      <c r="IB16" s="131"/>
      <c r="IC16" s="131"/>
      <c r="ID16" s="131"/>
      <c r="IE16" s="131"/>
      <c r="IF16" s="131"/>
      <c r="IG16" s="131"/>
      <c r="IH16" s="131"/>
      <c r="II16" s="131"/>
      <c r="IJ16" s="131"/>
      <c r="IK16" s="131"/>
      <c r="IL16" s="131"/>
      <c r="IM16" s="131"/>
      <c r="IN16" s="131"/>
      <c r="IO16" s="131"/>
      <c r="IP16" s="131"/>
      <c r="IQ16" s="131"/>
      <c r="IR16" s="131"/>
      <c r="IS16" s="131"/>
      <c r="IT16" s="131"/>
      <c r="IU16" s="131"/>
      <c r="IV16" s="131"/>
      <c r="IW16" s="131"/>
      <c r="IX16" s="131"/>
      <c r="IY16" s="131"/>
      <c r="IZ16" s="131"/>
      <c r="JA16" s="131"/>
      <c r="JB16" s="131"/>
      <c r="JC16" s="131"/>
      <c r="JD16" s="131"/>
      <c r="JE16" s="131"/>
      <c r="JF16" s="131"/>
      <c r="JG16" s="131"/>
      <c r="JH16" s="131"/>
      <c r="JI16" s="131"/>
      <c r="JJ16" s="131"/>
      <c r="JK16" s="131"/>
      <c r="JL16" s="131"/>
      <c r="JM16" s="131"/>
      <c r="JN16" s="131"/>
      <c r="JO16" s="131"/>
      <c r="JP16" s="131"/>
      <c r="JQ16" s="131"/>
      <c r="JR16" s="131"/>
      <c r="JS16" s="131"/>
      <c r="JT16" s="131"/>
      <c r="JU16" s="131"/>
      <c r="JV16" s="131"/>
      <c r="JW16" s="131"/>
      <c r="JX16" s="131"/>
      <c r="JY16" s="131"/>
      <c r="JZ16" s="131"/>
      <c r="KA16" s="131"/>
      <c r="KB16" s="131"/>
      <c r="KC16" s="131"/>
      <c r="KD16" s="131"/>
      <c r="KE16" s="131"/>
      <c r="KF16" s="131"/>
      <c r="KG16" s="131"/>
      <c r="KH16" s="131"/>
      <c r="KI16" s="131"/>
      <c r="KJ16" s="131"/>
      <c r="KK16" s="131"/>
      <c r="KL16" s="131"/>
      <c r="KM16" s="131"/>
      <c r="KN16" s="131"/>
      <c r="KO16" s="131"/>
      <c r="KP16" s="131"/>
      <c r="KQ16" s="131"/>
      <c r="KR16" s="131"/>
      <c r="KS16" s="131"/>
      <c r="KT16" s="131"/>
      <c r="KU16" s="131"/>
      <c r="KV16" s="131"/>
      <c r="KW16" s="131"/>
      <c r="KX16" s="131"/>
      <c r="KY16" s="131"/>
      <c r="KZ16" s="131"/>
      <c r="LA16" s="131"/>
      <c r="LB16" s="131"/>
      <c r="LC16" s="131"/>
      <c r="LD16" s="131"/>
      <c r="LE16" s="131"/>
      <c r="LF16" s="131"/>
      <c r="LG16" s="131"/>
      <c r="LH16" s="131"/>
      <c r="LI16" s="131"/>
      <c r="LJ16" s="131"/>
      <c r="LK16" s="131"/>
      <c r="LL16" s="131"/>
      <c r="LM16" s="131"/>
      <c r="LN16" s="131"/>
      <c r="LO16" s="131"/>
      <c r="LP16" s="131"/>
      <c r="LQ16" s="131"/>
      <c r="LR16" s="131"/>
      <c r="LS16" s="131"/>
      <c r="LT16" s="131"/>
      <c r="LU16" s="131"/>
      <c r="LV16" s="131"/>
      <c r="LW16" s="131"/>
      <c r="LX16" s="131"/>
      <c r="LY16" s="131"/>
      <c r="LZ16" s="131"/>
      <c r="MA16" s="131"/>
      <c r="MB16" s="131"/>
      <c r="MC16" s="131"/>
      <c r="MD16" s="131"/>
      <c r="ME16" s="131"/>
      <c r="MF16" s="131"/>
      <c r="MG16" s="131"/>
      <c r="MH16" s="131"/>
      <c r="MI16" s="131"/>
      <c r="MJ16" s="131"/>
      <c r="MK16" s="131"/>
      <c r="ML16" s="131"/>
      <c r="MM16" s="131"/>
      <c r="MN16" s="131"/>
      <c r="MO16" s="131"/>
      <c r="MP16" s="131"/>
      <c r="MQ16" s="131"/>
      <c r="MR16" s="131"/>
      <c r="MS16" s="131"/>
      <c r="MT16" s="131"/>
      <c r="MU16" s="131"/>
      <c r="MV16" s="131"/>
      <c r="MW16" s="131"/>
      <c r="MX16" s="131"/>
      <c r="MY16" s="131"/>
      <c r="MZ16" s="131"/>
      <c r="NA16" s="131"/>
      <c r="NB16" s="131"/>
      <c r="NC16" s="131"/>
      <c r="ND16" s="131"/>
      <c r="NE16" s="131"/>
      <c r="NF16" s="131"/>
      <c r="NG16" s="131"/>
      <c r="NH16" s="131"/>
      <c r="NI16" s="131"/>
      <c r="NJ16" s="131"/>
      <c r="NK16" s="131"/>
      <c r="NL16" s="131"/>
      <c r="NM16" s="131"/>
      <c r="NN16" s="131"/>
      <c r="NO16" s="131"/>
      <c r="NP16" s="131"/>
      <c r="NQ16" s="131"/>
      <c r="NR16" s="131"/>
      <c r="NS16" s="131"/>
      <c r="NT16" s="131"/>
      <c r="NU16" s="131"/>
      <c r="NV16" s="131"/>
      <c r="NW16" s="131"/>
      <c r="NX16" s="131"/>
      <c r="NY16" s="131"/>
      <c r="NZ16" s="131"/>
      <c r="OA16" s="131"/>
      <c r="OB16" s="131"/>
      <c r="OC16" s="131"/>
      <c r="OD16" s="131"/>
      <c r="OE16" s="131"/>
      <c r="OF16" s="131"/>
      <c r="OG16" s="131"/>
      <c r="OH16" s="131"/>
      <c r="OI16" s="131"/>
      <c r="OJ16" s="131"/>
      <c r="OK16" s="131"/>
      <c r="OL16" s="131"/>
      <c r="OM16" s="131"/>
      <c r="ON16" s="131"/>
      <c r="OO16" s="131"/>
      <c r="OP16" s="131"/>
      <c r="OQ16" s="131"/>
      <c r="OR16" s="131"/>
      <c r="OS16" s="131"/>
      <c r="OT16" s="131"/>
      <c r="OU16" s="131"/>
      <c r="OV16" s="131"/>
      <c r="OW16" s="131"/>
      <c r="OX16" s="131"/>
      <c r="OY16" s="131"/>
      <c r="OZ16" s="131"/>
      <c r="PA16" s="131"/>
      <c r="PB16" s="131"/>
      <c r="PC16" s="131"/>
      <c r="PD16" s="131"/>
      <c r="PE16" s="131"/>
      <c r="PF16" s="131"/>
      <c r="PG16" s="131"/>
      <c r="PH16" s="131"/>
      <c r="PI16" s="131"/>
      <c r="PJ16" s="131"/>
      <c r="PK16" s="131"/>
      <c r="PL16" s="131"/>
      <c r="PM16" s="131"/>
      <c r="PN16" s="131"/>
      <c r="PO16" s="131"/>
      <c r="PP16" s="131"/>
      <c r="PQ16" s="131"/>
      <c r="PR16" s="131"/>
      <c r="PS16" s="131"/>
      <c r="PT16" s="131"/>
      <c r="PU16" s="131"/>
      <c r="PV16" s="131"/>
      <c r="PW16" s="131"/>
      <c r="PX16" s="131"/>
      <c r="PY16" s="131"/>
      <c r="PZ16" s="131"/>
      <c r="QA16" s="131"/>
      <c r="QB16" s="131"/>
      <c r="QC16" s="131"/>
      <c r="QD16" s="131"/>
      <c r="QE16" s="131"/>
      <c r="QF16" s="131"/>
      <c r="QG16" s="131"/>
      <c r="QH16" s="131"/>
      <c r="QI16" s="131"/>
      <c r="QJ16" s="131"/>
      <c r="QK16" s="131"/>
      <c r="QL16" s="131"/>
      <c r="QM16" s="131"/>
      <c r="QN16" s="131"/>
      <c r="QO16" s="131"/>
      <c r="QP16" s="131"/>
      <c r="QQ16" s="131"/>
      <c r="QR16" s="131"/>
      <c r="QS16" s="131"/>
      <c r="QT16" s="131"/>
      <c r="QU16" s="131"/>
      <c r="QV16" s="131"/>
      <c r="QW16" s="131"/>
      <c r="QX16" s="131"/>
      <c r="QY16" s="131"/>
      <c r="QZ16" s="131"/>
      <c r="RA16" s="131"/>
      <c r="RB16" s="131"/>
      <c r="RC16" s="131"/>
      <c r="RD16" s="131"/>
      <c r="RE16" s="131"/>
      <c r="RF16" s="131"/>
      <c r="RG16" s="131"/>
      <c r="RH16" s="131"/>
      <c r="RI16" s="131"/>
      <c r="RJ16" s="131"/>
      <c r="RK16" s="131"/>
      <c r="RL16" s="131"/>
      <c r="RM16" s="131"/>
      <c r="RN16" s="131"/>
      <c r="RO16" s="131"/>
      <c r="RP16" s="131"/>
      <c r="RQ16" s="131"/>
      <c r="RR16" s="131"/>
      <c r="RS16" s="131"/>
      <c r="RT16" s="131"/>
      <c r="RU16" s="131"/>
      <c r="RV16" s="131"/>
      <c r="RW16" s="131"/>
      <c r="RX16" s="131"/>
      <c r="RY16" s="131"/>
      <c r="RZ16" s="131"/>
      <c r="SA16" s="131"/>
      <c r="SB16" s="131"/>
      <c r="SC16" s="131"/>
      <c r="SD16" s="131"/>
      <c r="SE16" s="131"/>
      <c r="SF16" s="131"/>
      <c r="SG16" s="131"/>
      <c r="SH16" s="131"/>
      <c r="SI16" s="131"/>
      <c r="SJ16" s="131"/>
      <c r="SK16" s="131"/>
      <c r="SL16" s="131"/>
      <c r="SM16" s="131"/>
      <c r="SN16" s="131"/>
      <c r="SO16" s="131"/>
      <c r="SP16" s="131"/>
      <c r="SQ16" s="131"/>
      <c r="SR16" s="131"/>
      <c r="SS16" s="131"/>
      <c r="ST16" s="131"/>
      <c r="SU16" s="131"/>
      <c r="SV16" s="131"/>
      <c r="SW16" s="131"/>
      <c r="SX16" s="131"/>
      <c r="SY16" s="131"/>
      <c r="SZ16" s="131"/>
      <c r="TA16" s="131"/>
      <c r="TB16" s="131"/>
      <c r="TC16" s="131"/>
      <c r="TD16" s="131"/>
    </row>
    <row r="17" spans="1:524" s="229" customFormat="1" ht="72" customHeight="1" x14ac:dyDescent="0.2">
      <c r="A17" s="682"/>
      <c r="B17" s="683"/>
      <c r="C17" s="688"/>
      <c r="D17" s="683"/>
      <c r="E17" s="3122"/>
      <c r="F17" s="2407"/>
      <c r="G17" s="2128"/>
      <c r="H17" s="3125"/>
      <c r="I17" s="2376"/>
      <c r="J17" s="2373"/>
      <c r="K17" s="3128"/>
      <c r="L17" s="3148"/>
      <c r="M17" s="3125"/>
      <c r="N17" s="2685"/>
      <c r="O17" s="3156"/>
      <c r="P17" s="3125"/>
      <c r="Q17" s="2318"/>
      <c r="R17" s="291" t="s">
        <v>646</v>
      </c>
      <c r="S17" s="693">
        <v>3750000</v>
      </c>
      <c r="T17" s="3140"/>
      <c r="U17" s="2128"/>
      <c r="V17" s="3143"/>
      <c r="W17" s="3143"/>
      <c r="X17" s="3047"/>
      <c r="Y17" s="3047"/>
      <c r="Z17" s="3047"/>
      <c r="AA17" s="3047"/>
      <c r="AB17" s="3047"/>
      <c r="AC17" s="3047"/>
      <c r="AD17" s="3047"/>
      <c r="AE17" s="3047"/>
      <c r="AF17" s="3047"/>
      <c r="AG17" s="3047"/>
      <c r="AH17" s="3047"/>
      <c r="AI17" s="3047"/>
      <c r="AJ17" s="3137"/>
      <c r="AK17" s="3047"/>
      <c r="AL17" s="3149"/>
      <c r="AM17" s="3151"/>
      <c r="AN17" s="2537"/>
      <c r="AO17" s="2298"/>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31"/>
      <c r="DT17" s="131"/>
      <c r="DU17" s="131"/>
      <c r="DV17" s="131"/>
      <c r="DW17" s="131"/>
      <c r="DX17" s="131"/>
      <c r="DY17" s="131"/>
      <c r="DZ17" s="131"/>
      <c r="EA17" s="131"/>
      <c r="EB17" s="131"/>
      <c r="EC17" s="131"/>
      <c r="ED17" s="131"/>
      <c r="EE17" s="131"/>
      <c r="EF17" s="131"/>
      <c r="EG17" s="131"/>
      <c r="EH17" s="131"/>
      <c r="EI17" s="131"/>
      <c r="EJ17" s="131"/>
      <c r="EK17" s="131"/>
      <c r="EL17" s="131"/>
      <c r="EM17" s="131"/>
      <c r="EN17" s="131"/>
      <c r="EO17" s="131"/>
      <c r="EP17" s="131"/>
      <c r="EQ17" s="131"/>
      <c r="ER17" s="131"/>
      <c r="ES17" s="131"/>
      <c r="ET17" s="131"/>
      <c r="EU17" s="131"/>
      <c r="EV17" s="131"/>
      <c r="EW17" s="131"/>
      <c r="EX17" s="131"/>
      <c r="EY17" s="131"/>
      <c r="EZ17" s="131"/>
      <c r="FA17" s="131"/>
      <c r="FB17" s="131"/>
      <c r="FC17" s="131"/>
      <c r="FD17" s="131"/>
      <c r="FE17" s="131"/>
      <c r="FF17" s="131"/>
      <c r="FG17" s="131"/>
      <c r="FH17" s="131"/>
      <c r="FI17" s="131"/>
      <c r="FJ17" s="131"/>
      <c r="FK17" s="131"/>
      <c r="FL17" s="131"/>
      <c r="FM17" s="131"/>
      <c r="FN17" s="131"/>
      <c r="FO17" s="131"/>
      <c r="FP17" s="131"/>
      <c r="FQ17" s="131"/>
      <c r="FR17" s="131"/>
      <c r="FS17" s="131"/>
      <c r="FT17" s="131"/>
      <c r="FU17" s="131"/>
      <c r="FV17" s="131"/>
      <c r="FW17" s="131"/>
      <c r="FX17" s="131"/>
      <c r="FY17" s="131"/>
      <c r="FZ17" s="131"/>
      <c r="GA17" s="131"/>
      <c r="GB17" s="131"/>
      <c r="GC17" s="131"/>
      <c r="GD17" s="131"/>
      <c r="GE17" s="131"/>
      <c r="GF17" s="131"/>
      <c r="GG17" s="131"/>
      <c r="GH17" s="131"/>
      <c r="GI17" s="131"/>
      <c r="GJ17" s="131"/>
      <c r="GK17" s="131"/>
      <c r="GL17" s="131"/>
      <c r="GM17" s="131"/>
      <c r="GN17" s="131"/>
      <c r="GO17" s="131"/>
      <c r="GP17" s="131"/>
      <c r="GQ17" s="131"/>
      <c r="GR17" s="131"/>
      <c r="GS17" s="131"/>
      <c r="GT17" s="131"/>
      <c r="GU17" s="131"/>
      <c r="GV17" s="131"/>
      <c r="GW17" s="131"/>
      <c r="GX17" s="131"/>
      <c r="GY17" s="131"/>
      <c r="GZ17" s="131"/>
      <c r="HA17" s="131"/>
      <c r="HB17" s="131"/>
      <c r="HC17" s="131"/>
      <c r="HD17" s="131"/>
      <c r="HE17" s="131"/>
      <c r="HF17" s="131"/>
      <c r="HG17" s="131"/>
      <c r="HH17" s="131"/>
      <c r="HI17" s="131"/>
      <c r="HJ17" s="131"/>
      <c r="HK17" s="131"/>
      <c r="HL17" s="131"/>
      <c r="HM17" s="131"/>
      <c r="HN17" s="131"/>
      <c r="HO17" s="131"/>
      <c r="HP17" s="131"/>
      <c r="HQ17" s="131"/>
      <c r="HR17" s="131"/>
      <c r="HS17" s="131"/>
      <c r="HT17" s="131"/>
      <c r="HU17" s="131"/>
      <c r="HV17" s="131"/>
      <c r="HW17" s="131"/>
      <c r="HX17" s="131"/>
      <c r="HY17" s="131"/>
      <c r="HZ17" s="131"/>
      <c r="IA17" s="131"/>
      <c r="IB17" s="131"/>
      <c r="IC17" s="131"/>
      <c r="ID17" s="131"/>
      <c r="IE17" s="131"/>
      <c r="IF17" s="131"/>
      <c r="IG17" s="131"/>
      <c r="IH17" s="131"/>
      <c r="II17" s="131"/>
      <c r="IJ17" s="131"/>
      <c r="IK17" s="131"/>
      <c r="IL17" s="131"/>
      <c r="IM17" s="131"/>
      <c r="IN17" s="131"/>
      <c r="IO17" s="131"/>
      <c r="IP17" s="131"/>
      <c r="IQ17" s="131"/>
      <c r="IR17" s="131"/>
      <c r="IS17" s="131"/>
      <c r="IT17" s="131"/>
      <c r="IU17" s="131"/>
      <c r="IV17" s="131"/>
      <c r="IW17" s="131"/>
      <c r="IX17" s="131"/>
      <c r="IY17" s="131"/>
      <c r="IZ17" s="131"/>
      <c r="JA17" s="131"/>
      <c r="JB17" s="131"/>
      <c r="JC17" s="131"/>
      <c r="JD17" s="131"/>
      <c r="JE17" s="131"/>
      <c r="JF17" s="131"/>
      <c r="JG17" s="131"/>
      <c r="JH17" s="131"/>
      <c r="JI17" s="131"/>
      <c r="JJ17" s="131"/>
      <c r="JK17" s="131"/>
      <c r="JL17" s="131"/>
      <c r="JM17" s="131"/>
      <c r="JN17" s="131"/>
      <c r="JO17" s="131"/>
      <c r="JP17" s="131"/>
      <c r="JQ17" s="131"/>
      <c r="JR17" s="131"/>
      <c r="JS17" s="131"/>
      <c r="JT17" s="131"/>
      <c r="JU17" s="131"/>
      <c r="JV17" s="131"/>
      <c r="JW17" s="131"/>
      <c r="JX17" s="131"/>
      <c r="JY17" s="131"/>
      <c r="JZ17" s="131"/>
      <c r="KA17" s="131"/>
      <c r="KB17" s="131"/>
      <c r="KC17" s="131"/>
      <c r="KD17" s="131"/>
      <c r="KE17" s="131"/>
      <c r="KF17" s="131"/>
      <c r="KG17" s="131"/>
      <c r="KH17" s="131"/>
      <c r="KI17" s="131"/>
      <c r="KJ17" s="131"/>
      <c r="KK17" s="131"/>
      <c r="KL17" s="131"/>
      <c r="KM17" s="131"/>
      <c r="KN17" s="131"/>
      <c r="KO17" s="131"/>
      <c r="KP17" s="131"/>
      <c r="KQ17" s="131"/>
      <c r="KR17" s="131"/>
      <c r="KS17" s="131"/>
      <c r="KT17" s="131"/>
      <c r="KU17" s="131"/>
      <c r="KV17" s="131"/>
      <c r="KW17" s="131"/>
      <c r="KX17" s="131"/>
      <c r="KY17" s="131"/>
      <c r="KZ17" s="131"/>
      <c r="LA17" s="131"/>
      <c r="LB17" s="131"/>
      <c r="LC17" s="131"/>
      <c r="LD17" s="131"/>
      <c r="LE17" s="131"/>
      <c r="LF17" s="131"/>
      <c r="LG17" s="131"/>
      <c r="LH17" s="131"/>
      <c r="LI17" s="131"/>
      <c r="LJ17" s="131"/>
      <c r="LK17" s="131"/>
      <c r="LL17" s="131"/>
      <c r="LM17" s="131"/>
      <c r="LN17" s="131"/>
      <c r="LO17" s="131"/>
      <c r="LP17" s="131"/>
      <c r="LQ17" s="131"/>
      <c r="LR17" s="131"/>
      <c r="LS17" s="131"/>
      <c r="LT17" s="131"/>
      <c r="LU17" s="131"/>
      <c r="LV17" s="131"/>
      <c r="LW17" s="131"/>
      <c r="LX17" s="131"/>
      <c r="LY17" s="131"/>
      <c r="LZ17" s="131"/>
      <c r="MA17" s="131"/>
      <c r="MB17" s="131"/>
      <c r="MC17" s="131"/>
      <c r="MD17" s="131"/>
      <c r="ME17" s="131"/>
      <c r="MF17" s="131"/>
      <c r="MG17" s="131"/>
      <c r="MH17" s="131"/>
      <c r="MI17" s="131"/>
      <c r="MJ17" s="131"/>
      <c r="MK17" s="131"/>
      <c r="ML17" s="131"/>
      <c r="MM17" s="131"/>
      <c r="MN17" s="131"/>
      <c r="MO17" s="131"/>
      <c r="MP17" s="131"/>
      <c r="MQ17" s="131"/>
      <c r="MR17" s="131"/>
      <c r="MS17" s="131"/>
      <c r="MT17" s="131"/>
      <c r="MU17" s="131"/>
      <c r="MV17" s="131"/>
      <c r="MW17" s="131"/>
      <c r="MX17" s="131"/>
      <c r="MY17" s="131"/>
      <c r="MZ17" s="131"/>
      <c r="NA17" s="131"/>
      <c r="NB17" s="131"/>
      <c r="NC17" s="131"/>
      <c r="ND17" s="131"/>
      <c r="NE17" s="131"/>
      <c r="NF17" s="131"/>
      <c r="NG17" s="131"/>
      <c r="NH17" s="131"/>
      <c r="NI17" s="131"/>
      <c r="NJ17" s="131"/>
      <c r="NK17" s="131"/>
      <c r="NL17" s="131"/>
      <c r="NM17" s="131"/>
      <c r="NN17" s="131"/>
      <c r="NO17" s="131"/>
      <c r="NP17" s="131"/>
      <c r="NQ17" s="131"/>
      <c r="NR17" s="131"/>
      <c r="NS17" s="131"/>
      <c r="NT17" s="131"/>
      <c r="NU17" s="131"/>
      <c r="NV17" s="131"/>
      <c r="NW17" s="131"/>
      <c r="NX17" s="131"/>
      <c r="NY17" s="131"/>
      <c r="NZ17" s="131"/>
      <c r="OA17" s="131"/>
      <c r="OB17" s="131"/>
      <c r="OC17" s="131"/>
      <c r="OD17" s="131"/>
      <c r="OE17" s="131"/>
      <c r="OF17" s="131"/>
      <c r="OG17" s="131"/>
      <c r="OH17" s="131"/>
      <c r="OI17" s="131"/>
      <c r="OJ17" s="131"/>
      <c r="OK17" s="131"/>
      <c r="OL17" s="131"/>
      <c r="OM17" s="131"/>
      <c r="ON17" s="131"/>
      <c r="OO17" s="131"/>
      <c r="OP17" s="131"/>
      <c r="OQ17" s="131"/>
      <c r="OR17" s="131"/>
      <c r="OS17" s="131"/>
      <c r="OT17" s="131"/>
      <c r="OU17" s="131"/>
      <c r="OV17" s="131"/>
      <c r="OW17" s="131"/>
      <c r="OX17" s="131"/>
      <c r="OY17" s="131"/>
      <c r="OZ17" s="131"/>
      <c r="PA17" s="131"/>
      <c r="PB17" s="131"/>
      <c r="PC17" s="131"/>
      <c r="PD17" s="131"/>
      <c r="PE17" s="131"/>
      <c r="PF17" s="131"/>
      <c r="PG17" s="131"/>
      <c r="PH17" s="131"/>
      <c r="PI17" s="131"/>
      <c r="PJ17" s="131"/>
      <c r="PK17" s="131"/>
      <c r="PL17" s="131"/>
      <c r="PM17" s="131"/>
      <c r="PN17" s="131"/>
      <c r="PO17" s="131"/>
      <c r="PP17" s="131"/>
      <c r="PQ17" s="131"/>
      <c r="PR17" s="131"/>
      <c r="PS17" s="131"/>
      <c r="PT17" s="131"/>
      <c r="PU17" s="131"/>
      <c r="PV17" s="131"/>
      <c r="PW17" s="131"/>
      <c r="PX17" s="131"/>
      <c r="PY17" s="131"/>
      <c r="PZ17" s="131"/>
      <c r="QA17" s="131"/>
      <c r="QB17" s="131"/>
      <c r="QC17" s="131"/>
      <c r="QD17" s="131"/>
      <c r="QE17" s="131"/>
      <c r="QF17" s="131"/>
      <c r="QG17" s="131"/>
      <c r="QH17" s="131"/>
      <c r="QI17" s="131"/>
      <c r="QJ17" s="131"/>
      <c r="QK17" s="131"/>
      <c r="QL17" s="131"/>
      <c r="QM17" s="131"/>
      <c r="QN17" s="131"/>
      <c r="QO17" s="131"/>
      <c r="QP17" s="131"/>
      <c r="QQ17" s="131"/>
      <c r="QR17" s="131"/>
      <c r="QS17" s="131"/>
      <c r="QT17" s="131"/>
      <c r="QU17" s="131"/>
      <c r="QV17" s="131"/>
      <c r="QW17" s="131"/>
      <c r="QX17" s="131"/>
      <c r="QY17" s="131"/>
      <c r="QZ17" s="131"/>
      <c r="RA17" s="131"/>
      <c r="RB17" s="131"/>
      <c r="RC17" s="131"/>
      <c r="RD17" s="131"/>
      <c r="RE17" s="131"/>
      <c r="RF17" s="131"/>
      <c r="RG17" s="131"/>
      <c r="RH17" s="131"/>
      <c r="RI17" s="131"/>
      <c r="RJ17" s="131"/>
      <c r="RK17" s="131"/>
      <c r="RL17" s="131"/>
      <c r="RM17" s="131"/>
      <c r="RN17" s="131"/>
      <c r="RO17" s="131"/>
      <c r="RP17" s="131"/>
      <c r="RQ17" s="131"/>
      <c r="RR17" s="131"/>
      <c r="RS17" s="131"/>
      <c r="RT17" s="131"/>
      <c r="RU17" s="131"/>
      <c r="RV17" s="131"/>
      <c r="RW17" s="131"/>
      <c r="RX17" s="131"/>
      <c r="RY17" s="131"/>
      <c r="RZ17" s="131"/>
      <c r="SA17" s="131"/>
      <c r="SB17" s="131"/>
      <c r="SC17" s="131"/>
      <c r="SD17" s="131"/>
      <c r="SE17" s="131"/>
      <c r="SF17" s="131"/>
      <c r="SG17" s="131"/>
      <c r="SH17" s="131"/>
      <c r="SI17" s="131"/>
      <c r="SJ17" s="131"/>
      <c r="SK17" s="131"/>
      <c r="SL17" s="131"/>
      <c r="SM17" s="131"/>
      <c r="SN17" s="131"/>
      <c r="SO17" s="131"/>
      <c r="SP17" s="131"/>
      <c r="SQ17" s="131"/>
      <c r="SR17" s="131"/>
      <c r="SS17" s="131"/>
      <c r="ST17" s="131"/>
      <c r="SU17" s="131"/>
      <c r="SV17" s="131"/>
      <c r="SW17" s="131"/>
      <c r="SX17" s="131"/>
      <c r="SY17" s="131"/>
      <c r="SZ17" s="131"/>
      <c r="TA17" s="131"/>
      <c r="TB17" s="131"/>
      <c r="TC17" s="131"/>
      <c r="TD17" s="131"/>
    </row>
    <row r="18" spans="1:524" s="229" customFormat="1" ht="66" customHeight="1" x14ac:dyDescent="0.2">
      <c r="A18" s="682"/>
      <c r="B18" s="683"/>
      <c r="C18" s="688"/>
      <c r="D18" s="683"/>
      <c r="E18" s="3122"/>
      <c r="F18" s="2407"/>
      <c r="G18" s="2128"/>
      <c r="H18" s="3125"/>
      <c r="I18" s="2376"/>
      <c r="J18" s="2373"/>
      <c r="K18" s="3128"/>
      <c r="L18" s="3148"/>
      <c r="M18" s="3125"/>
      <c r="N18" s="2685"/>
      <c r="O18" s="3156"/>
      <c r="P18" s="3125"/>
      <c r="Q18" s="2318"/>
      <c r="R18" s="291" t="s">
        <v>647</v>
      </c>
      <c r="S18" s="693">
        <v>3750000</v>
      </c>
      <c r="T18" s="3140"/>
      <c r="U18" s="2128"/>
      <c r="V18" s="3143"/>
      <c r="W18" s="3143"/>
      <c r="X18" s="3047"/>
      <c r="Y18" s="3047"/>
      <c r="Z18" s="3047"/>
      <c r="AA18" s="3047"/>
      <c r="AB18" s="3047"/>
      <c r="AC18" s="3047"/>
      <c r="AD18" s="3047"/>
      <c r="AE18" s="3047"/>
      <c r="AF18" s="3047"/>
      <c r="AG18" s="3047"/>
      <c r="AH18" s="3047"/>
      <c r="AI18" s="3047"/>
      <c r="AJ18" s="3137"/>
      <c r="AK18" s="3047"/>
      <c r="AL18" s="3149"/>
      <c r="AM18" s="3151"/>
      <c r="AN18" s="2537"/>
      <c r="AO18" s="2298"/>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c r="DU18" s="131"/>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31"/>
      <c r="FC18" s="131"/>
      <c r="FD18" s="131"/>
      <c r="FE18" s="131"/>
      <c r="FF18" s="131"/>
      <c r="FG18" s="131"/>
      <c r="FH18" s="131"/>
      <c r="FI18" s="131"/>
      <c r="FJ18" s="131"/>
      <c r="FK18" s="131"/>
      <c r="FL18" s="131"/>
      <c r="FM18" s="131"/>
      <c r="FN18" s="131"/>
      <c r="FO18" s="131"/>
      <c r="FP18" s="131"/>
      <c r="FQ18" s="131"/>
      <c r="FR18" s="131"/>
      <c r="FS18" s="131"/>
      <c r="FT18" s="131"/>
      <c r="FU18" s="131"/>
      <c r="FV18" s="131"/>
      <c r="FW18" s="131"/>
      <c r="FX18" s="131"/>
      <c r="FY18" s="131"/>
      <c r="FZ18" s="131"/>
      <c r="GA18" s="131"/>
      <c r="GB18" s="131"/>
      <c r="GC18" s="131"/>
      <c r="GD18" s="131"/>
      <c r="GE18" s="131"/>
      <c r="GF18" s="131"/>
      <c r="GG18" s="131"/>
      <c r="GH18" s="131"/>
      <c r="GI18" s="131"/>
      <c r="GJ18" s="131"/>
      <c r="GK18" s="131"/>
      <c r="GL18" s="131"/>
      <c r="GM18" s="131"/>
      <c r="GN18" s="131"/>
      <c r="GO18" s="131"/>
      <c r="GP18" s="131"/>
      <c r="GQ18" s="131"/>
      <c r="GR18" s="131"/>
      <c r="GS18" s="131"/>
      <c r="GT18" s="131"/>
      <c r="GU18" s="131"/>
      <c r="GV18" s="131"/>
      <c r="GW18" s="131"/>
      <c r="GX18" s="131"/>
      <c r="GY18" s="131"/>
      <c r="GZ18" s="131"/>
      <c r="HA18" s="131"/>
      <c r="HB18" s="131"/>
      <c r="HC18" s="131"/>
      <c r="HD18" s="131"/>
      <c r="HE18" s="131"/>
      <c r="HF18" s="131"/>
      <c r="HG18" s="131"/>
      <c r="HH18" s="131"/>
      <c r="HI18" s="131"/>
      <c r="HJ18" s="131"/>
      <c r="HK18" s="131"/>
      <c r="HL18" s="131"/>
      <c r="HM18" s="131"/>
      <c r="HN18" s="131"/>
      <c r="HO18" s="131"/>
      <c r="HP18" s="131"/>
      <c r="HQ18" s="131"/>
      <c r="HR18" s="131"/>
      <c r="HS18" s="131"/>
      <c r="HT18" s="131"/>
      <c r="HU18" s="131"/>
      <c r="HV18" s="131"/>
      <c r="HW18" s="131"/>
      <c r="HX18" s="131"/>
      <c r="HY18" s="131"/>
      <c r="HZ18" s="131"/>
      <c r="IA18" s="131"/>
      <c r="IB18" s="131"/>
      <c r="IC18" s="131"/>
      <c r="ID18" s="131"/>
      <c r="IE18" s="131"/>
      <c r="IF18" s="131"/>
      <c r="IG18" s="131"/>
      <c r="IH18" s="131"/>
      <c r="II18" s="131"/>
      <c r="IJ18" s="131"/>
      <c r="IK18" s="131"/>
      <c r="IL18" s="131"/>
      <c r="IM18" s="131"/>
      <c r="IN18" s="131"/>
      <c r="IO18" s="131"/>
      <c r="IP18" s="131"/>
      <c r="IQ18" s="131"/>
      <c r="IR18" s="131"/>
      <c r="IS18" s="131"/>
      <c r="IT18" s="131"/>
      <c r="IU18" s="131"/>
      <c r="IV18" s="131"/>
      <c r="IW18" s="131"/>
      <c r="IX18" s="131"/>
      <c r="IY18" s="131"/>
      <c r="IZ18" s="131"/>
      <c r="JA18" s="131"/>
      <c r="JB18" s="131"/>
      <c r="JC18" s="131"/>
      <c r="JD18" s="131"/>
      <c r="JE18" s="131"/>
      <c r="JF18" s="131"/>
      <c r="JG18" s="131"/>
      <c r="JH18" s="131"/>
      <c r="JI18" s="131"/>
      <c r="JJ18" s="131"/>
      <c r="JK18" s="131"/>
      <c r="JL18" s="131"/>
      <c r="JM18" s="131"/>
      <c r="JN18" s="131"/>
      <c r="JO18" s="131"/>
      <c r="JP18" s="131"/>
      <c r="JQ18" s="131"/>
      <c r="JR18" s="131"/>
      <c r="JS18" s="131"/>
      <c r="JT18" s="131"/>
      <c r="JU18" s="131"/>
      <c r="JV18" s="131"/>
      <c r="JW18" s="131"/>
      <c r="JX18" s="131"/>
      <c r="JY18" s="131"/>
      <c r="JZ18" s="131"/>
      <c r="KA18" s="131"/>
      <c r="KB18" s="131"/>
      <c r="KC18" s="131"/>
      <c r="KD18" s="131"/>
      <c r="KE18" s="131"/>
      <c r="KF18" s="131"/>
      <c r="KG18" s="131"/>
      <c r="KH18" s="131"/>
      <c r="KI18" s="131"/>
      <c r="KJ18" s="131"/>
      <c r="KK18" s="131"/>
      <c r="KL18" s="131"/>
      <c r="KM18" s="131"/>
      <c r="KN18" s="131"/>
      <c r="KO18" s="131"/>
      <c r="KP18" s="131"/>
      <c r="KQ18" s="131"/>
      <c r="KR18" s="131"/>
      <c r="KS18" s="131"/>
      <c r="KT18" s="131"/>
      <c r="KU18" s="131"/>
      <c r="KV18" s="131"/>
      <c r="KW18" s="131"/>
      <c r="KX18" s="131"/>
      <c r="KY18" s="131"/>
      <c r="KZ18" s="131"/>
      <c r="LA18" s="131"/>
      <c r="LB18" s="131"/>
      <c r="LC18" s="131"/>
      <c r="LD18" s="131"/>
      <c r="LE18" s="131"/>
      <c r="LF18" s="131"/>
      <c r="LG18" s="131"/>
      <c r="LH18" s="131"/>
      <c r="LI18" s="131"/>
      <c r="LJ18" s="131"/>
      <c r="LK18" s="131"/>
      <c r="LL18" s="131"/>
      <c r="LM18" s="131"/>
      <c r="LN18" s="131"/>
      <c r="LO18" s="131"/>
      <c r="LP18" s="131"/>
      <c r="LQ18" s="131"/>
      <c r="LR18" s="131"/>
      <c r="LS18" s="131"/>
      <c r="LT18" s="131"/>
      <c r="LU18" s="131"/>
      <c r="LV18" s="131"/>
      <c r="LW18" s="131"/>
      <c r="LX18" s="131"/>
      <c r="LY18" s="131"/>
      <c r="LZ18" s="131"/>
      <c r="MA18" s="131"/>
      <c r="MB18" s="131"/>
      <c r="MC18" s="131"/>
      <c r="MD18" s="131"/>
      <c r="ME18" s="131"/>
      <c r="MF18" s="131"/>
      <c r="MG18" s="131"/>
      <c r="MH18" s="131"/>
      <c r="MI18" s="131"/>
      <c r="MJ18" s="131"/>
      <c r="MK18" s="131"/>
      <c r="ML18" s="131"/>
      <c r="MM18" s="131"/>
      <c r="MN18" s="131"/>
      <c r="MO18" s="131"/>
      <c r="MP18" s="131"/>
      <c r="MQ18" s="131"/>
      <c r="MR18" s="131"/>
      <c r="MS18" s="131"/>
      <c r="MT18" s="131"/>
      <c r="MU18" s="131"/>
      <c r="MV18" s="131"/>
      <c r="MW18" s="131"/>
      <c r="MX18" s="131"/>
      <c r="MY18" s="131"/>
      <c r="MZ18" s="131"/>
      <c r="NA18" s="131"/>
      <c r="NB18" s="131"/>
      <c r="NC18" s="131"/>
      <c r="ND18" s="131"/>
      <c r="NE18" s="131"/>
      <c r="NF18" s="131"/>
      <c r="NG18" s="131"/>
      <c r="NH18" s="131"/>
      <c r="NI18" s="131"/>
      <c r="NJ18" s="131"/>
      <c r="NK18" s="131"/>
      <c r="NL18" s="131"/>
      <c r="NM18" s="131"/>
      <c r="NN18" s="131"/>
      <c r="NO18" s="131"/>
      <c r="NP18" s="131"/>
      <c r="NQ18" s="131"/>
      <c r="NR18" s="131"/>
      <c r="NS18" s="131"/>
      <c r="NT18" s="131"/>
      <c r="NU18" s="131"/>
      <c r="NV18" s="131"/>
      <c r="NW18" s="131"/>
      <c r="NX18" s="131"/>
      <c r="NY18" s="131"/>
      <c r="NZ18" s="131"/>
      <c r="OA18" s="131"/>
      <c r="OB18" s="131"/>
      <c r="OC18" s="131"/>
      <c r="OD18" s="131"/>
      <c r="OE18" s="131"/>
      <c r="OF18" s="131"/>
      <c r="OG18" s="131"/>
      <c r="OH18" s="131"/>
      <c r="OI18" s="131"/>
      <c r="OJ18" s="131"/>
      <c r="OK18" s="131"/>
      <c r="OL18" s="131"/>
      <c r="OM18" s="131"/>
      <c r="ON18" s="131"/>
      <c r="OO18" s="131"/>
      <c r="OP18" s="131"/>
      <c r="OQ18" s="131"/>
      <c r="OR18" s="131"/>
      <c r="OS18" s="131"/>
      <c r="OT18" s="131"/>
      <c r="OU18" s="131"/>
      <c r="OV18" s="131"/>
      <c r="OW18" s="131"/>
      <c r="OX18" s="131"/>
      <c r="OY18" s="131"/>
      <c r="OZ18" s="131"/>
      <c r="PA18" s="131"/>
      <c r="PB18" s="131"/>
      <c r="PC18" s="131"/>
      <c r="PD18" s="131"/>
      <c r="PE18" s="131"/>
      <c r="PF18" s="131"/>
      <c r="PG18" s="131"/>
      <c r="PH18" s="131"/>
      <c r="PI18" s="131"/>
      <c r="PJ18" s="131"/>
      <c r="PK18" s="131"/>
      <c r="PL18" s="131"/>
      <c r="PM18" s="131"/>
      <c r="PN18" s="131"/>
      <c r="PO18" s="131"/>
      <c r="PP18" s="131"/>
      <c r="PQ18" s="131"/>
      <c r="PR18" s="131"/>
      <c r="PS18" s="131"/>
      <c r="PT18" s="131"/>
      <c r="PU18" s="131"/>
      <c r="PV18" s="131"/>
      <c r="PW18" s="131"/>
      <c r="PX18" s="131"/>
      <c r="PY18" s="131"/>
      <c r="PZ18" s="131"/>
      <c r="QA18" s="131"/>
      <c r="QB18" s="131"/>
      <c r="QC18" s="131"/>
      <c r="QD18" s="131"/>
      <c r="QE18" s="131"/>
      <c r="QF18" s="131"/>
      <c r="QG18" s="131"/>
      <c r="QH18" s="131"/>
      <c r="QI18" s="131"/>
      <c r="QJ18" s="131"/>
      <c r="QK18" s="131"/>
      <c r="QL18" s="131"/>
      <c r="QM18" s="131"/>
      <c r="QN18" s="131"/>
      <c r="QO18" s="131"/>
      <c r="QP18" s="131"/>
      <c r="QQ18" s="131"/>
      <c r="QR18" s="131"/>
      <c r="QS18" s="131"/>
      <c r="QT18" s="131"/>
      <c r="QU18" s="131"/>
      <c r="QV18" s="131"/>
      <c r="QW18" s="131"/>
      <c r="QX18" s="131"/>
      <c r="QY18" s="131"/>
      <c r="QZ18" s="131"/>
      <c r="RA18" s="131"/>
      <c r="RB18" s="131"/>
      <c r="RC18" s="131"/>
      <c r="RD18" s="131"/>
      <c r="RE18" s="131"/>
      <c r="RF18" s="131"/>
      <c r="RG18" s="131"/>
      <c r="RH18" s="131"/>
      <c r="RI18" s="131"/>
      <c r="RJ18" s="131"/>
      <c r="RK18" s="131"/>
      <c r="RL18" s="131"/>
      <c r="RM18" s="131"/>
      <c r="RN18" s="131"/>
      <c r="RO18" s="131"/>
      <c r="RP18" s="131"/>
      <c r="RQ18" s="131"/>
      <c r="RR18" s="131"/>
      <c r="RS18" s="131"/>
      <c r="RT18" s="131"/>
      <c r="RU18" s="131"/>
      <c r="RV18" s="131"/>
      <c r="RW18" s="131"/>
      <c r="RX18" s="131"/>
      <c r="RY18" s="131"/>
      <c r="RZ18" s="131"/>
      <c r="SA18" s="131"/>
      <c r="SB18" s="131"/>
      <c r="SC18" s="131"/>
      <c r="SD18" s="131"/>
      <c r="SE18" s="131"/>
      <c r="SF18" s="131"/>
      <c r="SG18" s="131"/>
      <c r="SH18" s="131"/>
      <c r="SI18" s="131"/>
      <c r="SJ18" s="131"/>
      <c r="SK18" s="131"/>
      <c r="SL18" s="131"/>
      <c r="SM18" s="131"/>
      <c r="SN18" s="131"/>
      <c r="SO18" s="131"/>
      <c r="SP18" s="131"/>
      <c r="SQ18" s="131"/>
      <c r="SR18" s="131"/>
      <c r="SS18" s="131"/>
      <c r="ST18" s="131"/>
      <c r="SU18" s="131"/>
      <c r="SV18" s="131"/>
      <c r="SW18" s="131"/>
      <c r="SX18" s="131"/>
      <c r="SY18" s="131"/>
      <c r="SZ18" s="131"/>
      <c r="TA18" s="131"/>
      <c r="TB18" s="131"/>
      <c r="TC18" s="131"/>
      <c r="TD18" s="131"/>
    </row>
    <row r="19" spans="1:524" s="229" customFormat="1" ht="50.25" customHeight="1" x14ac:dyDescent="0.2">
      <c r="A19" s="682"/>
      <c r="B19" s="683"/>
      <c r="C19" s="695"/>
      <c r="D19" s="696"/>
      <c r="E19" s="3123"/>
      <c r="F19" s="2408"/>
      <c r="G19" s="2094"/>
      <c r="H19" s="3126"/>
      <c r="I19" s="2377"/>
      <c r="J19" s="2374"/>
      <c r="K19" s="3129"/>
      <c r="L19" s="3155"/>
      <c r="M19" s="3126"/>
      <c r="N19" s="3097"/>
      <c r="O19" s="3157"/>
      <c r="P19" s="3126"/>
      <c r="Q19" s="2319"/>
      <c r="R19" s="694" t="s">
        <v>648</v>
      </c>
      <c r="S19" s="697">
        <v>3750000</v>
      </c>
      <c r="T19" s="3141"/>
      <c r="U19" s="2094"/>
      <c r="V19" s="3144"/>
      <c r="W19" s="3144"/>
      <c r="X19" s="2735"/>
      <c r="Y19" s="2735"/>
      <c r="Z19" s="2735"/>
      <c r="AA19" s="2735"/>
      <c r="AB19" s="2735"/>
      <c r="AC19" s="2735"/>
      <c r="AD19" s="2735"/>
      <c r="AE19" s="2735"/>
      <c r="AF19" s="2735"/>
      <c r="AG19" s="2735"/>
      <c r="AH19" s="2735"/>
      <c r="AI19" s="2735"/>
      <c r="AJ19" s="3138"/>
      <c r="AK19" s="2735"/>
      <c r="AL19" s="3150"/>
      <c r="AM19" s="3152"/>
      <c r="AN19" s="3153"/>
      <c r="AO19" s="2298"/>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31"/>
      <c r="DM19" s="131"/>
      <c r="DN19" s="131"/>
      <c r="DO19" s="131"/>
      <c r="DP19" s="131"/>
      <c r="DQ19" s="131"/>
      <c r="DR19" s="131"/>
      <c r="DS19" s="131"/>
      <c r="DT19" s="131"/>
      <c r="DU19" s="131"/>
      <c r="DV19" s="131"/>
      <c r="DW19" s="131"/>
      <c r="DX19" s="131"/>
      <c r="DY19" s="131"/>
      <c r="DZ19" s="131"/>
      <c r="EA19" s="131"/>
      <c r="EB19" s="131"/>
      <c r="EC19" s="131"/>
      <c r="ED19" s="131"/>
      <c r="EE19" s="131"/>
      <c r="EF19" s="131"/>
      <c r="EG19" s="131"/>
      <c r="EH19" s="131"/>
      <c r="EI19" s="131"/>
      <c r="EJ19" s="131"/>
      <c r="EK19" s="131"/>
      <c r="EL19" s="131"/>
      <c r="EM19" s="131"/>
      <c r="EN19" s="131"/>
      <c r="EO19" s="131"/>
      <c r="EP19" s="131"/>
      <c r="EQ19" s="131"/>
      <c r="ER19" s="131"/>
      <c r="ES19" s="131"/>
      <c r="ET19" s="131"/>
      <c r="EU19" s="131"/>
      <c r="EV19" s="131"/>
      <c r="EW19" s="131"/>
      <c r="EX19" s="131"/>
      <c r="EY19" s="131"/>
      <c r="EZ19" s="131"/>
      <c r="FA19" s="131"/>
      <c r="FB19" s="131"/>
      <c r="FC19" s="131"/>
      <c r="FD19" s="131"/>
      <c r="FE19" s="131"/>
      <c r="FF19" s="131"/>
      <c r="FG19" s="131"/>
      <c r="FH19" s="131"/>
      <c r="FI19" s="131"/>
      <c r="FJ19" s="131"/>
      <c r="FK19" s="131"/>
      <c r="FL19" s="131"/>
      <c r="FM19" s="131"/>
      <c r="FN19" s="131"/>
      <c r="FO19" s="131"/>
      <c r="FP19" s="131"/>
      <c r="FQ19" s="131"/>
      <c r="FR19" s="131"/>
      <c r="FS19" s="131"/>
      <c r="FT19" s="131"/>
      <c r="FU19" s="131"/>
      <c r="FV19" s="131"/>
      <c r="FW19" s="131"/>
      <c r="FX19" s="131"/>
      <c r="FY19" s="131"/>
      <c r="FZ19" s="131"/>
      <c r="GA19" s="131"/>
      <c r="GB19" s="131"/>
      <c r="GC19" s="131"/>
      <c r="GD19" s="131"/>
      <c r="GE19" s="131"/>
      <c r="GF19" s="131"/>
      <c r="GG19" s="131"/>
      <c r="GH19" s="131"/>
      <c r="GI19" s="131"/>
      <c r="GJ19" s="131"/>
      <c r="GK19" s="131"/>
      <c r="GL19" s="131"/>
      <c r="GM19" s="131"/>
      <c r="GN19" s="131"/>
      <c r="GO19" s="131"/>
      <c r="GP19" s="131"/>
      <c r="GQ19" s="131"/>
      <c r="GR19" s="131"/>
      <c r="GS19" s="131"/>
      <c r="GT19" s="131"/>
      <c r="GU19" s="131"/>
      <c r="GV19" s="131"/>
      <c r="GW19" s="131"/>
      <c r="GX19" s="131"/>
      <c r="GY19" s="131"/>
      <c r="GZ19" s="131"/>
      <c r="HA19" s="131"/>
      <c r="HB19" s="131"/>
      <c r="HC19" s="131"/>
      <c r="HD19" s="131"/>
      <c r="HE19" s="131"/>
      <c r="HF19" s="131"/>
      <c r="HG19" s="131"/>
      <c r="HH19" s="131"/>
      <c r="HI19" s="131"/>
      <c r="HJ19" s="131"/>
      <c r="HK19" s="131"/>
      <c r="HL19" s="131"/>
      <c r="HM19" s="131"/>
      <c r="HN19" s="131"/>
      <c r="HO19" s="131"/>
      <c r="HP19" s="131"/>
      <c r="HQ19" s="131"/>
      <c r="HR19" s="131"/>
      <c r="HS19" s="131"/>
      <c r="HT19" s="131"/>
      <c r="HU19" s="131"/>
      <c r="HV19" s="131"/>
      <c r="HW19" s="131"/>
      <c r="HX19" s="131"/>
      <c r="HY19" s="131"/>
      <c r="HZ19" s="131"/>
      <c r="IA19" s="131"/>
      <c r="IB19" s="131"/>
      <c r="IC19" s="131"/>
      <c r="ID19" s="131"/>
      <c r="IE19" s="131"/>
      <c r="IF19" s="131"/>
      <c r="IG19" s="131"/>
      <c r="IH19" s="131"/>
      <c r="II19" s="131"/>
      <c r="IJ19" s="131"/>
      <c r="IK19" s="131"/>
      <c r="IL19" s="131"/>
      <c r="IM19" s="131"/>
      <c r="IN19" s="131"/>
      <c r="IO19" s="131"/>
      <c r="IP19" s="131"/>
      <c r="IQ19" s="131"/>
      <c r="IR19" s="131"/>
      <c r="IS19" s="131"/>
      <c r="IT19" s="131"/>
      <c r="IU19" s="131"/>
      <c r="IV19" s="131"/>
      <c r="IW19" s="131"/>
      <c r="IX19" s="131"/>
      <c r="IY19" s="131"/>
      <c r="IZ19" s="131"/>
      <c r="JA19" s="131"/>
      <c r="JB19" s="131"/>
      <c r="JC19" s="131"/>
      <c r="JD19" s="131"/>
      <c r="JE19" s="131"/>
      <c r="JF19" s="131"/>
      <c r="JG19" s="131"/>
      <c r="JH19" s="131"/>
      <c r="JI19" s="131"/>
      <c r="JJ19" s="131"/>
      <c r="JK19" s="131"/>
      <c r="JL19" s="131"/>
      <c r="JM19" s="131"/>
      <c r="JN19" s="131"/>
      <c r="JO19" s="131"/>
      <c r="JP19" s="131"/>
      <c r="JQ19" s="131"/>
      <c r="JR19" s="131"/>
      <c r="JS19" s="131"/>
      <c r="JT19" s="131"/>
      <c r="JU19" s="131"/>
      <c r="JV19" s="131"/>
      <c r="JW19" s="131"/>
      <c r="JX19" s="131"/>
      <c r="JY19" s="131"/>
      <c r="JZ19" s="131"/>
      <c r="KA19" s="131"/>
      <c r="KB19" s="131"/>
      <c r="KC19" s="131"/>
      <c r="KD19" s="131"/>
      <c r="KE19" s="131"/>
      <c r="KF19" s="131"/>
      <c r="KG19" s="131"/>
      <c r="KH19" s="131"/>
      <c r="KI19" s="131"/>
      <c r="KJ19" s="131"/>
      <c r="KK19" s="131"/>
      <c r="KL19" s="131"/>
      <c r="KM19" s="131"/>
      <c r="KN19" s="131"/>
      <c r="KO19" s="131"/>
      <c r="KP19" s="131"/>
      <c r="KQ19" s="131"/>
      <c r="KR19" s="131"/>
      <c r="KS19" s="131"/>
      <c r="KT19" s="131"/>
      <c r="KU19" s="131"/>
      <c r="KV19" s="131"/>
      <c r="KW19" s="131"/>
      <c r="KX19" s="131"/>
      <c r="KY19" s="131"/>
      <c r="KZ19" s="131"/>
      <c r="LA19" s="131"/>
      <c r="LB19" s="131"/>
      <c r="LC19" s="131"/>
      <c r="LD19" s="131"/>
      <c r="LE19" s="131"/>
      <c r="LF19" s="131"/>
      <c r="LG19" s="131"/>
      <c r="LH19" s="131"/>
      <c r="LI19" s="131"/>
      <c r="LJ19" s="131"/>
      <c r="LK19" s="131"/>
      <c r="LL19" s="131"/>
      <c r="LM19" s="131"/>
      <c r="LN19" s="131"/>
      <c r="LO19" s="131"/>
      <c r="LP19" s="131"/>
      <c r="LQ19" s="131"/>
      <c r="LR19" s="131"/>
      <c r="LS19" s="131"/>
      <c r="LT19" s="131"/>
      <c r="LU19" s="131"/>
      <c r="LV19" s="131"/>
      <c r="LW19" s="131"/>
      <c r="LX19" s="131"/>
      <c r="LY19" s="131"/>
      <c r="LZ19" s="131"/>
      <c r="MA19" s="131"/>
      <c r="MB19" s="131"/>
      <c r="MC19" s="131"/>
      <c r="MD19" s="131"/>
      <c r="ME19" s="131"/>
      <c r="MF19" s="131"/>
      <c r="MG19" s="131"/>
      <c r="MH19" s="131"/>
      <c r="MI19" s="131"/>
      <c r="MJ19" s="131"/>
      <c r="MK19" s="131"/>
      <c r="ML19" s="131"/>
      <c r="MM19" s="131"/>
      <c r="MN19" s="131"/>
      <c r="MO19" s="131"/>
      <c r="MP19" s="131"/>
      <c r="MQ19" s="131"/>
      <c r="MR19" s="131"/>
      <c r="MS19" s="131"/>
      <c r="MT19" s="131"/>
      <c r="MU19" s="131"/>
      <c r="MV19" s="131"/>
      <c r="MW19" s="131"/>
      <c r="MX19" s="131"/>
      <c r="MY19" s="131"/>
      <c r="MZ19" s="131"/>
      <c r="NA19" s="131"/>
      <c r="NB19" s="131"/>
      <c r="NC19" s="131"/>
      <c r="ND19" s="131"/>
      <c r="NE19" s="131"/>
      <c r="NF19" s="131"/>
      <c r="NG19" s="131"/>
      <c r="NH19" s="131"/>
      <c r="NI19" s="131"/>
      <c r="NJ19" s="131"/>
      <c r="NK19" s="131"/>
      <c r="NL19" s="131"/>
      <c r="NM19" s="131"/>
      <c r="NN19" s="131"/>
      <c r="NO19" s="131"/>
      <c r="NP19" s="131"/>
      <c r="NQ19" s="131"/>
      <c r="NR19" s="131"/>
      <c r="NS19" s="131"/>
      <c r="NT19" s="131"/>
      <c r="NU19" s="131"/>
      <c r="NV19" s="131"/>
      <c r="NW19" s="131"/>
      <c r="NX19" s="131"/>
      <c r="NY19" s="131"/>
      <c r="NZ19" s="131"/>
      <c r="OA19" s="131"/>
      <c r="OB19" s="131"/>
      <c r="OC19" s="131"/>
      <c r="OD19" s="131"/>
      <c r="OE19" s="131"/>
      <c r="OF19" s="131"/>
      <c r="OG19" s="131"/>
      <c r="OH19" s="131"/>
      <c r="OI19" s="131"/>
      <c r="OJ19" s="131"/>
      <c r="OK19" s="131"/>
      <c r="OL19" s="131"/>
      <c r="OM19" s="131"/>
      <c r="ON19" s="131"/>
      <c r="OO19" s="131"/>
      <c r="OP19" s="131"/>
      <c r="OQ19" s="131"/>
      <c r="OR19" s="131"/>
      <c r="OS19" s="131"/>
      <c r="OT19" s="131"/>
      <c r="OU19" s="131"/>
      <c r="OV19" s="131"/>
      <c r="OW19" s="131"/>
      <c r="OX19" s="131"/>
      <c r="OY19" s="131"/>
      <c r="OZ19" s="131"/>
      <c r="PA19" s="131"/>
      <c r="PB19" s="131"/>
      <c r="PC19" s="131"/>
      <c r="PD19" s="131"/>
      <c r="PE19" s="131"/>
      <c r="PF19" s="131"/>
      <c r="PG19" s="131"/>
      <c r="PH19" s="131"/>
      <c r="PI19" s="131"/>
      <c r="PJ19" s="131"/>
      <c r="PK19" s="131"/>
      <c r="PL19" s="131"/>
      <c r="PM19" s="131"/>
      <c r="PN19" s="131"/>
      <c r="PO19" s="131"/>
      <c r="PP19" s="131"/>
      <c r="PQ19" s="131"/>
      <c r="PR19" s="131"/>
      <c r="PS19" s="131"/>
      <c r="PT19" s="131"/>
      <c r="PU19" s="131"/>
      <c r="PV19" s="131"/>
      <c r="PW19" s="131"/>
      <c r="PX19" s="131"/>
      <c r="PY19" s="131"/>
      <c r="PZ19" s="131"/>
      <c r="QA19" s="131"/>
      <c r="QB19" s="131"/>
      <c r="QC19" s="131"/>
      <c r="QD19" s="131"/>
      <c r="QE19" s="131"/>
      <c r="QF19" s="131"/>
      <c r="QG19" s="131"/>
      <c r="QH19" s="131"/>
      <c r="QI19" s="131"/>
      <c r="QJ19" s="131"/>
      <c r="QK19" s="131"/>
      <c r="QL19" s="131"/>
      <c r="QM19" s="131"/>
      <c r="QN19" s="131"/>
      <c r="QO19" s="131"/>
      <c r="QP19" s="131"/>
      <c r="QQ19" s="131"/>
      <c r="QR19" s="131"/>
      <c r="QS19" s="131"/>
      <c r="QT19" s="131"/>
      <c r="QU19" s="131"/>
      <c r="QV19" s="131"/>
      <c r="QW19" s="131"/>
      <c r="QX19" s="131"/>
      <c r="QY19" s="131"/>
      <c r="QZ19" s="131"/>
      <c r="RA19" s="131"/>
      <c r="RB19" s="131"/>
      <c r="RC19" s="131"/>
      <c r="RD19" s="131"/>
      <c r="RE19" s="131"/>
      <c r="RF19" s="131"/>
      <c r="RG19" s="131"/>
      <c r="RH19" s="131"/>
      <c r="RI19" s="131"/>
      <c r="RJ19" s="131"/>
      <c r="RK19" s="131"/>
      <c r="RL19" s="131"/>
      <c r="RM19" s="131"/>
      <c r="RN19" s="131"/>
      <c r="RO19" s="131"/>
      <c r="RP19" s="131"/>
      <c r="RQ19" s="131"/>
      <c r="RR19" s="131"/>
      <c r="RS19" s="131"/>
      <c r="RT19" s="131"/>
      <c r="RU19" s="131"/>
      <c r="RV19" s="131"/>
      <c r="RW19" s="131"/>
      <c r="RX19" s="131"/>
      <c r="RY19" s="131"/>
      <c r="RZ19" s="131"/>
      <c r="SA19" s="131"/>
      <c r="SB19" s="131"/>
      <c r="SC19" s="131"/>
      <c r="SD19" s="131"/>
      <c r="SE19" s="131"/>
      <c r="SF19" s="131"/>
      <c r="SG19" s="131"/>
      <c r="SH19" s="131"/>
      <c r="SI19" s="131"/>
      <c r="SJ19" s="131"/>
      <c r="SK19" s="131"/>
      <c r="SL19" s="131"/>
      <c r="SM19" s="131"/>
      <c r="SN19" s="131"/>
      <c r="SO19" s="131"/>
      <c r="SP19" s="131"/>
      <c r="SQ19" s="131"/>
      <c r="SR19" s="131"/>
      <c r="SS19" s="131"/>
      <c r="ST19" s="131"/>
      <c r="SU19" s="131"/>
      <c r="SV19" s="131"/>
      <c r="SW19" s="131"/>
      <c r="SX19" s="131"/>
      <c r="SY19" s="131"/>
      <c r="SZ19" s="131"/>
      <c r="TA19" s="131"/>
      <c r="TB19" s="131"/>
      <c r="TC19" s="131"/>
      <c r="TD19" s="131"/>
    </row>
    <row r="20" spans="1:524" s="229" customFormat="1" ht="15.75" x14ac:dyDescent="0.2">
      <c r="A20" s="682"/>
      <c r="B20" s="683"/>
      <c r="C20" s="684">
        <v>17</v>
      </c>
      <c r="D20" s="264" t="s">
        <v>649</v>
      </c>
      <c r="E20" s="698"/>
      <c r="F20" s="698"/>
      <c r="G20" s="698"/>
      <c r="H20" s="699"/>
      <c r="I20" s="699"/>
      <c r="J20" s="698"/>
      <c r="K20" s="698"/>
      <c r="L20" s="698"/>
      <c r="M20" s="699"/>
      <c r="N20" s="698"/>
      <c r="O20" s="700"/>
      <c r="P20" s="699"/>
      <c r="Q20" s="699"/>
      <c r="R20" s="699"/>
      <c r="S20" s="701"/>
      <c r="T20" s="702"/>
      <c r="U20" s="699"/>
      <c r="V20" s="698"/>
      <c r="W20" s="698"/>
      <c r="X20" s="698"/>
      <c r="Y20" s="698"/>
      <c r="Z20" s="698"/>
      <c r="AA20" s="698"/>
      <c r="AB20" s="698"/>
      <c r="AC20" s="698"/>
      <c r="AD20" s="698"/>
      <c r="AE20" s="698"/>
      <c r="AF20" s="698"/>
      <c r="AG20" s="698"/>
      <c r="AH20" s="698"/>
      <c r="AI20" s="698"/>
      <c r="AJ20" s="698"/>
      <c r="AK20" s="703"/>
      <c r="AL20" s="704"/>
      <c r="AM20" s="698"/>
      <c r="AN20" s="698"/>
      <c r="AO20" s="705"/>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31"/>
      <c r="DT20" s="131"/>
      <c r="DU20" s="131"/>
      <c r="DV20" s="131"/>
      <c r="DW20" s="131"/>
      <c r="DX20" s="131"/>
      <c r="DY20" s="131"/>
      <c r="DZ20" s="131"/>
      <c r="EA20" s="131"/>
      <c r="EB20" s="131"/>
      <c r="EC20" s="131"/>
      <c r="ED20" s="131"/>
      <c r="EE20" s="131"/>
      <c r="EF20" s="131"/>
      <c r="EG20" s="131"/>
      <c r="EH20" s="131"/>
      <c r="EI20" s="131"/>
      <c r="EJ20" s="131"/>
      <c r="EK20" s="131"/>
      <c r="EL20" s="131"/>
      <c r="EM20" s="131"/>
      <c r="EN20" s="131"/>
      <c r="EO20" s="131"/>
      <c r="EP20" s="131"/>
      <c r="EQ20" s="131"/>
      <c r="ER20" s="131"/>
      <c r="ES20" s="131"/>
      <c r="ET20" s="131"/>
      <c r="EU20" s="131"/>
      <c r="EV20" s="131"/>
      <c r="EW20" s="131"/>
      <c r="EX20" s="131"/>
      <c r="EY20" s="131"/>
      <c r="EZ20" s="131"/>
      <c r="FA20" s="131"/>
      <c r="FB20" s="131"/>
      <c r="FC20" s="131"/>
      <c r="FD20" s="131"/>
      <c r="FE20" s="131"/>
      <c r="FF20" s="131"/>
      <c r="FG20" s="131"/>
      <c r="FH20" s="131"/>
      <c r="FI20" s="131"/>
      <c r="FJ20" s="131"/>
      <c r="FK20" s="131"/>
      <c r="FL20" s="131"/>
      <c r="FM20" s="131"/>
      <c r="FN20" s="131"/>
      <c r="FO20" s="131"/>
      <c r="FP20" s="131"/>
      <c r="FQ20" s="131"/>
      <c r="FR20" s="131"/>
      <c r="FS20" s="131"/>
      <c r="FT20" s="131"/>
      <c r="FU20" s="131"/>
      <c r="FV20" s="131"/>
      <c r="FW20" s="131"/>
      <c r="FX20" s="131"/>
      <c r="FY20" s="131"/>
      <c r="FZ20" s="131"/>
      <c r="GA20" s="131"/>
      <c r="GB20" s="131"/>
      <c r="GC20" s="131"/>
      <c r="GD20" s="131"/>
      <c r="GE20" s="131"/>
      <c r="GF20" s="131"/>
      <c r="GG20" s="131"/>
      <c r="GH20" s="131"/>
      <c r="GI20" s="131"/>
      <c r="GJ20" s="131"/>
      <c r="GK20" s="131"/>
      <c r="GL20" s="131"/>
      <c r="GM20" s="131"/>
      <c r="GN20" s="131"/>
      <c r="GO20" s="131"/>
      <c r="GP20" s="131"/>
      <c r="GQ20" s="131"/>
      <c r="GR20" s="131"/>
      <c r="GS20" s="131"/>
      <c r="GT20" s="131"/>
      <c r="GU20" s="131"/>
      <c r="GV20" s="131"/>
      <c r="GW20" s="131"/>
      <c r="GX20" s="131"/>
      <c r="GY20" s="131"/>
      <c r="GZ20" s="131"/>
      <c r="HA20" s="131"/>
      <c r="HB20" s="131"/>
      <c r="HC20" s="131"/>
      <c r="HD20" s="131"/>
      <c r="HE20" s="131"/>
      <c r="HF20" s="131"/>
      <c r="HG20" s="131"/>
      <c r="HH20" s="131"/>
      <c r="HI20" s="131"/>
      <c r="HJ20" s="131"/>
      <c r="HK20" s="131"/>
      <c r="HL20" s="131"/>
      <c r="HM20" s="131"/>
      <c r="HN20" s="131"/>
      <c r="HO20" s="131"/>
      <c r="HP20" s="131"/>
      <c r="HQ20" s="131"/>
      <c r="HR20" s="131"/>
      <c r="HS20" s="131"/>
      <c r="HT20" s="131"/>
      <c r="HU20" s="131"/>
      <c r="HV20" s="131"/>
      <c r="HW20" s="131"/>
      <c r="HX20" s="131"/>
      <c r="HY20" s="131"/>
      <c r="HZ20" s="131"/>
      <c r="IA20" s="131"/>
      <c r="IB20" s="131"/>
      <c r="IC20" s="131"/>
      <c r="ID20" s="131"/>
      <c r="IE20" s="131"/>
      <c r="IF20" s="131"/>
      <c r="IG20" s="131"/>
      <c r="IH20" s="131"/>
      <c r="II20" s="131"/>
      <c r="IJ20" s="131"/>
      <c r="IK20" s="131"/>
      <c r="IL20" s="131"/>
      <c r="IM20" s="131"/>
      <c r="IN20" s="131"/>
      <c r="IO20" s="131"/>
      <c r="IP20" s="131"/>
      <c r="IQ20" s="131"/>
      <c r="IR20" s="131"/>
      <c r="IS20" s="131"/>
      <c r="IT20" s="131"/>
      <c r="IU20" s="131"/>
      <c r="IV20" s="131"/>
      <c r="IW20" s="131"/>
      <c r="IX20" s="131"/>
      <c r="IY20" s="131"/>
      <c r="IZ20" s="131"/>
      <c r="JA20" s="131"/>
      <c r="JB20" s="131"/>
      <c r="JC20" s="131"/>
      <c r="JD20" s="131"/>
      <c r="JE20" s="131"/>
      <c r="JF20" s="131"/>
      <c r="JG20" s="131"/>
      <c r="JH20" s="131"/>
      <c r="JI20" s="131"/>
      <c r="JJ20" s="131"/>
      <c r="JK20" s="131"/>
      <c r="JL20" s="131"/>
      <c r="JM20" s="131"/>
      <c r="JN20" s="131"/>
      <c r="JO20" s="131"/>
      <c r="JP20" s="131"/>
      <c r="JQ20" s="131"/>
      <c r="JR20" s="131"/>
      <c r="JS20" s="131"/>
      <c r="JT20" s="131"/>
      <c r="JU20" s="131"/>
      <c r="JV20" s="131"/>
      <c r="JW20" s="131"/>
      <c r="JX20" s="131"/>
      <c r="JY20" s="131"/>
      <c r="JZ20" s="131"/>
      <c r="KA20" s="131"/>
      <c r="KB20" s="131"/>
      <c r="KC20" s="131"/>
      <c r="KD20" s="131"/>
      <c r="KE20" s="131"/>
      <c r="KF20" s="131"/>
      <c r="KG20" s="131"/>
      <c r="KH20" s="131"/>
      <c r="KI20" s="131"/>
      <c r="KJ20" s="131"/>
      <c r="KK20" s="131"/>
      <c r="KL20" s="131"/>
      <c r="KM20" s="131"/>
      <c r="KN20" s="131"/>
      <c r="KO20" s="131"/>
      <c r="KP20" s="131"/>
      <c r="KQ20" s="131"/>
      <c r="KR20" s="131"/>
      <c r="KS20" s="131"/>
      <c r="KT20" s="131"/>
      <c r="KU20" s="131"/>
      <c r="KV20" s="131"/>
      <c r="KW20" s="131"/>
      <c r="KX20" s="131"/>
      <c r="KY20" s="131"/>
      <c r="KZ20" s="131"/>
      <c r="LA20" s="131"/>
      <c r="LB20" s="131"/>
      <c r="LC20" s="131"/>
      <c r="LD20" s="131"/>
      <c r="LE20" s="131"/>
      <c r="LF20" s="131"/>
      <c r="LG20" s="131"/>
      <c r="LH20" s="131"/>
      <c r="LI20" s="131"/>
      <c r="LJ20" s="131"/>
      <c r="LK20" s="131"/>
      <c r="LL20" s="131"/>
      <c r="LM20" s="131"/>
      <c r="LN20" s="131"/>
      <c r="LO20" s="131"/>
      <c r="LP20" s="131"/>
      <c r="LQ20" s="131"/>
      <c r="LR20" s="131"/>
      <c r="LS20" s="131"/>
      <c r="LT20" s="131"/>
      <c r="LU20" s="131"/>
      <c r="LV20" s="131"/>
      <c r="LW20" s="131"/>
      <c r="LX20" s="131"/>
      <c r="LY20" s="131"/>
      <c r="LZ20" s="131"/>
      <c r="MA20" s="131"/>
      <c r="MB20" s="131"/>
      <c r="MC20" s="131"/>
      <c r="MD20" s="131"/>
      <c r="ME20" s="131"/>
      <c r="MF20" s="131"/>
      <c r="MG20" s="131"/>
      <c r="MH20" s="131"/>
      <c r="MI20" s="131"/>
      <c r="MJ20" s="131"/>
      <c r="MK20" s="131"/>
      <c r="ML20" s="131"/>
      <c r="MM20" s="131"/>
      <c r="MN20" s="131"/>
      <c r="MO20" s="131"/>
      <c r="MP20" s="131"/>
      <c r="MQ20" s="131"/>
      <c r="MR20" s="131"/>
      <c r="MS20" s="131"/>
      <c r="MT20" s="131"/>
      <c r="MU20" s="131"/>
      <c r="MV20" s="131"/>
      <c r="MW20" s="131"/>
      <c r="MX20" s="131"/>
      <c r="MY20" s="131"/>
      <c r="MZ20" s="131"/>
      <c r="NA20" s="131"/>
      <c r="NB20" s="131"/>
      <c r="NC20" s="131"/>
      <c r="ND20" s="131"/>
      <c r="NE20" s="131"/>
      <c r="NF20" s="131"/>
      <c r="NG20" s="131"/>
      <c r="NH20" s="131"/>
      <c r="NI20" s="131"/>
      <c r="NJ20" s="131"/>
      <c r="NK20" s="131"/>
      <c r="NL20" s="131"/>
      <c r="NM20" s="131"/>
      <c r="NN20" s="131"/>
      <c r="NO20" s="131"/>
      <c r="NP20" s="131"/>
      <c r="NQ20" s="131"/>
      <c r="NR20" s="131"/>
      <c r="NS20" s="131"/>
      <c r="NT20" s="131"/>
      <c r="NU20" s="131"/>
      <c r="NV20" s="131"/>
      <c r="NW20" s="131"/>
      <c r="NX20" s="131"/>
      <c r="NY20" s="131"/>
      <c r="NZ20" s="131"/>
      <c r="OA20" s="131"/>
      <c r="OB20" s="131"/>
      <c r="OC20" s="131"/>
      <c r="OD20" s="131"/>
      <c r="OE20" s="131"/>
      <c r="OF20" s="131"/>
      <c r="OG20" s="131"/>
      <c r="OH20" s="131"/>
      <c r="OI20" s="131"/>
      <c r="OJ20" s="131"/>
      <c r="OK20" s="131"/>
      <c r="OL20" s="131"/>
      <c r="OM20" s="131"/>
      <c r="ON20" s="131"/>
      <c r="OO20" s="131"/>
      <c r="OP20" s="131"/>
      <c r="OQ20" s="131"/>
      <c r="OR20" s="131"/>
      <c r="OS20" s="131"/>
      <c r="OT20" s="131"/>
      <c r="OU20" s="131"/>
      <c r="OV20" s="131"/>
      <c r="OW20" s="131"/>
      <c r="OX20" s="131"/>
      <c r="OY20" s="131"/>
      <c r="OZ20" s="131"/>
      <c r="PA20" s="131"/>
      <c r="PB20" s="131"/>
      <c r="PC20" s="131"/>
      <c r="PD20" s="131"/>
      <c r="PE20" s="131"/>
      <c r="PF20" s="131"/>
      <c r="PG20" s="131"/>
      <c r="PH20" s="131"/>
      <c r="PI20" s="131"/>
      <c r="PJ20" s="131"/>
      <c r="PK20" s="131"/>
      <c r="PL20" s="131"/>
      <c r="PM20" s="131"/>
      <c r="PN20" s="131"/>
      <c r="PO20" s="131"/>
      <c r="PP20" s="131"/>
      <c r="PQ20" s="131"/>
      <c r="PR20" s="131"/>
      <c r="PS20" s="131"/>
      <c r="PT20" s="131"/>
      <c r="PU20" s="131"/>
      <c r="PV20" s="131"/>
      <c r="PW20" s="131"/>
      <c r="PX20" s="131"/>
      <c r="PY20" s="131"/>
      <c r="PZ20" s="131"/>
      <c r="QA20" s="131"/>
      <c r="QB20" s="131"/>
      <c r="QC20" s="131"/>
      <c r="QD20" s="131"/>
      <c r="QE20" s="131"/>
      <c r="QF20" s="131"/>
      <c r="QG20" s="131"/>
      <c r="QH20" s="131"/>
      <c r="QI20" s="131"/>
      <c r="QJ20" s="131"/>
      <c r="QK20" s="131"/>
      <c r="QL20" s="131"/>
      <c r="QM20" s="131"/>
      <c r="QN20" s="131"/>
      <c r="QO20" s="131"/>
      <c r="QP20" s="131"/>
      <c r="QQ20" s="131"/>
      <c r="QR20" s="131"/>
      <c r="QS20" s="131"/>
      <c r="QT20" s="131"/>
      <c r="QU20" s="131"/>
      <c r="QV20" s="131"/>
      <c r="QW20" s="131"/>
      <c r="QX20" s="131"/>
      <c r="QY20" s="131"/>
      <c r="QZ20" s="131"/>
      <c r="RA20" s="131"/>
      <c r="RB20" s="131"/>
      <c r="RC20" s="131"/>
      <c r="RD20" s="131"/>
      <c r="RE20" s="131"/>
      <c r="RF20" s="131"/>
      <c r="RG20" s="131"/>
      <c r="RH20" s="131"/>
      <c r="RI20" s="131"/>
      <c r="RJ20" s="131"/>
      <c r="RK20" s="131"/>
      <c r="RL20" s="131"/>
      <c r="RM20" s="131"/>
      <c r="RN20" s="131"/>
      <c r="RO20" s="131"/>
      <c r="RP20" s="131"/>
      <c r="RQ20" s="131"/>
      <c r="RR20" s="131"/>
      <c r="RS20" s="131"/>
      <c r="RT20" s="131"/>
      <c r="RU20" s="131"/>
      <c r="RV20" s="131"/>
      <c r="RW20" s="131"/>
      <c r="RX20" s="131"/>
      <c r="RY20" s="131"/>
      <c r="RZ20" s="131"/>
      <c r="SA20" s="131"/>
      <c r="SB20" s="131"/>
      <c r="SC20" s="131"/>
      <c r="SD20" s="131"/>
      <c r="SE20" s="131"/>
      <c r="SF20" s="131"/>
      <c r="SG20" s="131"/>
      <c r="SH20" s="131"/>
      <c r="SI20" s="131"/>
      <c r="SJ20" s="131"/>
      <c r="SK20" s="131"/>
      <c r="SL20" s="131"/>
      <c r="SM20" s="131"/>
      <c r="SN20" s="131"/>
      <c r="SO20" s="131"/>
      <c r="SP20" s="131"/>
      <c r="SQ20" s="131"/>
      <c r="SR20" s="131"/>
      <c r="SS20" s="131"/>
      <c r="ST20" s="131"/>
      <c r="SU20" s="131"/>
      <c r="SV20" s="131"/>
      <c r="SW20" s="131"/>
      <c r="SX20" s="131"/>
      <c r="SY20" s="131"/>
      <c r="SZ20" s="131"/>
      <c r="TA20" s="131"/>
      <c r="TB20" s="131"/>
      <c r="TC20" s="131"/>
      <c r="TD20" s="131"/>
    </row>
    <row r="21" spans="1:524" s="229" customFormat="1" ht="15.75" x14ac:dyDescent="0.2">
      <c r="A21" s="682"/>
      <c r="B21" s="683"/>
      <c r="C21" s="277"/>
      <c r="D21" s="706"/>
      <c r="E21" s="181">
        <v>58</v>
      </c>
      <c r="F21" s="689" t="s">
        <v>650</v>
      </c>
      <c r="G21" s="690"/>
      <c r="H21" s="388"/>
      <c r="I21" s="388"/>
      <c r="J21" s="690"/>
      <c r="K21" s="690"/>
      <c r="L21" s="690"/>
      <c r="M21" s="388"/>
      <c r="N21" s="690"/>
      <c r="O21" s="707"/>
      <c r="P21" s="388"/>
      <c r="Q21" s="388"/>
      <c r="R21" s="388"/>
      <c r="S21" s="708"/>
      <c r="T21" s="395"/>
      <c r="U21" s="388"/>
      <c r="V21" s="690"/>
      <c r="W21" s="690"/>
      <c r="X21" s="690"/>
      <c r="Y21" s="690"/>
      <c r="Z21" s="690"/>
      <c r="AA21" s="690"/>
      <c r="AB21" s="690"/>
      <c r="AC21" s="690"/>
      <c r="AD21" s="690"/>
      <c r="AE21" s="690"/>
      <c r="AF21" s="690"/>
      <c r="AG21" s="690"/>
      <c r="AH21" s="690"/>
      <c r="AI21" s="690"/>
      <c r="AJ21" s="690"/>
      <c r="AK21" s="709"/>
      <c r="AL21" s="690"/>
      <c r="AM21" s="690"/>
      <c r="AN21" s="690"/>
      <c r="AO21" s="710"/>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31"/>
      <c r="DT21" s="131"/>
      <c r="DU21" s="131"/>
      <c r="DV21" s="131"/>
      <c r="DW21" s="131"/>
      <c r="DX21" s="131"/>
      <c r="DY21" s="131"/>
      <c r="DZ21" s="131"/>
      <c r="EA21" s="131"/>
      <c r="EB21" s="131"/>
      <c r="EC21" s="131"/>
      <c r="ED21" s="131"/>
      <c r="EE21" s="131"/>
      <c r="EF21" s="131"/>
      <c r="EG21" s="131"/>
      <c r="EH21" s="131"/>
      <c r="EI21" s="131"/>
      <c r="EJ21" s="131"/>
      <c r="EK21" s="131"/>
      <c r="EL21" s="131"/>
      <c r="EM21" s="131"/>
      <c r="EN21" s="131"/>
      <c r="EO21" s="131"/>
      <c r="EP21" s="131"/>
      <c r="EQ21" s="131"/>
      <c r="ER21" s="131"/>
      <c r="ES21" s="131"/>
      <c r="ET21" s="131"/>
      <c r="EU21" s="131"/>
      <c r="EV21" s="131"/>
      <c r="EW21" s="131"/>
      <c r="EX21" s="131"/>
      <c r="EY21" s="131"/>
      <c r="EZ21" s="131"/>
      <c r="FA21" s="131"/>
      <c r="FB21" s="131"/>
      <c r="FC21" s="131"/>
      <c r="FD21" s="131"/>
      <c r="FE21" s="131"/>
      <c r="FF21" s="131"/>
      <c r="FG21" s="131"/>
      <c r="FH21" s="131"/>
      <c r="FI21" s="131"/>
      <c r="FJ21" s="131"/>
      <c r="FK21" s="131"/>
      <c r="FL21" s="131"/>
      <c r="FM21" s="131"/>
      <c r="FN21" s="131"/>
      <c r="FO21" s="131"/>
      <c r="FP21" s="131"/>
      <c r="FQ21" s="131"/>
      <c r="FR21" s="131"/>
      <c r="FS21" s="131"/>
      <c r="FT21" s="131"/>
      <c r="FU21" s="131"/>
      <c r="FV21" s="131"/>
      <c r="FW21" s="131"/>
      <c r="FX21" s="131"/>
      <c r="FY21" s="131"/>
      <c r="FZ21" s="131"/>
      <c r="GA21" s="131"/>
      <c r="GB21" s="131"/>
      <c r="GC21" s="131"/>
      <c r="GD21" s="131"/>
      <c r="GE21" s="131"/>
      <c r="GF21" s="131"/>
      <c r="GG21" s="131"/>
      <c r="GH21" s="131"/>
      <c r="GI21" s="131"/>
      <c r="GJ21" s="131"/>
      <c r="GK21" s="131"/>
      <c r="GL21" s="131"/>
      <c r="GM21" s="131"/>
      <c r="GN21" s="131"/>
      <c r="GO21" s="131"/>
      <c r="GP21" s="131"/>
      <c r="GQ21" s="131"/>
      <c r="GR21" s="131"/>
      <c r="GS21" s="131"/>
      <c r="GT21" s="131"/>
      <c r="GU21" s="131"/>
      <c r="GV21" s="131"/>
      <c r="GW21" s="131"/>
      <c r="GX21" s="131"/>
      <c r="GY21" s="131"/>
      <c r="GZ21" s="131"/>
      <c r="HA21" s="131"/>
      <c r="HB21" s="131"/>
      <c r="HC21" s="131"/>
      <c r="HD21" s="131"/>
      <c r="HE21" s="131"/>
      <c r="HF21" s="131"/>
      <c r="HG21" s="131"/>
      <c r="HH21" s="131"/>
      <c r="HI21" s="131"/>
      <c r="HJ21" s="131"/>
      <c r="HK21" s="131"/>
      <c r="HL21" s="131"/>
      <c r="HM21" s="131"/>
      <c r="HN21" s="131"/>
      <c r="HO21" s="131"/>
      <c r="HP21" s="131"/>
      <c r="HQ21" s="131"/>
      <c r="HR21" s="131"/>
      <c r="HS21" s="131"/>
      <c r="HT21" s="131"/>
      <c r="HU21" s="131"/>
      <c r="HV21" s="131"/>
      <c r="HW21" s="131"/>
      <c r="HX21" s="131"/>
      <c r="HY21" s="131"/>
      <c r="HZ21" s="131"/>
      <c r="IA21" s="131"/>
      <c r="IB21" s="131"/>
      <c r="IC21" s="131"/>
      <c r="ID21" s="131"/>
      <c r="IE21" s="131"/>
      <c r="IF21" s="131"/>
      <c r="IG21" s="131"/>
      <c r="IH21" s="131"/>
      <c r="II21" s="131"/>
      <c r="IJ21" s="131"/>
      <c r="IK21" s="131"/>
      <c r="IL21" s="131"/>
      <c r="IM21" s="131"/>
      <c r="IN21" s="131"/>
      <c r="IO21" s="131"/>
      <c r="IP21" s="131"/>
      <c r="IQ21" s="131"/>
      <c r="IR21" s="131"/>
      <c r="IS21" s="131"/>
      <c r="IT21" s="131"/>
      <c r="IU21" s="131"/>
      <c r="IV21" s="131"/>
      <c r="IW21" s="131"/>
      <c r="IX21" s="131"/>
      <c r="IY21" s="131"/>
      <c r="IZ21" s="131"/>
      <c r="JA21" s="131"/>
      <c r="JB21" s="131"/>
      <c r="JC21" s="131"/>
      <c r="JD21" s="131"/>
      <c r="JE21" s="131"/>
      <c r="JF21" s="131"/>
      <c r="JG21" s="131"/>
      <c r="JH21" s="131"/>
      <c r="JI21" s="131"/>
      <c r="JJ21" s="131"/>
      <c r="JK21" s="131"/>
      <c r="JL21" s="131"/>
      <c r="JM21" s="131"/>
      <c r="JN21" s="131"/>
      <c r="JO21" s="131"/>
      <c r="JP21" s="131"/>
      <c r="JQ21" s="131"/>
      <c r="JR21" s="131"/>
      <c r="JS21" s="131"/>
      <c r="JT21" s="131"/>
      <c r="JU21" s="131"/>
      <c r="JV21" s="131"/>
      <c r="JW21" s="131"/>
      <c r="JX21" s="131"/>
      <c r="JY21" s="131"/>
      <c r="JZ21" s="131"/>
      <c r="KA21" s="131"/>
      <c r="KB21" s="131"/>
      <c r="KC21" s="131"/>
      <c r="KD21" s="131"/>
      <c r="KE21" s="131"/>
      <c r="KF21" s="131"/>
      <c r="KG21" s="131"/>
      <c r="KH21" s="131"/>
      <c r="KI21" s="131"/>
      <c r="KJ21" s="131"/>
      <c r="KK21" s="131"/>
      <c r="KL21" s="131"/>
      <c r="KM21" s="131"/>
      <c r="KN21" s="131"/>
      <c r="KO21" s="131"/>
      <c r="KP21" s="131"/>
      <c r="KQ21" s="131"/>
      <c r="KR21" s="131"/>
      <c r="KS21" s="131"/>
      <c r="KT21" s="131"/>
      <c r="KU21" s="131"/>
      <c r="KV21" s="131"/>
      <c r="KW21" s="131"/>
      <c r="KX21" s="131"/>
      <c r="KY21" s="131"/>
      <c r="KZ21" s="131"/>
      <c r="LA21" s="131"/>
      <c r="LB21" s="131"/>
      <c r="LC21" s="131"/>
      <c r="LD21" s="131"/>
      <c r="LE21" s="131"/>
      <c r="LF21" s="131"/>
      <c r="LG21" s="131"/>
      <c r="LH21" s="131"/>
      <c r="LI21" s="131"/>
      <c r="LJ21" s="131"/>
      <c r="LK21" s="131"/>
      <c r="LL21" s="131"/>
      <c r="LM21" s="131"/>
      <c r="LN21" s="131"/>
      <c r="LO21" s="131"/>
      <c r="LP21" s="131"/>
      <c r="LQ21" s="131"/>
      <c r="LR21" s="131"/>
      <c r="LS21" s="131"/>
      <c r="LT21" s="131"/>
      <c r="LU21" s="131"/>
      <c r="LV21" s="131"/>
      <c r="LW21" s="131"/>
      <c r="LX21" s="131"/>
      <c r="LY21" s="131"/>
      <c r="LZ21" s="131"/>
      <c r="MA21" s="131"/>
      <c r="MB21" s="131"/>
      <c r="MC21" s="131"/>
      <c r="MD21" s="131"/>
      <c r="ME21" s="131"/>
      <c r="MF21" s="131"/>
      <c r="MG21" s="131"/>
      <c r="MH21" s="131"/>
      <c r="MI21" s="131"/>
      <c r="MJ21" s="131"/>
      <c r="MK21" s="131"/>
      <c r="ML21" s="131"/>
      <c r="MM21" s="131"/>
      <c r="MN21" s="131"/>
      <c r="MO21" s="131"/>
      <c r="MP21" s="131"/>
      <c r="MQ21" s="131"/>
      <c r="MR21" s="131"/>
      <c r="MS21" s="131"/>
      <c r="MT21" s="131"/>
      <c r="MU21" s="131"/>
      <c r="MV21" s="131"/>
      <c r="MW21" s="131"/>
      <c r="MX21" s="131"/>
      <c r="MY21" s="131"/>
      <c r="MZ21" s="131"/>
      <c r="NA21" s="131"/>
      <c r="NB21" s="131"/>
      <c r="NC21" s="131"/>
      <c r="ND21" s="131"/>
      <c r="NE21" s="131"/>
      <c r="NF21" s="131"/>
      <c r="NG21" s="131"/>
      <c r="NH21" s="131"/>
      <c r="NI21" s="131"/>
      <c r="NJ21" s="131"/>
      <c r="NK21" s="131"/>
      <c r="NL21" s="131"/>
      <c r="NM21" s="131"/>
      <c r="NN21" s="131"/>
      <c r="NO21" s="131"/>
      <c r="NP21" s="131"/>
      <c r="NQ21" s="131"/>
      <c r="NR21" s="131"/>
      <c r="NS21" s="131"/>
      <c r="NT21" s="131"/>
      <c r="NU21" s="131"/>
      <c r="NV21" s="131"/>
      <c r="NW21" s="131"/>
      <c r="NX21" s="131"/>
      <c r="NY21" s="131"/>
      <c r="NZ21" s="131"/>
      <c r="OA21" s="131"/>
      <c r="OB21" s="131"/>
      <c r="OC21" s="131"/>
      <c r="OD21" s="131"/>
      <c r="OE21" s="131"/>
      <c r="OF21" s="131"/>
      <c r="OG21" s="131"/>
      <c r="OH21" s="131"/>
      <c r="OI21" s="131"/>
      <c r="OJ21" s="131"/>
      <c r="OK21" s="131"/>
      <c r="OL21" s="131"/>
      <c r="OM21" s="131"/>
      <c r="ON21" s="131"/>
      <c r="OO21" s="131"/>
      <c r="OP21" s="131"/>
      <c r="OQ21" s="131"/>
      <c r="OR21" s="131"/>
      <c r="OS21" s="131"/>
      <c r="OT21" s="131"/>
      <c r="OU21" s="131"/>
      <c r="OV21" s="131"/>
      <c r="OW21" s="131"/>
      <c r="OX21" s="131"/>
      <c r="OY21" s="131"/>
      <c r="OZ21" s="131"/>
      <c r="PA21" s="131"/>
      <c r="PB21" s="131"/>
      <c r="PC21" s="131"/>
      <c r="PD21" s="131"/>
      <c r="PE21" s="131"/>
      <c r="PF21" s="131"/>
      <c r="PG21" s="131"/>
      <c r="PH21" s="131"/>
      <c r="PI21" s="131"/>
      <c r="PJ21" s="131"/>
      <c r="PK21" s="131"/>
      <c r="PL21" s="131"/>
      <c r="PM21" s="131"/>
      <c r="PN21" s="131"/>
      <c r="PO21" s="131"/>
      <c r="PP21" s="131"/>
      <c r="PQ21" s="131"/>
      <c r="PR21" s="131"/>
      <c r="PS21" s="131"/>
      <c r="PT21" s="131"/>
      <c r="PU21" s="131"/>
      <c r="PV21" s="131"/>
      <c r="PW21" s="131"/>
      <c r="PX21" s="131"/>
      <c r="PY21" s="131"/>
      <c r="PZ21" s="131"/>
      <c r="QA21" s="131"/>
      <c r="QB21" s="131"/>
      <c r="QC21" s="131"/>
      <c r="QD21" s="131"/>
      <c r="QE21" s="131"/>
      <c r="QF21" s="131"/>
      <c r="QG21" s="131"/>
      <c r="QH21" s="131"/>
      <c r="QI21" s="131"/>
      <c r="QJ21" s="131"/>
      <c r="QK21" s="131"/>
      <c r="QL21" s="131"/>
      <c r="QM21" s="131"/>
      <c r="QN21" s="131"/>
      <c r="QO21" s="131"/>
      <c r="QP21" s="131"/>
      <c r="QQ21" s="131"/>
      <c r="QR21" s="131"/>
      <c r="QS21" s="131"/>
      <c r="QT21" s="131"/>
      <c r="QU21" s="131"/>
      <c r="QV21" s="131"/>
      <c r="QW21" s="131"/>
      <c r="QX21" s="131"/>
      <c r="QY21" s="131"/>
      <c r="QZ21" s="131"/>
      <c r="RA21" s="131"/>
      <c r="RB21" s="131"/>
      <c r="RC21" s="131"/>
      <c r="RD21" s="131"/>
      <c r="RE21" s="131"/>
      <c r="RF21" s="131"/>
      <c r="RG21" s="131"/>
      <c r="RH21" s="131"/>
      <c r="RI21" s="131"/>
      <c r="RJ21" s="131"/>
      <c r="RK21" s="131"/>
      <c r="RL21" s="131"/>
      <c r="RM21" s="131"/>
      <c r="RN21" s="131"/>
      <c r="RO21" s="131"/>
      <c r="RP21" s="131"/>
      <c r="RQ21" s="131"/>
      <c r="RR21" s="131"/>
      <c r="RS21" s="131"/>
      <c r="RT21" s="131"/>
      <c r="RU21" s="131"/>
      <c r="RV21" s="131"/>
      <c r="RW21" s="131"/>
      <c r="RX21" s="131"/>
      <c r="RY21" s="131"/>
      <c r="RZ21" s="131"/>
      <c r="SA21" s="131"/>
      <c r="SB21" s="131"/>
      <c r="SC21" s="131"/>
      <c r="SD21" s="131"/>
      <c r="SE21" s="131"/>
      <c r="SF21" s="131"/>
      <c r="SG21" s="131"/>
      <c r="SH21" s="131"/>
      <c r="SI21" s="131"/>
      <c r="SJ21" s="131"/>
      <c r="SK21" s="131"/>
      <c r="SL21" s="131"/>
      <c r="SM21" s="131"/>
      <c r="SN21" s="131"/>
      <c r="SO21" s="131"/>
      <c r="SP21" s="131"/>
      <c r="SQ21" s="131"/>
      <c r="SR21" s="131"/>
      <c r="SS21" s="131"/>
      <c r="ST21" s="131"/>
      <c r="SU21" s="131"/>
      <c r="SV21" s="131"/>
      <c r="SW21" s="131"/>
      <c r="SX21" s="131"/>
      <c r="SY21" s="131"/>
      <c r="SZ21" s="131"/>
      <c r="TA21" s="131"/>
      <c r="TB21" s="131"/>
      <c r="TC21" s="131"/>
      <c r="TD21" s="131"/>
    </row>
    <row r="22" spans="1:524" s="229" customFormat="1" ht="51.75" customHeight="1" x14ac:dyDescent="0.2">
      <c r="A22" s="682"/>
      <c r="B22" s="683"/>
      <c r="C22" s="277"/>
      <c r="D22" s="706"/>
      <c r="E22" s="263"/>
      <c r="F22" s="711"/>
      <c r="G22" s="3145">
        <v>183</v>
      </c>
      <c r="H22" s="2129" t="s">
        <v>651</v>
      </c>
      <c r="I22" s="2129" t="s">
        <v>652</v>
      </c>
      <c r="J22" s="3146">
        <v>1</v>
      </c>
      <c r="K22" s="3127" t="s">
        <v>653</v>
      </c>
      <c r="L22" s="3148" t="s">
        <v>654</v>
      </c>
      <c r="M22" s="3125" t="s">
        <v>655</v>
      </c>
      <c r="N22" s="2685">
        <f>SUM(S22:S31)/O22</f>
        <v>1</v>
      </c>
      <c r="O22" s="3156">
        <f>SUM(S22:S31)</f>
        <v>185000000</v>
      </c>
      <c r="P22" s="3125" t="s">
        <v>656</v>
      </c>
      <c r="Q22" s="2337" t="s">
        <v>657</v>
      </c>
      <c r="R22" s="712" t="s">
        <v>658</v>
      </c>
      <c r="S22" s="713">
        <v>11000000</v>
      </c>
      <c r="T22" s="3140">
        <v>20</v>
      </c>
      <c r="U22" s="2128" t="s">
        <v>80</v>
      </c>
      <c r="V22" s="3164">
        <v>86919</v>
      </c>
      <c r="W22" s="3164">
        <v>83570</v>
      </c>
      <c r="X22" s="3164">
        <v>40912</v>
      </c>
      <c r="Y22" s="3164">
        <v>8243</v>
      </c>
      <c r="Z22" s="3164">
        <v>96919</v>
      </c>
      <c r="AA22" s="3164">
        <v>24415</v>
      </c>
      <c r="AB22" s="3164"/>
      <c r="AC22" s="3164"/>
      <c r="AD22" s="3164"/>
      <c r="AE22" s="3164"/>
      <c r="AF22" s="3164"/>
      <c r="AG22" s="3164"/>
      <c r="AH22" s="3164"/>
      <c r="AI22" s="3164"/>
      <c r="AJ22" s="3166">
        <v>683</v>
      </c>
      <c r="AK22" s="3167">
        <f>V22+W22</f>
        <v>170489</v>
      </c>
      <c r="AL22" s="3169" t="s">
        <v>638</v>
      </c>
      <c r="AM22" s="2535">
        <v>43102</v>
      </c>
      <c r="AN22" s="2537">
        <v>43465</v>
      </c>
      <c r="AO22" s="2298" t="s">
        <v>639</v>
      </c>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31"/>
      <c r="CY22" s="131"/>
      <c r="CZ22" s="131"/>
      <c r="DA22" s="131"/>
      <c r="DB22" s="131"/>
      <c r="DC22" s="131"/>
      <c r="DD22" s="131"/>
      <c r="DE22" s="131"/>
      <c r="DF22" s="131"/>
      <c r="DG22" s="131"/>
      <c r="DH22" s="131"/>
      <c r="DI22" s="131"/>
      <c r="DJ22" s="131"/>
      <c r="DK22" s="131"/>
      <c r="DL22" s="131"/>
      <c r="DM22" s="131"/>
      <c r="DN22" s="131"/>
      <c r="DO22" s="131"/>
      <c r="DP22" s="131"/>
      <c r="DQ22" s="131"/>
      <c r="DR22" s="131"/>
      <c r="DS22" s="131"/>
      <c r="DT22" s="131"/>
      <c r="DU22" s="131"/>
      <c r="DV22" s="131"/>
      <c r="DW22" s="131"/>
      <c r="DX22" s="131"/>
      <c r="DY22" s="131"/>
      <c r="DZ22" s="131"/>
      <c r="EA22" s="131"/>
      <c r="EB22" s="131"/>
      <c r="EC22" s="131"/>
      <c r="ED22" s="131"/>
      <c r="EE22" s="131"/>
      <c r="EF22" s="131"/>
      <c r="EG22" s="131"/>
      <c r="EH22" s="131"/>
      <c r="EI22" s="131"/>
      <c r="EJ22" s="131"/>
      <c r="EK22" s="131"/>
      <c r="EL22" s="131"/>
      <c r="EM22" s="131"/>
      <c r="EN22" s="131"/>
      <c r="EO22" s="131"/>
      <c r="EP22" s="131"/>
      <c r="EQ22" s="131"/>
      <c r="ER22" s="131"/>
      <c r="ES22" s="131"/>
      <c r="ET22" s="131"/>
      <c r="EU22" s="131"/>
      <c r="EV22" s="131"/>
      <c r="EW22" s="131"/>
      <c r="EX22" s="131"/>
      <c r="EY22" s="131"/>
      <c r="EZ22" s="131"/>
      <c r="FA22" s="131"/>
      <c r="FB22" s="131"/>
      <c r="FC22" s="131"/>
      <c r="FD22" s="131"/>
      <c r="FE22" s="131"/>
      <c r="FF22" s="131"/>
      <c r="FG22" s="131"/>
      <c r="FH22" s="131"/>
      <c r="FI22" s="131"/>
      <c r="FJ22" s="131"/>
      <c r="FK22" s="131"/>
      <c r="FL22" s="131"/>
      <c r="FM22" s="131"/>
      <c r="FN22" s="131"/>
      <c r="FO22" s="131"/>
      <c r="FP22" s="131"/>
      <c r="FQ22" s="131"/>
      <c r="FR22" s="131"/>
      <c r="FS22" s="131"/>
      <c r="FT22" s="131"/>
      <c r="FU22" s="131"/>
      <c r="FV22" s="131"/>
      <c r="FW22" s="131"/>
      <c r="FX22" s="131"/>
      <c r="FY22" s="131"/>
      <c r="FZ22" s="131"/>
      <c r="GA22" s="131"/>
      <c r="GB22" s="131"/>
      <c r="GC22" s="131"/>
      <c r="GD22" s="131"/>
      <c r="GE22" s="131"/>
      <c r="GF22" s="131"/>
      <c r="GG22" s="131"/>
      <c r="GH22" s="131"/>
      <c r="GI22" s="131"/>
      <c r="GJ22" s="131"/>
      <c r="GK22" s="131"/>
      <c r="GL22" s="131"/>
      <c r="GM22" s="131"/>
      <c r="GN22" s="131"/>
      <c r="GO22" s="131"/>
      <c r="GP22" s="131"/>
      <c r="GQ22" s="131"/>
      <c r="GR22" s="131"/>
      <c r="GS22" s="131"/>
      <c r="GT22" s="131"/>
      <c r="GU22" s="131"/>
      <c r="GV22" s="131"/>
      <c r="GW22" s="131"/>
      <c r="GX22" s="131"/>
      <c r="GY22" s="131"/>
      <c r="GZ22" s="131"/>
      <c r="HA22" s="131"/>
      <c r="HB22" s="131"/>
      <c r="HC22" s="131"/>
      <c r="HD22" s="131"/>
      <c r="HE22" s="131"/>
      <c r="HF22" s="131"/>
      <c r="HG22" s="131"/>
      <c r="HH22" s="131"/>
      <c r="HI22" s="131"/>
      <c r="HJ22" s="131"/>
      <c r="HK22" s="131"/>
      <c r="HL22" s="131"/>
      <c r="HM22" s="131"/>
      <c r="HN22" s="131"/>
      <c r="HO22" s="131"/>
      <c r="HP22" s="131"/>
      <c r="HQ22" s="131"/>
      <c r="HR22" s="131"/>
      <c r="HS22" s="131"/>
      <c r="HT22" s="131"/>
      <c r="HU22" s="131"/>
      <c r="HV22" s="131"/>
      <c r="HW22" s="131"/>
      <c r="HX22" s="131"/>
      <c r="HY22" s="131"/>
      <c r="HZ22" s="131"/>
      <c r="IA22" s="131"/>
      <c r="IB22" s="131"/>
      <c r="IC22" s="131"/>
      <c r="ID22" s="131"/>
      <c r="IE22" s="131"/>
      <c r="IF22" s="131"/>
      <c r="IG22" s="131"/>
      <c r="IH22" s="131"/>
      <c r="II22" s="131"/>
      <c r="IJ22" s="131"/>
      <c r="IK22" s="131"/>
      <c r="IL22" s="131"/>
      <c r="IM22" s="131"/>
      <c r="IN22" s="131"/>
      <c r="IO22" s="131"/>
      <c r="IP22" s="131"/>
      <c r="IQ22" s="131"/>
      <c r="IR22" s="131"/>
      <c r="IS22" s="131"/>
      <c r="IT22" s="131"/>
      <c r="IU22" s="131"/>
      <c r="IV22" s="131"/>
      <c r="IW22" s="131"/>
      <c r="IX22" s="131"/>
      <c r="IY22" s="131"/>
      <c r="IZ22" s="131"/>
      <c r="JA22" s="131"/>
      <c r="JB22" s="131"/>
      <c r="JC22" s="131"/>
      <c r="JD22" s="131"/>
      <c r="JE22" s="131"/>
      <c r="JF22" s="131"/>
      <c r="JG22" s="131"/>
      <c r="JH22" s="131"/>
      <c r="JI22" s="131"/>
      <c r="JJ22" s="131"/>
      <c r="JK22" s="131"/>
      <c r="JL22" s="131"/>
      <c r="JM22" s="131"/>
      <c r="JN22" s="131"/>
      <c r="JO22" s="131"/>
      <c r="JP22" s="131"/>
      <c r="JQ22" s="131"/>
      <c r="JR22" s="131"/>
      <c r="JS22" s="131"/>
      <c r="JT22" s="131"/>
      <c r="JU22" s="131"/>
      <c r="JV22" s="131"/>
      <c r="JW22" s="131"/>
      <c r="JX22" s="131"/>
      <c r="JY22" s="131"/>
      <c r="JZ22" s="131"/>
      <c r="KA22" s="131"/>
      <c r="KB22" s="131"/>
      <c r="KC22" s="131"/>
      <c r="KD22" s="131"/>
      <c r="KE22" s="131"/>
      <c r="KF22" s="131"/>
      <c r="KG22" s="131"/>
      <c r="KH22" s="131"/>
      <c r="KI22" s="131"/>
      <c r="KJ22" s="131"/>
      <c r="KK22" s="131"/>
      <c r="KL22" s="131"/>
      <c r="KM22" s="131"/>
      <c r="KN22" s="131"/>
      <c r="KO22" s="131"/>
      <c r="KP22" s="131"/>
      <c r="KQ22" s="131"/>
      <c r="KR22" s="131"/>
      <c r="KS22" s="131"/>
      <c r="KT22" s="131"/>
      <c r="KU22" s="131"/>
      <c r="KV22" s="131"/>
      <c r="KW22" s="131"/>
      <c r="KX22" s="131"/>
      <c r="KY22" s="131"/>
      <c r="KZ22" s="131"/>
      <c r="LA22" s="131"/>
      <c r="LB22" s="131"/>
      <c r="LC22" s="131"/>
      <c r="LD22" s="131"/>
      <c r="LE22" s="131"/>
      <c r="LF22" s="131"/>
      <c r="LG22" s="131"/>
      <c r="LH22" s="131"/>
      <c r="LI22" s="131"/>
      <c r="LJ22" s="131"/>
      <c r="LK22" s="131"/>
      <c r="LL22" s="131"/>
      <c r="LM22" s="131"/>
      <c r="LN22" s="131"/>
      <c r="LO22" s="131"/>
      <c r="LP22" s="131"/>
      <c r="LQ22" s="131"/>
      <c r="LR22" s="131"/>
      <c r="LS22" s="131"/>
      <c r="LT22" s="131"/>
      <c r="LU22" s="131"/>
      <c r="LV22" s="131"/>
      <c r="LW22" s="131"/>
      <c r="LX22" s="131"/>
      <c r="LY22" s="131"/>
      <c r="LZ22" s="131"/>
      <c r="MA22" s="131"/>
      <c r="MB22" s="131"/>
      <c r="MC22" s="131"/>
      <c r="MD22" s="131"/>
      <c r="ME22" s="131"/>
      <c r="MF22" s="131"/>
      <c r="MG22" s="131"/>
      <c r="MH22" s="131"/>
      <c r="MI22" s="131"/>
      <c r="MJ22" s="131"/>
      <c r="MK22" s="131"/>
      <c r="ML22" s="131"/>
      <c r="MM22" s="131"/>
      <c r="MN22" s="131"/>
      <c r="MO22" s="131"/>
      <c r="MP22" s="131"/>
      <c r="MQ22" s="131"/>
      <c r="MR22" s="131"/>
      <c r="MS22" s="131"/>
      <c r="MT22" s="131"/>
      <c r="MU22" s="131"/>
      <c r="MV22" s="131"/>
      <c r="MW22" s="131"/>
      <c r="MX22" s="131"/>
      <c r="MY22" s="131"/>
      <c r="MZ22" s="131"/>
      <c r="NA22" s="131"/>
      <c r="NB22" s="131"/>
      <c r="NC22" s="131"/>
      <c r="ND22" s="131"/>
      <c r="NE22" s="131"/>
      <c r="NF22" s="131"/>
      <c r="NG22" s="131"/>
      <c r="NH22" s="131"/>
      <c r="NI22" s="131"/>
      <c r="NJ22" s="131"/>
      <c r="NK22" s="131"/>
      <c r="NL22" s="131"/>
      <c r="NM22" s="131"/>
      <c r="NN22" s="131"/>
      <c r="NO22" s="131"/>
      <c r="NP22" s="131"/>
      <c r="NQ22" s="131"/>
      <c r="NR22" s="131"/>
      <c r="NS22" s="131"/>
      <c r="NT22" s="131"/>
      <c r="NU22" s="131"/>
      <c r="NV22" s="131"/>
      <c r="NW22" s="131"/>
      <c r="NX22" s="131"/>
      <c r="NY22" s="131"/>
      <c r="NZ22" s="131"/>
      <c r="OA22" s="131"/>
      <c r="OB22" s="131"/>
      <c r="OC22" s="131"/>
      <c r="OD22" s="131"/>
      <c r="OE22" s="131"/>
      <c r="OF22" s="131"/>
      <c r="OG22" s="131"/>
      <c r="OH22" s="131"/>
      <c r="OI22" s="131"/>
      <c r="OJ22" s="131"/>
      <c r="OK22" s="131"/>
      <c r="OL22" s="131"/>
      <c r="OM22" s="131"/>
      <c r="ON22" s="131"/>
      <c r="OO22" s="131"/>
      <c r="OP22" s="131"/>
      <c r="OQ22" s="131"/>
      <c r="OR22" s="131"/>
      <c r="OS22" s="131"/>
      <c r="OT22" s="131"/>
      <c r="OU22" s="131"/>
      <c r="OV22" s="131"/>
      <c r="OW22" s="131"/>
      <c r="OX22" s="131"/>
      <c r="OY22" s="131"/>
      <c r="OZ22" s="131"/>
      <c r="PA22" s="131"/>
      <c r="PB22" s="131"/>
      <c r="PC22" s="131"/>
      <c r="PD22" s="131"/>
      <c r="PE22" s="131"/>
      <c r="PF22" s="131"/>
      <c r="PG22" s="131"/>
      <c r="PH22" s="131"/>
      <c r="PI22" s="131"/>
      <c r="PJ22" s="131"/>
      <c r="PK22" s="131"/>
      <c r="PL22" s="131"/>
      <c r="PM22" s="131"/>
      <c r="PN22" s="131"/>
      <c r="PO22" s="131"/>
      <c r="PP22" s="131"/>
      <c r="PQ22" s="131"/>
      <c r="PR22" s="131"/>
      <c r="PS22" s="131"/>
      <c r="PT22" s="131"/>
      <c r="PU22" s="131"/>
      <c r="PV22" s="131"/>
      <c r="PW22" s="131"/>
      <c r="PX22" s="131"/>
      <c r="PY22" s="131"/>
      <c r="PZ22" s="131"/>
      <c r="QA22" s="131"/>
      <c r="QB22" s="131"/>
      <c r="QC22" s="131"/>
      <c r="QD22" s="131"/>
      <c r="QE22" s="131"/>
      <c r="QF22" s="131"/>
      <c r="QG22" s="131"/>
      <c r="QH22" s="131"/>
      <c r="QI22" s="131"/>
      <c r="QJ22" s="131"/>
      <c r="QK22" s="131"/>
      <c r="QL22" s="131"/>
      <c r="QM22" s="131"/>
      <c r="QN22" s="131"/>
      <c r="QO22" s="131"/>
      <c r="QP22" s="131"/>
      <c r="QQ22" s="131"/>
      <c r="QR22" s="131"/>
      <c r="QS22" s="131"/>
      <c r="QT22" s="131"/>
      <c r="QU22" s="131"/>
      <c r="QV22" s="131"/>
      <c r="QW22" s="131"/>
      <c r="QX22" s="131"/>
      <c r="QY22" s="131"/>
      <c r="QZ22" s="131"/>
      <c r="RA22" s="131"/>
      <c r="RB22" s="131"/>
      <c r="RC22" s="131"/>
      <c r="RD22" s="131"/>
      <c r="RE22" s="131"/>
      <c r="RF22" s="131"/>
      <c r="RG22" s="131"/>
      <c r="RH22" s="131"/>
      <c r="RI22" s="131"/>
      <c r="RJ22" s="131"/>
      <c r="RK22" s="131"/>
      <c r="RL22" s="131"/>
      <c r="RM22" s="131"/>
      <c r="RN22" s="131"/>
      <c r="RO22" s="131"/>
      <c r="RP22" s="131"/>
      <c r="RQ22" s="131"/>
      <c r="RR22" s="131"/>
      <c r="RS22" s="131"/>
      <c r="RT22" s="131"/>
      <c r="RU22" s="131"/>
      <c r="RV22" s="131"/>
      <c r="RW22" s="131"/>
      <c r="RX22" s="131"/>
      <c r="RY22" s="131"/>
      <c r="RZ22" s="131"/>
      <c r="SA22" s="131"/>
      <c r="SB22" s="131"/>
      <c r="SC22" s="131"/>
      <c r="SD22" s="131"/>
      <c r="SE22" s="131"/>
      <c r="SF22" s="131"/>
      <c r="SG22" s="131"/>
      <c r="SH22" s="131"/>
      <c r="SI22" s="131"/>
      <c r="SJ22" s="131"/>
      <c r="SK22" s="131"/>
      <c r="SL22" s="131"/>
      <c r="SM22" s="131"/>
      <c r="SN22" s="131"/>
      <c r="SO22" s="131"/>
      <c r="SP22" s="131"/>
      <c r="SQ22" s="131"/>
      <c r="SR22" s="131"/>
      <c r="SS22" s="131"/>
      <c r="ST22" s="131"/>
      <c r="SU22" s="131"/>
      <c r="SV22" s="131"/>
      <c r="SW22" s="131"/>
      <c r="SX22" s="131"/>
      <c r="SY22" s="131"/>
      <c r="SZ22" s="131"/>
      <c r="TA22" s="131"/>
      <c r="TB22" s="131"/>
      <c r="TC22" s="131"/>
      <c r="TD22" s="131"/>
    </row>
    <row r="23" spans="1:524" s="229" customFormat="1" ht="42.75" customHeight="1" x14ac:dyDescent="0.2">
      <c r="A23" s="682"/>
      <c r="B23" s="683"/>
      <c r="C23" s="277"/>
      <c r="D23" s="706"/>
      <c r="E23" s="277"/>
      <c r="F23" s="706"/>
      <c r="G23" s="3145"/>
      <c r="H23" s="2129"/>
      <c r="I23" s="2129"/>
      <c r="J23" s="3146"/>
      <c r="K23" s="3128"/>
      <c r="L23" s="3148"/>
      <c r="M23" s="3125"/>
      <c r="N23" s="2685"/>
      <c r="O23" s="3156"/>
      <c r="P23" s="3125"/>
      <c r="Q23" s="2318"/>
      <c r="R23" s="291" t="s">
        <v>659</v>
      </c>
      <c r="S23" s="713">
        <v>11000000</v>
      </c>
      <c r="T23" s="3140"/>
      <c r="U23" s="2128"/>
      <c r="V23" s="3164"/>
      <c r="W23" s="3164"/>
      <c r="X23" s="3164"/>
      <c r="Y23" s="3164"/>
      <c r="Z23" s="3164"/>
      <c r="AA23" s="3164"/>
      <c r="AB23" s="3164"/>
      <c r="AC23" s="3164"/>
      <c r="AD23" s="3164"/>
      <c r="AE23" s="3164"/>
      <c r="AF23" s="3164"/>
      <c r="AG23" s="3164"/>
      <c r="AH23" s="3164"/>
      <c r="AI23" s="3164"/>
      <c r="AJ23" s="3166"/>
      <c r="AK23" s="3164"/>
      <c r="AL23" s="3170"/>
      <c r="AM23" s="2536"/>
      <c r="AN23" s="2537"/>
      <c r="AO23" s="2298"/>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31"/>
      <c r="CY23" s="131"/>
      <c r="CZ23" s="131"/>
      <c r="DA23" s="131"/>
      <c r="DB23" s="131"/>
      <c r="DC23" s="131"/>
      <c r="DD23" s="131"/>
      <c r="DE23" s="131"/>
      <c r="DF23" s="131"/>
      <c r="DG23" s="131"/>
      <c r="DH23" s="131"/>
      <c r="DI23" s="131"/>
      <c r="DJ23" s="131"/>
      <c r="DK23" s="131"/>
      <c r="DL23" s="131"/>
      <c r="DM23" s="131"/>
      <c r="DN23" s="131"/>
      <c r="DO23" s="131"/>
      <c r="DP23" s="131"/>
      <c r="DQ23" s="131"/>
      <c r="DR23" s="131"/>
      <c r="DS23" s="131"/>
      <c r="DT23" s="131"/>
      <c r="DU23" s="131"/>
      <c r="DV23" s="131"/>
      <c r="DW23" s="131"/>
      <c r="DX23" s="131"/>
      <c r="DY23" s="131"/>
      <c r="DZ23" s="131"/>
      <c r="EA23" s="131"/>
      <c r="EB23" s="131"/>
      <c r="EC23" s="131"/>
      <c r="ED23" s="131"/>
      <c r="EE23" s="131"/>
      <c r="EF23" s="131"/>
      <c r="EG23" s="131"/>
      <c r="EH23" s="131"/>
      <c r="EI23" s="131"/>
      <c r="EJ23" s="131"/>
      <c r="EK23" s="131"/>
      <c r="EL23" s="131"/>
      <c r="EM23" s="131"/>
      <c r="EN23" s="131"/>
      <c r="EO23" s="131"/>
      <c r="EP23" s="131"/>
      <c r="EQ23" s="131"/>
      <c r="ER23" s="131"/>
      <c r="ES23" s="131"/>
      <c r="ET23" s="131"/>
      <c r="EU23" s="131"/>
      <c r="EV23" s="131"/>
      <c r="EW23" s="131"/>
      <c r="EX23" s="131"/>
      <c r="EY23" s="131"/>
      <c r="EZ23" s="131"/>
      <c r="FA23" s="131"/>
      <c r="FB23" s="131"/>
      <c r="FC23" s="131"/>
      <c r="FD23" s="131"/>
      <c r="FE23" s="131"/>
      <c r="FF23" s="131"/>
      <c r="FG23" s="131"/>
      <c r="FH23" s="131"/>
      <c r="FI23" s="131"/>
      <c r="FJ23" s="131"/>
      <c r="FK23" s="131"/>
      <c r="FL23" s="131"/>
      <c r="FM23" s="131"/>
      <c r="FN23" s="131"/>
      <c r="FO23" s="131"/>
      <c r="FP23" s="131"/>
      <c r="FQ23" s="131"/>
      <c r="FR23" s="131"/>
      <c r="FS23" s="131"/>
      <c r="FT23" s="131"/>
      <c r="FU23" s="131"/>
      <c r="FV23" s="131"/>
      <c r="FW23" s="131"/>
      <c r="FX23" s="131"/>
      <c r="FY23" s="131"/>
      <c r="FZ23" s="131"/>
      <c r="GA23" s="131"/>
      <c r="GB23" s="131"/>
      <c r="GC23" s="131"/>
      <c r="GD23" s="131"/>
      <c r="GE23" s="131"/>
      <c r="GF23" s="131"/>
      <c r="GG23" s="131"/>
      <c r="GH23" s="131"/>
      <c r="GI23" s="131"/>
      <c r="GJ23" s="131"/>
      <c r="GK23" s="131"/>
      <c r="GL23" s="131"/>
      <c r="GM23" s="131"/>
      <c r="GN23" s="131"/>
      <c r="GO23" s="131"/>
      <c r="GP23" s="131"/>
      <c r="GQ23" s="131"/>
      <c r="GR23" s="131"/>
      <c r="GS23" s="131"/>
      <c r="GT23" s="131"/>
      <c r="GU23" s="131"/>
      <c r="GV23" s="131"/>
      <c r="GW23" s="131"/>
      <c r="GX23" s="131"/>
      <c r="GY23" s="131"/>
      <c r="GZ23" s="131"/>
      <c r="HA23" s="131"/>
      <c r="HB23" s="131"/>
      <c r="HC23" s="131"/>
      <c r="HD23" s="131"/>
      <c r="HE23" s="131"/>
      <c r="HF23" s="131"/>
      <c r="HG23" s="131"/>
      <c r="HH23" s="131"/>
      <c r="HI23" s="131"/>
      <c r="HJ23" s="131"/>
      <c r="HK23" s="131"/>
      <c r="HL23" s="131"/>
      <c r="HM23" s="131"/>
      <c r="HN23" s="131"/>
      <c r="HO23" s="131"/>
      <c r="HP23" s="131"/>
      <c r="HQ23" s="131"/>
      <c r="HR23" s="131"/>
      <c r="HS23" s="131"/>
      <c r="HT23" s="131"/>
      <c r="HU23" s="131"/>
      <c r="HV23" s="131"/>
      <c r="HW23" s="131"/>
      <c r="HX23" s="131"/>
      <c r="HY23" s="131"/>
      <c r="HZ23" s="131"/>
      <c r="IA23" s="131"/>
      <c r="IB23" s="131"/>
      <c r="IC23" s="131"/>
      <c r="ID23" s="131"/>
      <c r="IE23" s="131"/>
      <c r="IF23" s="131"/>
      <c r="IG23" s="131"/>
      <c r="IH23" s="131"/>
      <c r="II23" s="131"/>
      <c r="IJ23" s="131"/>
      <c r="IK23" s="131"/>
      <c r="IL23" s="131"/>
      <c r="IM23" s="131"/>
      <c r="IN23" s="131"/>
      <c r="IO23" s="131"/>
      <c r="IP23" s="131"/>
      <c r="IQ23" s="131"/>
      <c r="IR23" s="131"/>
      <c r="IS23" s="131"/>
      <c r="IT23" s="131"/>
      <c r="IU23" s="131"/>
      <c r="IV23" s="131"/>
      <c r="IW23" s="131"/>
      <c r="IX23" s="131"/>
      <c r="IY23" s="131"/>
      <c r="IZ23" s="131"/>
      <c r="JA23" s="131"/>
      <c r="JB23" s="131"/>
      <c r="JC23" s="131"/>
      <c r="JD23" s="131"/>
      <c r="JE23" s="131"/>
      <c r="JF23" s="131"/>
      <c r="JG23" s="131"/>
      <c r="JH23" s="131"/>
      <c r="JI23" s="131"/>
      <c r="JJ23" s="131"/>
      <c r="JK23" s="131"/>
      <c r="JL23" s="131"/>
      <c r="JM23" s="131"/>
      <c r="JN23" s="131"/>
      <c r="JO23" s="131"/>
      <c r="JP23" s="131"/>
      <c r="JQ23" s="131"/>
      <c r="JR23" s="131"/>
      <c r="JS23" s="131"/>
      <c r="JT23" s="131"/>
      <c r="JU23" s="131"/>
      <c r="JV23" s="131"/>
      <c r="JW23" s="131"/>
      <c r="JX23" s="131"/>
      <c r="JY23" s="131"/>
      <c r="JZ23" s="131"/>
      <c r="KA23" s="131"/>
      <c r="KB23" s="131"/>
      <c r="KC23" s="131"/>
      <c r="KD23" s="131"/>
      <c r="KE23" s="131"/>
      <c r="KF23" s="131"/>
      <c r="KG23" s="131"/>
      <c r="KH23" s="131"/>
      <c r="KI23" s="131"/>
      <c r="KJ23" s="131"/>
      <c r="KK23" s="131"/>
      <c r="KL23" s="131"/>
      <c r="KM23" s="131"/>
      <c r="KN23" s="131"/>
      <c r="KO23" s="131"/>
      <c r="KP23" s="131"/>
      <c r="KQ23" s="131"/>
      <c r="KR23" s="131"/>
      <c r="KS23" s="131"/>
      <c r="KT23" s="131"/>
      <c r="KU23" s="131"/>
      <c r="KV23" s="131"/>
      <c r="KW23" s="131"/>
      <c r="KX23" s="131"/>
      <c r="KY23" s="131"/>
      <c r="KZ23" s="131"/>
      <c r="LA23" s="131"/>
      <c r="LB23" s="131"/>
      <c r="LC23" s="131"/>
      <c r="LD23" s="131"/>
      <c r="LE23" s="131"/>
      <c r="LF23" s="131"/>
      <c r="LG23" s="131"/>
      <c r="LH23" s="131"/>
      <c r="LI23" s="131"/>
      <c r="LJ23" s="131"/>
      <c r="LK23" s="131"/>
      <c r="LL23" s="131"/>
      <c r="LM23" s="131"/>
      <c r="LN23" s="131"/>
      <c r="LO23" s="131"/>
      <c r="LP23" s="131"/>
      <c r="LQ23" s="131"/>
      <c r="LR23" s="131"/>
      <c r="LS23" s="131"/>
      <c r="LT23" s="131"/>
      <c r="LU23" s="131"/>
      <c r="LV23" s="131"/>
      <c r="LW23" s="131"/>
      <c r="LX23" s="131"/>
      <c r="LY23" s="131"/>
      <c r="LZ23" s="131"/>
      <c r="MA23" s="131"/>
      <c r="MB23" s="131"/>
      <c r="MC23" s="131"/>
      <c r="MD23" s="131"/>
      <c r="ME23" s="131"/>
      <c r="MF23" s="131"/>
      <c r="MG23" s="131"/>
      <c r="MH23" s="131"/>
      <c r="MI23" s="131"/>
      <c r="MJ23" s="131"/>
      <c r="MK23" s="131"/>
      <c r="ML23" s="131"/>
      <c r="MM23" s="131"/>
      <c r="MN23" s="131"/>
      <c r="MO23" s="131"/>
      <c r="MP23" s="131"/>
      <c r="MQ23" s="131"/>
      <c r="MR23" s="131"/>
      <c r="MS23" s="131"/>
      <c r="MT23" s="131"/>
      <c r="MU23" s="131"/>
      <c r="MV23" s="131"/>
      <c r="MW23" s="131"/>
      <c r="MX23" s="131"/>
      <c r="MY23" s="131"/>
      <c r="MZ23" s="131"/>
      <c r="NA23" s="131"/>
      <c r="NB23" s="131"/>
      <c r="NC23" s="131"/>
      <c r="ND23" s="131"/>
      <c r="NE23" s="131"/>
      <c r="NF23" s="131"/>
      <c r="NG23" s="131"/>
      <c r="NH23" s="131"/>
      <c r="NI23" s="131"/>
      <c r="NJ23" s="131"/>
      <c r="NK23" s="131"/>
      <c r="NL23" s="131"/>
      <c r="NM23" s="131"/>
      <c r="NN23" s="131"/>
      <c r="NO23" s="131"/>
      <c r="NP23" s="131"/>
      <c r="NQ23" s="131"/>
      <c r="NR23" s="131"/>
      <c r="NS23" s="131"/>
      <c r="NT23" s="131"/>
      <c r="NU23" s="131"/>
      <c r="NV23" s="131"/>
      <c r="NW23" s="131"/>
      <c r="NX23" s="131"/>
      <c r="NY23" s="131"/>
      <c r="NZ23" s="131"/>
      <c r="OA23" s="131"/>
      <c r="OB23" s="131"/>
      <c r="OC23" s="131"/>
      <c r="OD23" s="131"/>
      <c r="OE23" s="131"/>
      <c r="OF23" s="131"/>
      <c r="OG23" s="131"/>
      <c r="OH23" s="131"/>
      <c r="OI23" s="131"/>
      <c r="OJ23" s="131"/>
      <c r="OK23" s="131"/>
      <c r="OL23" s="131"/>
      <c r="OM23" s="131"/>
      <c r="ON23" s="131"/>
      <c r="OO23" s="131"/>
      <c r="OP23" s="131"/>
      <c r="OQ23" s="131"/>
      <c r="OR23" s="131"/>
      <c r="OS23" s="131"/>
      <c r="OT23" s="131"/>
      <c r="OU23" s="131"/>
      <c r="OV23" s="131"/>
      <c r="OW23" s="131"/>
      <c r="OX23" s="131"/>
      <c r="OY23" s="131"/>
      <c r="OZ23" s="131"/>
      <c r="PA23" s="131"/>
      <c r="PB23" s="131"/>
      <c r="PC23" s="131"/>
      <c r="PD23" s="131"/>
      <c r="PE23" s="131"/>
      <c r="PF23" s="131"/>
      <c r="PG23" s="131"/>
      <c r="PH23" s="131"/>
      <c r="PI23" s="131"/>
      <c r="PJ23" s="131"/>
      <c r="PK23" s="131"/>
      <c r="PL23" s="131"/>
      <c r="PM23" s="131"/>
      <c r="PN23" s="131"/>
      <c r="PO23" s="131"/>
      <c r="PP23" s="131"/>
      <c r="PQ23" s="131"/>
      <c r="PR23" s="131"/>
      <c r="PS23" s="131"/>
      <c r="PT23" s="131"/>
      <c r="PU23" s="131"/>
      <c r="PV23" s="131"/>
      <c r="PW23" s="131"/>
      <c r="PX23" s="131"/>
      <c r="PY23" s="131"/>
      <c r="PZ23" s="131"/>
      <c r="QA23" s="131"/>
      <c r="QB23" s="131"/>
      <c r="QC23" s="131"/>
      <c r="QD23" s="131"/>
      <c r="QE23" s="131"/>
      <c r="QF23" s="131"/>
      <c r="QG23" s="131"/>
      <c r="QH23" s="131"/>
      <c r="QI23" s="131"/>
      <c r="QJ23" s="131"/>
      <c r="QK23" s="131"/>
      <c r="QL23" s="131"/>
      <c r="QM23" s="131"/>
      <c r="QN23" s="131"/>
      <c r="QO23" s="131"/>
      <c r="QP23" s="131"/>
      <c r="QQ23" s="131"/>
      <c r="QR23" s="131"/>
      <c r="QS23" s="131"/>
      <c r="QT23" s="131"/>
      <c r="QU23" s="131"/>
      <c r="QV23" s="131"/>
      <c r="QW23" s="131"/>
      <c r="QX23" s="131"/>
      <c r="QY23" s="131"/>
      <c r="QZ23" s="131"/>
      <c r="RA23" s="131"/>
      <c r="RB23" s="131"/>
      <c r="RC23" s="131"/>
      <c r="RD23" s="131"/>
      <c r="RE23" s="131"/>
      <c r="RF23" s="131"/>
      <c r="RG23" s="131"/>
      <c r="RH23" s="131"/>
      <c r="RI23" s="131"/>
      <c r="RJ23" s="131"/>
      <c r="RK23" s="131"/>
      <c r="RL23" s="131"/>
      <c r="RM23" s="131"/>
      <c r="RN23" s="131"/>
      <c r="RO23" s="131"/>
      <c r="RP23" s="131"/>
      <c r="RQ23" s="131"/>
      <c r="RR23" s="131"/>
      <c r="RS23" s="131"/>
      <c r="RT23" s="131"/>
      <c r="RU23" s="131"/>
      <c r="RV23" s="131"/>
      <c r="RW23" s="131"/>
      <c r="RX23" s="131"/>
      <c r="RY23" s="131"/>
      <c r="RZ23" s="131"/>
      <c r="SA23" s="131"/>
      <c r="SB23" s="131"/>
      <c r="SC23" s="131"/>
      <c r="SD23" s="131"/>
      <c r="SE23" s="131"/>
      <c r="SF23" s="131"/>
      <c r="SG23" s="131"/>
      <c r="SH23" s="131"/>
      <c r="SI23" s="131"/>
      <c r="SJ23" s="131"/>
      <c r="SK23" s="131"/>
      <c r="SL23" s="131"/>
      <c r="SM23" s="131"/>
      <c r="SN23" s="131"/>
      <c r="SO23" s="131"/>
      <c r="SP23" s="131"/>
      <c r="SQ23" s="131"/>
      <c r="SR23" s="131"/>
      <c r="SS23" s="131"/>
      <c r="ST23" s="131"/>
      <c r="SU23" s="131"/>
      <c r="SV23" s="131"/>
      <c r="SW23" s="131"/>
      <c r="SX23" s="131"/>
      <c r="SY23" s="131"/>
      <c r="SZ23" s="131"/>
      <c r="TA23" s="131"/>
      <c r="TB23" s="131"/>
      <c r="TC23" s="131"/>
      <c r="TD23" s="131"/>
    </row>
    <row r="24" spans="1:524" s="229" customFormat="1" ht="44.25" customHeight="1" x14ac:dyDescent="0.2">
      <c r="A24" s="682"/>
      <c r="B24" s="683"/>
      <c r="C24" s="277"/>
      <c r="D24" s="706"/>
      <c r="E24" s="277"/>
      <c r="F24" s="706"/>
      <c r="G24" s="3145"/>
      <c r="H24" s="2129"/>
      <c r="I24" s="2129"/>
      <c r="J24" s="3146"/>
      <c r="K24" s="3128"/>
      <c r="L24" s="3148"/>
      <c r="M24" s="3125"/>
      <c r="N24" s="2685"/>
      <c r="O24" s="3156"/>
      <c r="P24" s="3125"/>
      <c r="Q24" s="2318"/>
      <c r="R24" s="714" t="s">
        <v>660</v>
      </c>
      <c r="S24" s="713">
        <f>81190000-16453333</f>
        <v>64736667</v>
      </c>
      <c r="T24" s="3140"/>
      <c r="U24" s="2128"/>
      <c r="V24" s="3164"/>
      <c r="W24" s="3164"/>
      <c r="X24" s="3164"/>
      <c r="Y24" s="3164"/>
      <c r="Z24" s="3164"/>
      <c r="AA24" s="3164"/>
      <c r="AB24" s="3164"/>
      <c r="AC24" s="3164"/>
      <c r="AD24" s="3164"/>
      <c r="AE24" s="3164"/>
      <c r="AF24" s="3164"/>
      <c r="AG24" s="3164"/>
      <c r="AH24" s="3164"/>
      <c r="AI24" s="3164"/>
      <c r="AJ24" s="3166"/>
      <c r="AK24" s="3164"/>
      <c r="AL24" s="3170"/>
      <c r="AM24" s="2536"/>
      <c r="AN24" s="2537"/>
      <c r="AO24" s="2298"/>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31"/>
      <c r="DM24" s="131"/>
      <c r="DN24" s="131"/>
      <c r="DO24" s="131"/>
      <c r="DP24" s="131"/>
      <c r="DQ24" s="131"/>
      <c r="DR24" s="131"/>
      <c r="DS24" s="131"/>
      <c r="DT24" s="131"/>
      <c r="DU24" s="131"/>
      <c r="DV24" s="131"/>
      <c r="DW24" s="131"/>
      <c r="DX24" s="131"/>
      <c r="DY24" s="131"/>
      <c r="DZ24" s="131"/>
      <c r="EA24" s="131"/>
      <c r="EB24" s="131"/>
      <c r="EC24" s="131"/>
      <c r="ED24" s="131"/>
      <c r="EE24" s="131"/>
      <c r="EF24" s="131"/>
      <c r="EG24" s="131"/>
      <c r="EH24" s="131"/>
      <c r="EI24" s="131"/>
      <c r="EJ24" s="131"/>
      <c r="EK24" s="131"/>
      <c r="EL24" s="131"/>
      <c r="EM24" s="131"/>
      <c r="EN24" s="131"/>
      <c r="EO24" s="131"/>
      <c r="EP24" s="131"/>
      <c r="EQ24" s="131"/>
      <c r="ER24" s="131"/>
      <c r="ES24" s="131"/>
      <c r="ET24" s="131"/>
      <c r="EU24" s="131"/>
      <c r="EV24" s="131"/>
      <c r="EW24" s="131"/>
      <c r="EX24" s="131"/>
      <c r="EY24" s="131"/>
      <c r="EZ24" s="131"/>
      <c r="FA24" s="131"/>
      <c r="FB24" s="131"/>
      <c r="FC24" s="131"/>
      <c r="FD24" s="131"/>
      <c r="FE24" s="131"/>
      <c r="FF24" s="131"/>
      <c r="FG24" s="131"/>
      <c r="FH24" s="131"/>
      <c r="FI24" s="131"/>
      <c r="FJ24" s="131"/>
      <c r="FK24" s="131"/>
      <c r="FL24" s="131"/>
      <c r="FM24" s="131"/>
      <c r="FN24" s="131"/>
      <c r="FO24" s="131"/>
      <c r="FP24" s="131"/>
      <c r="FQ24" s="131"/>
      <c r="FR24" s="131"/>
      <c r="FS24" s="131"/>
      <c r="FT24" s="131"/>
      <c r="FU24" s="131"/>
      <c r="FV24" s="131"/>
      <c r="FW24" s="131"/>
      <c r="FX24" s="131"/>
      <c r="FY24" s="131"/>
      <c r="FZ24" s="131"/>
      <c r="GA24" s="131"/>
      <c r="GB24" s="131"/>
      <c r="GC24" s="131"/>
      <c r="GD24" s="131"/>
      <c r="GE24" s="131"/>
      <c r="GF24" s="131"/>
      <c r="GG24" s="131"/>
      <c r="GH24" s="131"/>
      <c r="GI24" s="131"/>
      <c r="GJ24" s="131"/>
      <c r="GK24" s="131"/>
      <c r="GL24" s="131"/>
      <c r="GM24" s="131"/>
      <c r="GN24" s="131"/>
      <c r="GO24" s="131"/>
      <c r="GP24" s="131"/>
      <c r="GQ24" s="131"/>
      <c r="GR24" s="131"/>
      <c r="GS24" s="131"/>
      <c r="GT24" s="131"/>
      <c r="GU24" s="131"/>
      <c r="GV24" s="131"/>
      <c r="GW24" s="131"/>
      <c r="GX24" s="131"/>
      <c r="GY24" s="131"/>
      <c r="GZ24" s="131"/>
      <c r="HA24" s="131"/>
      <c r="HB24" s="131"/>
      <c r="HC24" s="131"/>
      <c r="HD24" s="131"/>
      <c r="HE24" s="131"/>
      <c r="HF24" s="131"/>
      <c r="HG24" s="131"/>
      <c r="HH24" s="131"/>
      <c r="HI24" s="131"/>
      <c r="HJ24" s="131"/>
      <c r="HK24" s="131"/>
      <c r="HL24" s="131"/>
      <c r="HM24" s="131"/>
      <c r="HN24" s="131"/>
      <c r="HO24" s="131"/>
      <c r="HP24" s="131"/>
      <c r="HQ24" s="131"/>
      <c r="HR24" s="131"/>
      <c r="HS24" s="131"/>
      <c r="HT24" s="131"/>
      <c r="HU24" s="131"/>
      <c r="HV24" s="131"/>
      <c r="HW24" s="131"/>
      <c r="HX24" s="131"/>
      <c r="HY24" s="131"/>
      <c r="HZ24" s="131"/>
      <c r="IA24" s="131"/>
      <c r="IB24" s="131"/>
      <c r="IC24" s="131"/>
      <c r="ID24" s="131"/>
      <c r="IE24" s="131"/>
      <c r="IF24" s="131"/>
      <c r="IG24" s="131"/>
      <c r="IH24" s="131"/>
      <c r="II24" s="131"/>
      <c r="IJ24" s="131"/>
      <c r="IK24" s="131"/>
      <c r="IL24" s="131"/>
      <c r="IM24" s="131"/>
      <c r="IN24" s="131"/>
      <c r="IO24" s="131"/>
      <c r="IP24" s="131"/>
      <c r="IQ24" s="131"/>
      <c r="IR24" s="131"/>
      <c r="IS24" s="131"/>
      <c r="IT24" s="131"/>
      <c r="IU24" s="131"/>
      <c r="IV24" s="131"/>
      <c r="IW24" s="131"/>
      <c r="IX24" s="131"/>
      <c r="IY24" s="131"/>
      <c r="IZ24" s="131"/>
      <c r="JA24" s="131"/>
      <c r="JB24" s="131"/>
      <c r="JC24" s="131"/>
      <c r="JD24" s="131"/>
      <c r="JE24" s="131"/>
      <c r="JF24" s="131"/>
      <c r="JG24" s="131"/>
      <c r="JH24" s="131"/>
      <c r="JI24" s="131"/>
      <c r="JJ24" s="131"/>
      <c r="JK24" s="131"/>
      <c r="JL24" s="131"/>
      <c r="JM24" s="131"/>
      <c r="JN24" s="131"/>
      <c r="JO24" s="131"/>
      <c r="JP24" s="131"/>
      <c r="JQ24" s="131"/>
      <c r="JR24" s="131"/>
      <c r="JS24" s="131"/>
      <c r="JT24" s="131"/>
      <c r="JU24" s="131"/>
      <c r="JV24" s="131"/>
      <c r="JW24" s="131"/>
      <c r="JX24" s="131"/>
      <c r="JY24" s="131"/>
      <c r="JZ24" s="131"/>
      <c r="KA24" s="131"/>
      <c r="KB24" s="131"/>
      <c r="KC24" s="131"/>
      <c r="KD24" s="131"/>
      <c r="KE24" s="131"/>
      <c r="KF24" s="131"/>
      <c r="KG24" s="131"/>
      <c r="KH24" s="131"/>
      <c r="KI24" s="131"/>
      <c r="KJ24" s="131"/>
      <c r="KK24" s="131"/>
      <c r="KL24" s="131"/>
      <c r="KM24" s="131"/>
      <c r="KN24" s="131"/>
      <c r="KO24" s="131"/>
      <c r="KP24" s="131"/>
      <c r="KQ24" s="131"/>
      <c r="KR24" s="131"/>
      <c r="KS24" s="131"/>
      <c r="KT24" s="131"/>
      <c r="KU24" s="131"/>
      <c r="KV24" s="131"/>
      <c r="KW24" s="131"/>
      <c r="KX24" s="131"/>
      <c r="KY24" s="131"/>
      <c r="KZ24" s="131"/>
      <c r="LA24" s="131"/>
      <c r="LB24" s="131"/>
      <c r="LC24" s="131"/>
      <c r="LD24" s="131"/>
      <c r="LE24" s="131"/>
      <c r="LF24" s="131"/>
      <c r="LG24" s="131"/>
      <c r="LH24" s="131"/>
      <c r="LI24" s="131"/>
      <c r="LJ24" s="131"/>
      <c r="LK24" s="131"/>
      <c r="LL24" s="131"/>
      <c r="LM24" s="131"/>
      <c r="LN24" s="131"/>
      <c r="LO24" s="131"/>
      <c r="LP24" s="131"/>
      <c r="LQ24" s="131"/>
      <c r="LR24" s="131"/>
      <c r="LS24" s="131"/>
      <c r="LT24" s="131"/>
      <c r="LU24" s="131"/>
      <c r="LV24" s="131"/>
      <c r="LW24" s="131"/>
      <c r="LX24" s="131"/>
      <c r="LY24" s="131"/>
      <c r="LZ24" s="131"/>
      <c r="MA24" s="131"/>
      <c r="MB24" s="131"/>
      <c r="MC24" s="131"/>
      <c r="MD24" s="131"/>
      <c r="ME24" s="131"/>
      <c r="MF24" s="131"/>
      <c r="MG24" s="131"/>
      <c r="MH24" s="131"/>
      <c r="MI24" s="131"/>
      <c r="MJ24" s="131"/>
      <c r="MK24" s="131"/>
      <c r="ML24" s="131"/>
      <c r="MM24" s="131"/>
      <c r="MN24" s="131"/>
      <c r="MO24" s="131"/>
      <c r="MP24" s="131"/>
      <c r="MQ24" s="131"/>
      <c r="MR24" s="131"/>
      <c r="MS24" s="131"/>
      <c r="MT24" s="131"/>
      <c r="MU24" s="131"/>
      <c r="MV24" s="131"/>
      <c r="MW24" s="131"/>
      <c r="MX24" s="131"/>
      <c r="MY24" s="131"/>
      <c r="MZ24" s="131"/>
      <c r="NA24" s="131"/>
      <c r="NB24" s="131"/>
      <c r="NC24" s="131"/>
      <c r="ND24" s="131"/>
      <c r="NE24" s="131"/>
      <c r="NF24" s="131"/>
      <c r="NG24" s="131"/>
      <c r="NH24" s="131"/>
      <c r="NI24" s="131"/>
      <c r="NJ24" s="131"/>
      <c r="NK24" s="131"/>
      <c r="NL24" s="131"/>
      <c r="NM24" s="131"/>
      <c r="NN24" s="131"/>
      <c r="NO24" s="131"/>
      <c r="NP24" s="131"/>
      <c r="NQ24" s="131"/>
      <c r="NR24" s="131"/>
      <c r="NS24" s="131"/>
      <c r="NT24" s="131"/>
      <c r="NU24" s="131"/>
      <c r="NV24" s="131"/>
      <c r="NW24" s="131"/>
      <c r="NX24" s="131"/>
      <c r="NY24" s="131"/>
      <c r="NZ24" s="131"/>
      <c r="OA24" s="131"/>
      <c r="OB24" s="131"/>
      <c r="OC24" s="131"/>
      <c r="OD24" s="131"/>
      <c r="OE24" s="131"/>
      <c r="OF24" s="131"/>
      <c r="OG24" s="131"/>
      <c r="OH24" s="131"/>
      <c r="OI24" s="131"/>
      <c r="OJ24" s="131"/>
      <c r="OK24" s="131"/>
      <c r="OL24" s="131"/>
      <c r="OM24" s="131"/>
      <c r="ON24" s="131"/>
      <c r="OO24" s="131"/>
      <c r="OP24" s="131"/>
      <c r="OQ24" s="131"/>
      <c r="OR24" s="131"/>
      <c r="OS24" s="131"/>
      <c r="OT24" s="131"/>
      <c r="OU24" s="131"/>
      <c r="OV24" s="131"/>
      <c r="OW24" s="131"/>
      <c r="OX24" s="131"/>
      <c r="OY24" s="131"/>
      <c r="OZ24" s="131"/>
      <c r="PA24" s="131"/>
      <c r="PB24" s="131"/>
      <c r="PC24" s="131"/>
      <c r="PD24" s="131"/>
      <c r="PE24" s="131"/>
      <c r="PF24" s="131"/>
      <c r="PG24" s="131"/>
      <c r="PH24" s="131"/>
      <c r="PI24" s="131"/>
      <c r="PJ24" s="131"/>
      <c r="PK24" s="131"/>
      <c r="PL24" s="131"/>
      <c r="PM24" s="131"/>
      <c r="PN24" s="131"/>
      <c r="PO24" s="131"/>
      <c r="PP24" s="131"/>
      <c r="PQ24" s="131"/>
      <c r="PR24" s="131"/>
      <c r="PS24" s="131"/>
      <c r="PT24" s="131"/>
      <c r="PU24" s="131"/>
      <c r="PV24" s="131"/>
      <c r="PW24" s="131"/>
      <c r="PX24" s="131"/>
      <c r="PY24" s="131"/>
      <c r="PZ24" s="131"/>
      <c r="QA24" s="131"/>
      <c r="QB24" s="131"/>
      <c r="QC24" s="131"/>
      <c r="QD24" s="131"/>
      <c r="QE24" s="131"/>
      <c r="QF24" s="131"/>
      <c r="QG24" s="131"/>
      <c r="QH24" s="131"/>
      <c r="QI24" s="131"/>
      <c r="QJ24" s="131"/>
      <c r="QK24" s="131"/>
      <c r="QL24" s="131"/>
      <c r="QM24" s="131"/>
      <c r="QN24" s="131"/>
      <c r="QO24" s="131"/>
      <c r="QP24" s="131"/>
      <c r="QQ24" s="131"/>
      <c r="QR24" s="131"/>
      <c r="QS24" s="131"/>
      <c r="QT24" s="131"/>
      <c r="QU24" s="131"/>
      <c r="QV24" s="131"/>
      <c r="QW24" s="131"/>
      <c r="QX24" s="131"/>
      <c r="QY24" s="131"/>
      <c r="QZ24" s="131"/>
      <c r="RA24" s="131"/>
      <c r="RB24" s="131"/>
      <c r="RC24" s="131"/>
      <c r="RD24" s="131"/>
      <c r="RE24" s="131"/>
      <c r="RF24" s="131"/>
      <c r="RG24" s="131"/>
      <c r="RH24" s="131"/>
      <c r="RI24" s="131"/>
      <c r="RJ24" s="131"/>
      <c r="RK24" s="131"/>
      <c r="RL24" s="131"/>
      <c r="RM24" s="131"/>
      <c r="RN24" s="131"/>
      <c r="RO24" s="131"/>
      <c r="RP24" s="131"/>
      <c r="RQ24" s="131"/>
      <c r="RR24" s="131"/>
      <c r="RS24" s="131"/>
      <c r="RT24" s="131"/>
      <c r="RU24" s="131"/>
      <c r="RV24" s="131"/>
      <c r="RW24" s="131"/>
      <c r="RX24" s="131"/>
      <c r="RY24" s="131"/>
      <c r="RZ24" s="131"/>
      <c r="SA24" s="131"/>
      <c r="SB24" s="131"/>
      <c r="SC24" s="131"/>
      <c r="SD24" s="131"/>
      <c r="SE24" s="131"/>
      <c r="SF24" s="131"/>
      <c r="SG24" s="131"/>
      <c r="SH24" s="131"/>
      <c r="SI24" s="131"/>
      <c r="SJ24" s="131"/>
      <c r="SK24" s="131"/>
      <c r="SL24" s="131"/>
      <c r="SM24" s="131"/>
      <c r="SN24" s="131"/>
      <c r="SO24" s="131"/>
      <c r="SP24" s="131"/>
      <c r="SQ24" s="131"/>
      <c r="SR24" s="131"/>
      <c r="SS24" s="131"/>
      <c r="ST24" s="131"/>
      <c r="SU24" s="131"/>
      <c r="SV24" s="131"/>
      <c r="SW24" s="131"/>
      <c r="SX24" s="131"/>
      <c r="SY24" s="131"/>
      <c r="SZ24" s="131"/>
      <c r="TA24" s="131"/>
      <c r="TB24" s="131"/>
      <c r="TC24" s="131"/>
      <c r="TD24" s="131"/>
    </row>
    <row r="25" spans="1:524" s="229" customFormat="1" ht="54" customHeight="1" x14ac:dyDescent="0.2">
      <c r="A25" s="682"/>
      <c r="B25" s="683"/>
      <c r="C25" s="277"/>
      <c r="D25" s="706"/>
      <c r="E25" s="277"/>
      <c r="F25" s="706"/>
      <c r="G25" s="3145"/>
      <c r="H25" s="2129"/>
      <c r="I25" s="2129"/>
      <c r="J25" s="3146"/>
      <c r="K25" s="3128"/>
      <c r="L25" s="3148"/>
      <c r="M25" s="3125"/>
      <c r="N25" s="2685"/>
      <c r="O25" s="3156"/>
      <c r="P25" s="3125"/>
      <c r="Q25" s="2318"/>
      <c r="R25" s="291" t="s">
        <v>661</v>
      </c>
      <c r="S25" s="713">
        <v>5500000</v>
      </c>
      <c r="T25" s="3140"/>
      <c r="U25" s="2128"/>
      <c r="V25" s="3164"/>
      <c r="W25" s="3164"/>
      <c r="X25" s="3164"/>
      <c r="Y25" s="3164"/>
      <c r="Z25" s="3164"/>
      <c r="AA25" s="3164"/>
      <c r="AB25" s="3164"/>
      <c r="AC25" s="3164"/>
      <c r="AD25" s="3164"/>
      <c r="AE25" s="3164"/>
      <c r="AF25" s="3164"/>
      <c r="AG25" s="3164"/>
      <c r="AH25" s="3164"/>
      <c r="AI25" s="3164"/>
      <c r="AJ25" s="3166"/>
      <c r="AK25" s="3164"/>
      <c r="AL25" s="3170"/>
      <c r="AM25" s="2536"/>
      <c r="AN25" s="2537"/>
      <c r="AO25" s="2298"/>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31"/>
      <c r="DF25" s="131"/>
      <c r="DG25" s="131"/>
      <c r="DH25" s="131"/>
      <c r="DI25" s="131"/>
      <c r="DJ25" s="131"/>
      <c r="DK25" s="131"/>
      <c r="DL25" s="131"/>
      <c r="DM25" s="131"/>
      <c r="DN25" s="131"/>
      <c r="DO25" s="131"/>
      <c r="DP25" s="131"/>
      <c r="DQ25" s="131"/>
      <c r="DR25" s="131"/>
      <c r="DS25" s="131"/>
      <c r="DT25" s="131"/>
      <c r="DU25" s="131"/>
      <c r="DV25" s="131"/>
      <c r="DW25" s="131"/>
      <c r="DX25" s="131"/>
      <c r="DY25" s="131"/>
      <c r="DZ25" s="131"/>
      <c r="EA25" s="131"/>
      <c r="EB25" s="131"/>
      <c r="EC25" s="131"/>
      <c r="ED25" s="131"/>
      <c r="EE25" s="131"/>
      <c r="EF25" s="131"/>
      <c r="EG25" s="131"/>
      <c r="EH25" s="131"/>
      <c r="EI25" s="131"/>
      <c r="EJ25" s="131"/>
      <c r="EK25" s="131"/>
      <c r="EL25" s="131"/>
      <c r="EM25" s="131"/>
      <c r="EN25" s="131"/>
      <c r="EO25" s="131"/>
      <c r="EP25" s="131"/>
      <c r="EQ25" s="131"/>
      <c r="ER25" s="131"/>
      <c r="ES25" s="131"/>
      <c r="ET25" s="131"/>
      <c r="EU25" s="131"/>
      <c r="EV25" s="131"/>
      <c r="EW25" s="131"/>
      <c r="EX25" s="131"/>
      <c r="EY25" s="131"/>
      <c r="EZ25" s="131"/>
      <c r="FA25" s="131"/>
      <c r="FB25" s="131"/>
      <c r="FC25" s="131"/>
      <c r="FD25" s="131"/>
      <c r="FE25" s="131"/>
      <c r="FF25" s="131"/>
      <c r="FG25" s="131"/>
      <c r="FH25" s="131"/>
      <c r="FI25" s="131"/>
      <c r="FJ25" s="131"/>
      <c r="FK25" s="131"/>
      <c r="FL25" s="131"/>
      <c r="FM25" s="131"/>
      <c r="FN25" s="131"/>
      <c r="FO25" s="131"/>
      <c r="FP25" s="131"/>
      <c r="FQ25" s="131"/>
      <c r="FR25" s="131"/>
      <c r="FS25" s="131"/>
      <c r="FT25" s="131"/>
      <c r="FU25" s="131"/>
      <c r="FV25" s="131"/>
      <c r="FW25" s="131"/>
      <c r="FX25" s="131"/>
      <c r="FY25" s="131"/>
      <c r="FZ25" s="131"/>
      <c r="GA25" s="131"/>
      <c r="GB25" s="131"/>
      <c r="GC25" s="131"/>
      <c r="GD25" s="131"/>
      <c r="GE25" s="131"/>
      <c r="GF25" s="131"/>
      <c r="GG25" s="131"/>
      <c r="GH25" s="131"/>
      <c r="GI25" s="131"/>
      <c r="GJ25" s="131"/>
      <c r="GK25" s="131"/>
      <c r="GL25" s="131"/>
      <c r="GM25" s="131"/>
      <c r="GN25" s="131"/>
      <c r="GO25" s="131"/>
      <c r="GP25" s="131"/>
      <c r="GQ25" s="131"/>
      <c r="GR25" s="131"/>
      <c r="GS25" s="131"/>
      <c r="GT25" s="131"/>
      <c r="GU25" s="131"/>
      <c r="GV25" s="131"/>
      <c r="GW25" s="131"/>
      <c r="GX25" s="131"/>
      <c r="GY25" s="131"/>
      <c r="GZ25" s="131"/>
      <c r="HA25" s="131"/>
      <c r="HB25" s="131"/>
      <c r="HC25" s="131"/>
      <c r="HD25" s="131"/>
      <c r="HE25" s="131"/>
      <c r="HF25" s="131"/>
      <c r="HG25" s="131"/>
      <c r="HH25" s="131"/>
      <c r="HI25" s="131"/>
      <c r="HJ25" s="131"/>
      <c r="HK25" s="131"/>
      <c r="HL25" s="131"/>
      <c r="HM25" s="131"/>
      <c r="HN25" s="131"/>
      <c r="HO25" s="131"/>
      <c r="HP25" s="131"/>
      <c r="HQ25" s="131"/>
      <c r="HR25" s="131"/>
      <c r="HS25" s="131"/>
      <c r="HT25" s="131"/>
      <c r="HU25" s="131"/>
      <c r="HV25" s="131"/>
      <c r="HW25" s="131"/>
      <c r="HX25" s="131"/>
      <c r="HY25" s="131"/>
      <c r="HZ25" s="131"/>
      <c r="IA25" s="131"/>
      <c r="IB25" s="131"/>
      <c r="IC25" s="131"/>
      <c r="ID25" s="131"/>
      <c r="IE25" s="131"/>
      <c r="IF25" s="131"/>
      <c r="IG25" s="131"/>
      <c r="IH25" s="131"/>
      <c r="II25" s="131"/>
      <c r="IJ25" s="131"/>
      <c r="IK25" s="131"/>
      <c r="IL25" s="131"/>
      <c r="IM25" s="131"/>
      <c r="IN25" s="131"/>
      <c r="IO25" s="131"/>
      <c r="IP25" s="131"/>
      <c r="IQ25" s="131"/>
      <c r="IR25" s="131"/>
      <c r="IS25" s="131"/>
      <c r="IT25" s="131"/>
      <c r="IU25" s="131"/>
      <c r="IV25" s="131"/>
      <c r="IW25" s="131"/>
      <c r="IX25" s="131"/>
      <c r="IY25" s="131"/>
      <c r="IZ25" s="131"/>
      <c r="JA25" s="131"/>
      <c r="JB25" s="131"/>
      <c r="JC25" s="131"/>
      <c r="JD25" s="131"/>
      <c r="JE25" s="131"/>
      <c r="JF25" s="131"/>
      <c r="JG25" s="131"/>
      <c r="JH25" s="131"/>
      <c r="JI25" s="131"/>
      <c r="JJ25" s="131"/>
      <c r="JK25" s="131"/>
      <c r="JL25" s="131"/>
      <c r="JM25" s="131"/>
      <c r="JN25" s="131"/>
      <c r="JO25" s="131"/>
      <c r="JP25" s="131"/>
      <c r="JQ25" s="131"/>
      <c r="JR25" s="131"/>
      <c r="JS25" s="131"/>
      <c r="JT25" s="131"/>
      <c r="JU25" s="131"/>
      <c r="JV25" s="131"/>
      <c r="JW25" s="131"/>
      <c r="JX25" s="131"/>
      <c r="JY25" s="131"/>
      <c r="JZ25" s="131"/>
      <c r="KA25" s="131"/>
      <c r="KB25" s="131"/>
      <c r="KC25" s="131"/>
      <c r="KD25" s="131"/>
      <c r="KE25" s="131"/>
      <c r="KF25" s="131"/>
      <c r="KG25" s="131"/>
      <c r="KH25" s="131"/>
      <c r="KI25" s="131"/>
      <c r="KJ25" s="131"/>
      <c r="KK25" s="131"/>
      <c r="KL25" s="131"/>
      <c r="KM25" s="131"/>
      <c r="KN25" s="131"/>
      <c r="KO25" s="131"/>
      <c r="KP25" s="131"/>
      <c r="KQ25" s="131"/>
      <c r="KR25" s="131"/>
      <c r="KS25" s="131"/>
      <c r="KT25" s="131"/>
      <c r="KU25" s="131"/>
      <c r="KV25" s="131"/>
      <c r="KW25" s="131"/>
      <c r="KX25" s="131"/>
      <c r="KY25" s="131"/>
      <c r="KZ25" s="131"/>
      <c r="LA25" s="131"/>
      <c r="LB25" s="131"/>
      <c r="LC25" s="131"/>
      <c r="LD25" s="131"/>
      <c r="LE25" s="131"/>
      <c r="LF25" s="131"/>
      <c r="LG25" s="131"/>
      <c r="LH25" s="131"/>
      <c r="LI25" s="131"/>
      <c r="LJ25" s="131"/>
      <c r="LK25" s="131"/>
      <c r="LL25" s="131"/>
      <c r="LM25" s="131"/>
      <c r="LN25" s="131"/>
      <c r="LO25" s="131"/>
      <c r="LP25" s="131"/>
      <c r="LQ25" s="131"/>
      <c r="LR25" s="131"/>
      <c r="LS25" s="131"/>
      <c r="LT25" s="131"/>
      <c r="LU25" s="131"/>
      <c r="LV25" s="131"/>
      <c r="LW25" s="131"/>
      <c r="LX25" s="131"/>
      <c r="LY25" s="131"/>
      <c r="LZ25" s="131"/>
      <c r="MA25" s="131"/>
      <c r="MB25" s="131"/>
      <c r="MC25" s="131"/>
      <c r="MD25" s="131"/>
      <c r="ME25" s="131"/>
      <c r="MF25" s="131"/>
      <c r="MG25" s="131"/>
      <c r="MH25" s="131"/>
      <c r="MI25" s="131"/>
      <c r="MJ25" s="131"/>
      <c r="MK25" s="131"/>
      <c r="ML25" s="131"/>
      <c r="MM25" s="131"/>
      <c r="MN25" s="131"/>
      <c r="MO25" s="131"/>
      <c r="MP25" s="131"/>
      <c r="MQ25" s="131"/>
      <c r="MR25" s="131"/>
      <c r="MS25" s="131"/>
      <c r="MT25" s="131"/>
      <c r="MU25" s="131"/>
      <c r="MV25" s="131"/>
      <c r="MW25" s="131"/>
      <c r="MX25" s="131"/>
      <c r="MY25" s="131"/>
      <c r="MZ25" s="131"/>
      <c r="NA25" s="131"/>
      <c r="NB25" s="131"/>
      <c r="NC25" s="131"/>
      <c r="ND25" s="131"/>
      <c r="NE25" s="131"/>
      <c r="NF25" s="131"/>
      <c r="NG25" s="131"/>
      <c r="NH25" s="131"/>
      <c r="NI25" s="131"/>
      <c r="NJ25" s="131"/>
      <c r="NK25" s="131"/>
      <c r="NL25" s="131"/>
      <c r="NM25" s="131"/>
      <c r="NN25" s="131"/>
      <c r="NO25" s="131"/>
      <c r="NP25" s="131"/>
      <c r="NQ25" s="131"/>
      <c r="NR25" s="131"/>
      <c r="NS25" s="131"/>
      <c r="NT25" s="131"/>
      <c r="NU25" s="131"/>
      <c r="NV25" s="131"/>
      <c r="NW25" s="131"/>
      <c r="NX25" s="131"/>
      <c r="NY25" s="131"/>
      <c r="NZ25" s="131"/>
      <c r="OA25" s="131"/>
      <c r="OB25" s="131"/>
      <c r="OC25" s="131"/>
      <c r="OD25" s="131"/>
      <c r="OE25" s="131"/>
      <c r="OF25" s="131"/>
      <c r="OG25" s="131"/>
      <c r="OH25" s="131"/>
      <c r="OI25" s="131"/>
      <c r="OJ25" s="131"/>
      <c r="OK25" s="131"/>
      <c r="OL25" s="131"/>
      <c r="OM25" s="131"/>
      <c r="ON25" s="131"/>
      <c r="OO25" s="131"/>
      <c r="OP25" s="131"/>
      <c r="OQ25" s="131"/>
      <c r="OR25" s="131"/>
      <c r="OS25" s="131"/>
      <c r="OT25" s="131"/>
      <c r="OU25" s="131"/>
      <c r="OV25" s="131"/>
      <c r="OW25" s="131"/>
      <c r="OX25" s="131"/>
      <c r="OY25" s="131"/>
      <c r="OZ25" s="131"/>
      <c r="PA25" s="131"/>
      <c r="PB25" s="131"/>
      <c r="PC25" s="131"/>
      <c r="PD25" s="131"/>
      <c r="PE25" s="131"/>
      <c r="PF25" s="131"/>
      <c r="PG25" s="131"/>
      <c r="PH25" s="131"/>
      <c r="PI25" s="131"/>
      <c r="PJ25" s="131"/>
      <c r="PK25" s="131"/>
      <c r="PL25" s="131"/>
      <c r="PM25" s="131"/>
      <c r="PN25" s="131"/>
      <c r="PO25" s="131"/>
      <c r="PP25" s="131"/>
      <c r="PQ25" s="131"/>
      <c r="PR25" s="131"/>
      <c r="PS25" s="131"/>
      <c r="PT25" s="131"/>
      <c r="PU25" s="131"/>
      <c r="PV25" s="131"/>
      <c r="PW25" s="131"/>
      <c r="PX25" s="131"/>
      <c r="PY25" s="131"/>
      <c r="PZ25" s="131"/>
      <c r="QA25" s="131"/>
      <c r="QB25" s="131"/>
      <c r="QC25" s="131"/>
      <c r="QD25" s="131"/>
      <c r="QE25" s="131"/>
      <c r="QF25" s="131"/>
      <c r="QG25" s="131"/>
      <c r="QH25" s="131"/>
      <c r="QI25" s="131"/>
      <c r="QJ25" s="131"/>
      <c r="QK25" s="131"/>
      <c r="QL25" s="131"/>
      <c r="QM25" s="131"/>
      <c r="QN25" s="131"/>
      <c r="QO25" s="131"/>
      <c r="QP25" s="131"/>
      <c r="QQ25" s="131"/>
      <c r="QR25" s="131"/>
      <c r="QS25" s="131"/>
      <c r="QT25" s="131"/>
      <c r="QU25" s="131"/>
      <c r="QV25" s="131"/>
      <c r="QW25" s="131"/>
      <c r="QX25" s="131"/>
      <c r="QY25" s="131"/>
      <c r="QZ25" s="131"/>
      <c r="RA25" s="131"/>
      <c r="RB25" s="131"/>
      <c r="RC25" s="131"/>
      <c r="RD25" s="131"/>
      <c r="RE25" s="131"/>
      <c r="RF25" s="131"/>
      <c r="RG25" s="131"/>
      <c r="RH25" s="131"/>
      <c r="RI25" s="131"/>
      <c r="RJ25" s="131"/>
      <c r="RK25" s="131"/>
      <c r="RL25" s="131"/>
      <c r="RM25" s="131"/>
      <c r="RN25" s="131"/>
      <c r="RO25" s="131"/>
      <c r="RP25" s="131"/>
      <c r="RQ25" s="131"/>
      <c r="RR25" s="131"/>
      <c r="RS25" s="131"/>
      <c r="RT25" s="131"/>
      <c r="RU25" s="131"/>
      <c r="RV25" s="131"/>
      <c r="RW25" s="131"/>
      <c r="RX25" s="131"/>
      <c r="RY25" s="131"/>
      <c r="RZ25" s="131"/>
      <c r="SA25" s="131"/>
      <c r="SB25" s="131"/>
      <c r="SC25" s="131"/>
      <c r="SD25" s="131"/>
      <c r="SE25" s="131"/>
      <c r="SF25" s="131"/>
      <c r="SG25" s="131"/>
      <c r="SH25" s="131"/>
      <c r="SI25" s="131"/>
      <c r="SJ25" s="131"/>
      <c r="SK25" s="131"/>
      <c r="SL25" s="131"/>
      <c r="SM25" s="131"/>
      <c r="SN25" s="131"/>
      <c r="SO25" s="131"/>
      <c r="SP25" s="131"/>
      <c r="SQ25" s="131"/>
      <c r="SR25" s="131"/>
      <c r="SS25" s="131"/>
      <c r="ST25" s="131"/>
      <c r="SU25" s="131"/>
      <c r="SV25" s="131"/>
      <c r="SW25" s="131"/>
      <c r="SX25" s="131"/>
      <c r="SY25" s="131"/>
      <c r="SZ25" s="131"/>
      <c r="TA25" s="131"/>
      <c r="TB25" s="131"/>
      <c r="TC25" s="131"/>
      <c r="TD25" s="131"/>
    </row>
    <row r="26" spans="1:524" s="229" customFormat="1" ht="53.25" customHeight="1" x14ac:dyDescent="0.2">
      <c r="A26" s="682"/>
      <c r="B26" s="683"/>
      <c r="C26" s="277"/>
      <c r="D26" s="706"/>
      <c r="E26" s="277"/>
      <c r="F26" s="706"/>
      <c r="G26" s="3145"/>
      <c r="H26" s="2129"/>
      <c r="I26" s="2129"/>
      <c r="J26" s="3146"/>
      <c r="K26" s="3128"/>
      <c r="L26" s="3148"/>
      <c r="M26" s="3125"/>
      <c r="N26" s="2685"/>
      <c r="O26" s="3156"/>
      <c r="P26" s="3125"/>
      <c r="Q26" s="2318"/>
      <c r="R26" s="715" t="s">
        <v>662</v>
      </c>
      <c r="S26" s="713">
        <f>37180000-28510000</f>
        <v>8670000</v>
      </c>
      <c r="T26" s="3140"/>
      <c r="U26" s="2128"/>
      <c r="V26" s="3164"/>
      <c r="W26" s="3164"/>
      <c r="X26" s="3164"/>
      <c r="Y26" s="3164"/>
      <c r="Z26" s="3164"/>
      <c r="AA26" s="3164"/>
      <c r="AB26" s="3164"/>
      <c r="AC26" s="3164"/>
      <c r="AD26" s="3164"/>
      <c r="AE26" s="3164"/>
      <c r="AF26" s="3164"/>
      <c r="AG26" s="3164"/>
      <c r="AH26" s="3164"/>
      <c r="AI26" s="3164"/>
      <c r="AJ26" s="3166"/>
      <c r="AK26" s="3164"/>
      <c r="AL26" s="3170"/>
      <c r="AM26" s="2536"/>
      <c r="AN26" s="2537"/>
      <c r="AO26" s="2298"/>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c r="DJ26" s="131"/>
      <c r="DK26" s="131"/>
      <c r="DL26" s="131"/>
      <c r="DM26" s="131"/>
      <c r="DN26" s="131"/>
      <c r="DO26" s="131"/>
      <c r="DP26" s="131"/>
      <c r="DQ26" s="131"/>
      <c r="DR26" s="131"/>
      <c r="DS26" s="131"/>
      <c r="DT26" s="131"/>
      <c r="DU26" s="131"/>
      <c r="DV26" s="131"/>
      <c r="DW26" s="131"/>
      <c r="DX26" s="131"/>
      <c r="DY26" s="131"/>
      <c r="DZ26" s="131"/>
      <c r="EA26" s="131"/>
      <c r="EB26" s="131"/>
      <c r="EC26" s="131"/>
      <c r="ED26" s="131"/>
      <c r="EE26" s="131"/>
      <c r="EF26" s="131"/>
      <c r="EG26" s="131"/>
      <c r="EH26" s="131"/>
      <c r="EI26" s="131"/>
      <c r="EJ26" s="131"/>
      <c r="EK26" s="131"/>
      <c r="EL26" s="131"/>
      <c r="EM26" s="131"/>
      <c r="EN26" s="131"/>
      <c r="EO26" s="131"/>
      <c r="EP26" s="131"/>
      <c r="EQ26" s="131"/>
      <c r="ER26" s="131"/>
      <c r="ES26" s="131"/>
      <c r="ET26" s="131"/>
      <c r="EU26" s="131"/>
      <c r="EV26" s="131"/>
      <c r="EW26" s="131"/>
      <c r="EX26" s="131"/>
      <c r="EY26" s="131"/>
      <c r="EZ26" s="131"/>
      <c r="FA26" s="131"/>
      <c r="FB26" s="131"/>
      <c r="FC26" s="131"/>
      <c r="FD26" s="131"/>
      <c r="FE26" s="131"/>
      <c r="FF26" s="131"/>
      <c r="FG26" s="131"/>
      <c r="FH26" s="131"/>
      <c r="FI26" s="131"/>
      <c r="FJ26" s="131"/>
      <c r="FK26" s="131"/>
      <c r="FL26" s="131"/>
      <c r="FM26" s="131"/>
      <c r="FN26" s="131"/>
      <c r="FO26" s="131"/>
      <c r="FP26" s="131"/>
      <c r="FQ26" s="131"/>
      <c r="FR26" s="131"/>
      <c r="FS26" s="131"/>
      <c r="FT26" s="131"/>
      <c r="FU26" s="131"/>
      <c r="FV26" s="131"/>
      <c r="FW26" s="131"/>
      <c r="FX26" s="131"/>
      <c r="FY26" s="131"/>
      <c r="FZ26" s="131"/>
      <c r="GA26" s="131"/>
      <c r="GB26" s="131"/>
      <c r="GC26" s="131"/>
      <c r="GD26" s="131"/>
      <c r="GE26" s="131"/>
      <c r="GF26" s="131"/>
      <c r="GG26" s="131"/>
      <c r="GH26" s="131"/>
      <c r="GI26" s="131"/>
      <c r="GJ26" s="131"/>
      <c r="GK26" s="131"/>
      <c r="GL26" s="131"/>
      <c r="GM26" s="131"/>
      <c r="GN26" s="131"/>
      <c r="GO26" s="131"/>
      <c r="GP26" s="131"/>
      <c r="GQ26" s="131"/>
      <c r="GR26" s="131"/>
      <c r="GS26" s="131"/>
      <c r="GT26" s="131"/>
      <c r="GU26" s="131"/>
      <c r="GV26" s="131"/>
      <c r="GW26" s="131"/>
      <c r="GX26" s="131"/>
      <c r="GY26" s="131"/>
      <c r="GZ26" s="131"/>
      <c r="HA26" s="131"/>
      <c r="HB26" s="131"/>
      <c r="HC26" s="131"/>
      <c r="HD26" s="131"/>
      <c r="HE26" s="131"/>
      <c r="HF26" s="131"/>
      <c r="HG26" s="131"/>
      <c r="HH26" s="131"/>
      <c r="HI26" s="131"/>
      <c r="HJ26" s="131"/>
      <c r="HK26" s="131"/>
      <c r="HL26" s="131"/>
      <c r="HM26" s="131"/>
      <c r="HN26" s="131"/>
      <c r="HO26" s="131"/>
      <c r="HP26" s="131"/>
      <c r="HQ26" s="131"/>
      <c r="HR26" s="131"/>
      <c r="HS26" s="131"/>
      <c r="HT26" s="131"/>
      <c r="HU26" s="131"/>
      <c r="HV26" s="131"/>
      <c r="HW26" s="131"/>
      <c r="HX26" s="131"/>
      <c r="HY26" s="131"/>
      <c r="HZ26" s="131"/>
      <c r="IA26" s="131"/>
      <c r="IB26" s="131"/>
      <c r="IC26" s="131"/>
      <c r="ID26" s="131"/>
      <c r="IE26" s="131"/>
      <c r="IF26" s="131"/>
      <c r="IG26" s="131"/>
      <c r="IH26" s="131"/>
      <c r="II26" s="131"/>
      <c r="IJ26" s="131"/>
      <c r="IK26" s="131"/>
      <c r="IL26" s="131"/>
      <c r="IM26" s="131"/>
      <c r="IN26" s="131"/>
      <c r="IO26" s="131"/>
      <c r="IP26" s="131"/>
      <c r="IQ26" s="131"/>
      <c r="IR26" s="131"/>
      <c r="IS26" s="131"/>
      <c r="IT26" s="131"/>
      <c r="IU26" s="131"/>
      <c r="IV26" s="131"/>
      <c r="IW26" s="131"/>
      <c r="IX26" s="131"/>
      <c r="IY26" s="131"/>
      <c r="IZ26" s="131"/>
      <c r="JA26" s="131"/>
      <c r="JB26" s="131"/>
      <c r="JC26" s="131"/>
      <c r="JD26" s="131"/>
      <c r="JE26" s="131"/>
      <c r="JF26" s="131"/>
      <c r="JG26" s="131"/>
      <c r="JH26" s="131"/>
      <c r="JI26" s="131"/>
      <c r="JJ26" s="131"/>
      <c r="JK26" s="131"/>
      <c r="JL26" s="131"/>
      <c r="JM26" s="131"/>
      <c r="JN26" s="131"/>
      <c r="JO26" s="131"/>
      <c r="JP26" s="131"/>
      <c r="JQ26" s="131"/>
      <c r="JR26" s="131"/>
      <c r="JS26" s="131"/>
      <c r="JT26" s="131"/>
      <c r="JU26" s="131"/>
      <c r="JV26" s="131"/>
      <c r="JW26" s="131"/>
      <c r="JX26" s="131"/>
      <c r="JY26" s="131"/>
      <c r="JZ26" s="131"/>
      <c r="KA26" s="131"/>
      <c r="KB26" s="131"/>
      <c r="KC26" s="131"/>
      <c r="KD26" s="131"/>
      <c r="KE26" s="131"/>
      <c r="KF26" s="131"/>
      <c r="KG26" s="131"/>
      <c r="KH26" s="131"/>
      <c r="KI26" s="131"/>
      <c r="KJ26" s="131"/>
      <c r="KK26" s="131"/>
      <c r="KL26" s="131"/>
      <c r="KM26" s="131"/>
      <c r="KN26" s="131"/>
      <c r="KO26" s="131"/>
      <c r="KP26" s="131"/>
      <c r="KQ26" s="131"/>
      <c r="KR26" s="131"/>
      <c r="KS26" s="131"/>
      <c r="KT26" s="131"/>
      <c r="KU26" s="131"/>
      <c r="KV26" s="131"/>
      <c r="KW26" s="131"/>
      <c r="KX26" s="131"/>
      <c r="KY26" s="131"/>
      <c r="KZ26" s="131"/>
      <c r="LA26" s="131"/>
      <c r="LB26" s="131"/>
      <c r="LC26" s="131"/>
      <c r="LD26" s="131"/>
      <c r="LE26" s="131"/>
      <c r="LF26" s="131"/>
      <c r="LG26" s="131"/>
      <c r="LH26" s="131"/>
      <c r="LI26" s="131"/>
      <c r="LJ26" s="131"/>
      <c r="LK26" s="131"/>
      <c r="LL26" s="131"/>
      <c r="LM26" s="131"/>
      <c r="LN26" s="131"/>
      <c r="LO26" s="131"/>
      <c r="LP26" s="131"/>
      <c r="LQ26" s="131"/>
      <c r="LR26" s="131"/>
      <c r="LS26" s="131"/>
      <c r="LT26" s="131"/>
      <c r="LU26" s="131"/>
      <c r="LV26" s="131"/>
      <c r="LW26" s="131"/>
      <c r="LX26" s="131"/>
      <c r="LY26" s="131"/>
      <c r="LZ26" s="131"/>
      <c r="MA26" s="131"/>
      <c r="MB26" s="131"/>
      <c r="MC26" s="131"/>
      <c r="MD26" s="131"/>
      <c r="ME26" s="131"/>
      <c r="MF26" s="131"/>
      <c r="MG26" s="131"/>
      <c r="MH26" s="131"/>
      <c r="MI26" s="131"/>
      <c r="MJ26" s="131"/>
      <c r="MK26" s="131"/>
      <c r="ML26" s="131"/>
      <c r="MM26" s="131"/>
      <c r="MN26" s="131"/>
      <c r="MO26" s="131"/>
      <c r="MP26" s="131"/>
      <c r="MQ26" s="131"/>
      <c r="MR26" s="131"/>
      <c r="MS26" s="131"/>
      <c r="MT26" s="131"/>
      <c r="MU26" s="131"/>
      <c r="MV26" s="131"/>
      <c r="MW26" s="131"/>
      <c r="MX26" s="131"/>
      <c r="MY26" s="131"/>
      <c r="MZ26" s="131"/>
      <c r="NA26" s="131"/>
      <c r="NB26" s="131"/>
      <c r="NC26" s="131"/>
      <c r="ND26" s="131"/>
      <c r="NE26" s="131"/>
      <c r="NF26" s="131"/>
      <c r="NG26" s="131"/>
      <c r="NH26" s="131"/>
      <c r="NI26" s="131"/>
      <c r="NJ26" s="131"/>
      <c r="NK26" s="131"/>
      <c r="NL26" s="131"/>
      <c r="NM26" s="131"/>
      <c r="NN26" s="131"/>
      <c r="NO26" s="131"/>
      <c r="NP26" s="131"/>
      <c r="NQ26" s="131"/>
      <c r="NR26" s="131"/>
      <c r="NS26" s="131"/>
      <c r="NT26" s="131"/>
      <c r="NU26" s="131"/>
      <c r="NV26" s="131"/>
      <c r="NW26" s="131"/>
      <c r="NX26" s="131"/>
      <c r="NY26" s="131"/>
      <c r="NZ26" s="131"/>
      <c r="OA26" s="131"/>
      <c r="OB26" s="131"/>
      <c r="OC26" s="131"/>
      <c r="OD26" s="131"/>
      <c r="OE26" s="131"/>
      <c r="OF26" s="131"/>
      <c r="OG26" s="131"/>
      <c r="OH26" s="131"/>
      <c r="OI26" s="131"/>
      <c r="OJ26" s="131"/>
      <c r="OK26" s="131"/>
      <c r="OL26" s="131"/>
      <c r="OM26" s="131"/>
      <c r="ON26" s="131"/>
      <c r="OO26" s="131"/>
      <c r="OP26" s="131"/>
      <c r="OQ26" s="131"/>
      <c r="OR26" s="131"/>
      <c r="OS26" s="131"/>
      <c r="OT26" s="131"/>
      <c r="OU26" s="131"/>
      <c r="OV26" s="131"/>
      <c r="OW26" s="131"/>
      <c r="OX26" s="131"/>
      <c r="OY26" s="131"/>
      <c r="OZ26" s="131"/>
      <c r="PA26" s="131"/>
      <c r="PB26" s="131"/>
      <c r="PC26" s="131"/>
      <c r="PD26" s="131"/>
      <c r="PE26" s="131"/>
      <c r="PF26" s="131"/>
      <c r="PG26" s="131"/>
      <c r="PH26" s="131"/>
      <c r="PI26" s="131"/>
      <c r="PJ26" s="131"/>
      <c r="PK26" s="131"/>
      <c r="PL26" s="131"/>
      <c r="PM26" s="131"/>
      <c r="PN26" s="131"/>
      <c r="PO26" s="131"/>
      <c r="PP26" s="131"/>
      <c r="PQ26" s="131"/>
      <c r="PR26" s="131"/>
      <c r="PS26" s="131"/>
      <c r="PT26" s="131"/>
      <c r="PU26" s="131"/>
      <c r="PV26" s="131"/>
      <c r="PW26" s="131"/>
      <c r="PX26" s="131"/>
      <c r="PY26" s="131"/>
      <c r="PZ26" s="131"/>
      <c r="QA26" s="131"/>
      <c r="QB26" s="131"/>
      <c r="QC26" s="131"/>
      <c r="QD26" s="131"/>
      <c r="QE26" s="131"/>
      <c r="QF26" s="131"/>
      <c r="QG26" s="131"/>
      <c r="QH26" s="131"/>
      <c r="QI26" s="131"/>
      <c r="QJ26" s="131"/>
      <c r="QK26" s="131"/>
      <c r="QL26" s="131"/>
      <c r="QM26" s="131"/>
      <c r="QN26" s="131"/>
      <c r="QO26" s="131"/>
      <c r="QP26" s="131"/>
      <c r="QQ26" s="131"/>
      <c r="QR26" s="131"/>
      <c r="QS26" s="131"/>
      <c r="QT26" s="131"/>
      <c r="QU26" s="131"/>
      <c r="QV26" s="131"/>
      <c r="QW26" s="131"/>
      <c r="QX26" s="131"/>
      <c r="QY26" s="131"/>
      <c r="QZ26" s="131"/>
      <c r="RA26" s="131"/>
      <c r="RB26" s="131"/>
      <c r="RC26" s="131"/>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row>
    <row r="27" spans="1:524" s="229" customFormat="1" ht="51" customHeight="1" x14ac:dyDescent="0.2">
      <c r="A27" s="682"/>
      <c r="B27" s="683"/>
      <c r="C27" s="277"/>
      <c r="D27" s="706"/>
      <c r="E27" s="277"/>
      <c r="F27" s="706"/>
      <c r="G27" s="3145"/>
      <c r="H27" s="2129"/>
      <c r="I27" s="2129"/>
      <c r="J27" s="3146"/>
      <c r="K27" s="3128"/>
      <c r="L27" s="3148"/>
      <c r="M27" s="3125"/>
      <c r="N27" s="2685"/>
      <c r="O27" s="3156"/>
      <c r="P27" s="3125"/>
      <c r="Q27" s="2318"/>
      <c r="R27" s="715" t="s">
        <v>663</v>
      </c>
      <c r="S27" s="713">
        <v>9448333</v>
      </c>
      <c r="T27" s="3140"/>
      <c r="U27" s="2128"/>
      <c r="V27" s="3164"/>
      <c r="W27" s="3164"/>
      <c r="X27" s="3164"/>
      <c r="Y27" s="3164"/>
      <c r="Z27" s="3164"/>
      <c r="AA27" s="3164"/>
      <c r="AB27" s="3164"/>
      <c r="AC27" s="3164"/>
      <c r="AD27" s="3164"/>
      <c r="AE27" s="3164"/>
      <c r="AF27" s="3164"/>
      <c r="AG27" s="3164"/>
      <c r="AH27" s="3164"/>
      <c r="AI27" s="3164"/>
      <c r="AJ27" s="3166"/>
      <c r="AK27" s="3164"/>
      <c r="AL27" s="3170"/>
      <c r="AM27" s="2536"/>
      <c r="AN27" s="2537"/>
      <c r="AO27" s="2298"/>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c r="DJ27" s="131"/>
      <c r="DK27" s="131"/>
      <c r="DL27" s="131"/>
      <c r="DM27" s="131"/>
      <c r="DN27" s="131"/>
      <c r="DO27" s="131"/>
      <c r="DP27" s="131"/>
      <c r="DQ27" s="131"/>
      <c r="DR27" s="131"/>
      <c r="DS27" s="131"/>
      <c r="DT27" s="131"/>
      <c r="DU27" s="131"/>
      <c r="DV27" s="131"/>
      <c r="DW27" s="131"/>
      <c r="DX27" s="131"/>
      <c r="DY27" s="131"/>
      <c r="DZ27" s="131"/>
      <c r="EA27" s="131"/>
      <c r="EB27" s="131"/>
      <c r="EC27" s="131"/>
      <c r="ED27" s="131"/>
      <c r="EE27" s="131"/>
      <c r="EF27" s="131"/>
      <c r="EG27" s="131"/>
      <c r="EH27" s="131"/>
      <c r="EI27" s="131"/>
      <c r="EJ27" s="131"/>
      <c r="EK27" s="131"/>
      <c r="EL27" s="131"/>
      <c r="EM27" s="131"/>
      <c r="EN27" s="131"/>
      <c r="EO27" s="131"/>
      <c r="EP27" s="131"/>
      <c r="EQ27" s="131"/>
      <c r="ER27" s="131"/>
      <c r="ES27" s="131"/>
      <c r="ET27" s="131"/>
      <c r="EU27" s="131"/>
      <c r="EV27" s="131"/>
      <c r="EW27" s="131"/>
      <c r="EX27" s="131"/>
      <c r="EY27" s="131"/>
      <c r="EZ27" s="131"/>
      <c r="FA27" s="131"/>
      <c r="FB27" s="131"/>
      <c r="FC27" s="131"/>
      <c r="FD27" s="131"/>
      <c r="FE27" s="131"/>
      <c r="FF27" s="131"/>
      <c r="FG27" s="131"/>
      <c r="FH27" s="131"/>
      <c r="FI27" s="131"/>
      <c r="FJ27" s="131"/>
      <c r="FK27" s="131"/>
      <c r="FL27" s="131"/>
      <c r="FM27" s="131"/>
      <c r="FN27" s="131"/>
      <c r="FO27" s="131"/>
      <c r="FP27" s="131"/>
      <c r="FQ27" s="131"/>
      <c r="FR27" s="131"/>
      <c r="FS27" s="131"/>
      <c r="FT27" s="131"/>
      <c r="FU27" s="131"/>
      <c r="FV27" s="131"/>
      <c r="FW27" s="131"/>
      <c r="FX27" s="131"/>
      <c r="FY27" s="131"/>
      <c r="FZ27" s="131"/>
      <c r="GA27" s="131"/>
      <c r="GB27" s="131"/>
      <c r="GC27" s="131"/>
      <c r="GD27" s="131"/>
      <c r="GE27" s="131"/>
      <c r="GF27" s="131"/>
      <c r="GG27" s="131"/>
      <c r="GH27" s="131"/>
      <c r="GI27" s="131"/>
      <c r="GJ27" s="131"/>
      <c r="GK27" s="131"/>
      <c r="GL27" s="131"/>
      <c r="GM27" s="131"/>
      <c r="GN27" s="131"/>
      <c r="GO27" s="131"/>
      <c r="GP27" s="131"/>
      <c r="GQ27" s="131"/>
      <c r="GR27" s="131"/>
      <c r="GS27" s="131"/>
      <c r="GT27" s="131"/>
      <c r="GU27" s="131"/>
      <c r="GV27" s="131"/>
      <c r="GW27" s="131"/>
      <c r="GX27" s="131"/>
      <c r="GY27" s="131"/>
      <c r="GZ27" s="131"/>
      <c r="HA27" s="131"/>
      <c r="HB27" s="131"/>
      <c r="HC27" s="131"/>
      <c r="HD27" s="131"/>
      <c r="HE27" s="131"/>
      <c r="HF27" s="131"/>
      <c r="HG27" s="131"/>
      <c r="HH27" s="131"/>
      <c r="HI27" s="131"/>
      <c r="HJ27" s="131"/>
      <c r="HK27" s="131"/>
      <c r="HL27" s="131"/>
      <c r="HM27" s="131"/>
      <c r="HN27" s="131"/>
      <c r="HO27" s="131"/>
      <c r="HP27" s="131"/>
      <c r="HQ27" s="131"/>
      <c r="HR27" s="131"/>
      <c r="HS27" s="131"/>
      <c r="HT27" s="131"/>
      <c r="HU27" s="131"/>
      <c r="HV27" s="131"/>
      <c r="HW27" s="131"/>
      <c r="HX27" s="131"/>
      <c r="HY27" s="131"/>
      <c r="HZ27" s="131"/>
      <c r="IA27" s="131"/>
      <c r="IB27" s="131"/>
      <c r="IC27" s="131"/>
      <c r="ID27" s="131"/>
      <c r="IE27" s="131"/>
      <c r="IF27" s="131"/>
      <c r="IG27" s="131"/>
      <c r="IH27" s="131"/>
      <c r="II27" s="131"/>
      <c r="IJ27" s="131"/>
      <c r="IK27" s="131"/>
      <c r="IL27" s="131"/>
      <c r="IM27" s="131"/>
      <c r="IN27" s="131"/>
      <c r="IO27" s="131"/>
      <c r="IP27" s="131"/>
      <c r="IQ27" s="131"/>
      <c r="IR27" s="131"/>
      <c r="IS27" s="131"/>
      <c r="IT27" s="131"/>
      <c r="IU27" s="131"/>
      <c r="IV27" s="131"/>
      <c r="IW27" s="131"/>
      <c r="IX27" s="131"/>
      <c r="IY27" s="131"/>
      <c r="IZ27" s="131"/>
      <c r="JA27" s="131"/>
      <c r="JB27" s="131"/>
      <c r="JC27" s="131"/>
      <c r="JD27" s="131"/>
      <c r="JE27" s="131"/>
      <c r="JF27" s="131"/>
      <c r="JG27" s="131"/>
      <c r="JH27" s="131"/>
      <c r="JI27" s="131"/>
      <c r="JJ27" s="131"/>
      <c r="JK27" s="131"/>
      <c r="JL27" s="131"/>
      <c r="JM27" s="131"/>
      <c r="JN27" s="131"/>
      <c r="JO27" s="131"/>
      <c r="JP27" s="131"/>
      <c r="JQ27" s="131"/>
      <c r="JR27" s="131"/>
      <c r="JS27" s="131"/>
      <c r="JT27" s="131"/>
      <c r="JU27" s="131"/>
      <c r="JV27" s="131"/>
      <c r="JW27" s="131"/>
      <c r="JX27" s="131"/>
      <c r="JY27" s="131"/>
      <c r="JZ27" s="131"/>
      <c r="KA27" s="131"/>
      <c r="KB27" s="131"/>
      <c r="KC27" s="131"/>
      <c r="KD27" s="131"/>
      <c r="KE27" s="131"/>
      <c r="KF27" s="131"/>
      <c r="KG27" s="131"/>
      <c r="KH27" s="131"/>
      <c r="KI27" s="131"/>
      <c r="KJ27" s="131"/>
      <c r="KK27" s="131"/>
      <c r="KL27" s="131"/>
      <c r="KM27" s="131"/>
      <c r="KN27" s="131"/>
      <c r="KO27" s="131"/>
      <c r="KP27" s="131"/>
      <c r="KQ27" s="131"/>
      <c r="KR27" s="131"/>
      <c r="KS27" s="131"/>
      <c r="KT27" s="131"/>
      <c r="KU27" s="131"/>
      <c r="KV27" s="131"/>
      <c r="KW27" s="131"/>
      <c r="KX27" s="131"/>
      <c r="KY27" s="131"/>
      <c r="KZ27" s="131"/>
      <c r="LA27" s="131"/>
      <c r="LB27" s="131"/>
      <c r="LC27" s="131"/>
      <c r="LD27" s="131"/>
      <c r="LE27" s="131"/>
      <c r="LF27" s="131"/>
      <c r="LG27" s="131"/>
      <c r="LH27" s="131"/>
      <c r="LI27" s="131"/>
      <c r="LJ27" s="131"/>
      <c r="LK27" s="131"/>
      <c r="LL27" s="131"/>
      <c r="LM27" s="131"/>
      <c r="LN27" s="131"/>
      <c r="LO27" s="131"/>
      <c r="LP27" s="131"/>
      <c r="LQ27" s="131"/>
      <c r="LR27" s="131"/>
      <c r="LS27" s="131"/>
      <c r="LT27" s="131"/>
      <c r="LU27" s="131"/>
      <c r="LV27" s="131"/>
      <c r="LW27" s="131"/>
      <c r="LX27" s="131"/>
      <c r="LY27" s="131"/>
      <c r="LZ27" s="131"/>
      <c r="MA27" s="131"/>
      <c r="MB27" s="131"/>
      <c r="MC27" s="131"/>
      <c r="MD27" s="131"/>
      <c r="ME27" s="131"/>
      <c r="MF27" s="131"/>
      <c r="MG27" s="131"/>
      <c r="MH27" s="131"/>
      <c r="MI27" s="131"/>
      <c r="MJ27" s="131"/>
      <c r="MK27" s="131"/>
      <c r="ML27" s="131"/>
      <c r="MM27" s="131"/>
      <c r="MN27" s="131"/>
      <c r="MO27" s="131"/>
      <c r="MP27" s="131"/>
      <c r="MQ27" s="131"/>
      <c r="MR27" s="131"/>
      <c r="MS27" s="131"/>
      <c r="MT27" s="131"/>
      <c r="MU27" s="131"/>
      <c r="MV27" s="131"/>
      <c r="MW27" s="131"/>
      <c r="MX27" s="131"/>
      <c r="MY27" s="131"/>
      <c r="MZ27" s="131"/>
      <c r="NA27" s="131"/>
      <c r="NB27" s="131"/>
      <c r="NC27" s="131"/>
      <c r="ND27" s="131"/>
      <c r="NE27" s="131"/>
      <c r="NF27" s="131"/>
      <c r="NG27" s="131"/>
      <c r="NH27" s="131"/>
      <c r="NI27" s="131"/>
      <c r="NJ27" s="131"/>
      <c r="NK27" s="131"/>
      <c r="NL27" s="131"/>
      <c r="NM27" s="131"/>
      <c r="NN27" s="131"/>
      <c r="NO27" s="131"/>
      <c r="NP27" s="131"/>
      <c r="NQ27" s="131"/>
      <c r="NR27" s="131"/>
      <c r="NS27" s="131"/>
      <c r="NT27" s="131"/>
      <c r="NU27" s="131"/>
      <c r="NV27" s="131"/>
      <c r="NW27" s="131"/>
      <c r="NX27" s="131"/>
      <c r="NY27" s="131"/>
      <c r="NZ27" s="131"/>
      <c r="OA27" s="131"/>
      <c r="OB27" s="131"/>
      <c r="OC27" s="131"/>
      <c r="OD27" s="131"/>
      <c r="OE27" s="131"/>
      <c r="OF27" s="131"/>
      <c r="OG27" s="131"/>
      <c r="OH27" s="131"/>
      <c r="OI27" s="131"/>
      <c r="OJ27" s="131"/>
      <c r="OK27" s="131"/>
      <c r="OL27" s="131"/>
      <c r="OM27" s="131"/>
      <c r="ON27" s="131"/>
      <c r="OO27" s="131"/>
      <c r="OP27" s="131"/>
      <c r="OQ27" s="131"/>
      <c r="OR27" s="131"/>
      <c r="OS27" s="131"/>
      <c r="OT27" s="131"/>
      <c r="OU27" s="131"/>
      <c r="OV27" s="131"/>
      <c r="OW27" s="131"/>
      <c r="OX27" s="131"/>
      <c r="OY27" s="131"/>
      <c r="OZ27" s="131"/>
      <c r="PA27" s="131"/>
      <c r="PB27" s="131"/>
      <c r="PC27" s="131"/>
      <c r="PD27" s="131"/>
      <c r="PE27" s="131"/>
      <c r="PF27" s="131"/>
      <c r="PG27" s="131"/>
      <c r="PH27" s="131"/>
      <c r="PI27" s="131"/>
      <c r="PJ27" s="131"/>
      <c r="PK27" s="131"/>
      <c r="PL27" s="131"/>
      <c r="PM27" s="131"/>
      <c r="PN27" s="131"/>
      <c r="PO27" s="131"/>
      <c r="PP27" s="131"/>
      <c r="PQ27" s="131"/>
      <c r="PR27" s="131"/>
      <c r="PS27" s="131"/>
      <c r="PT27" s="131"/>
      <c r="PU27" s="131"/>
      <c r="PV27" s="131"/>
      <c r="PW27" s="131"/>
      <c r="PX27" s="131"/>
      <c r="PY27" s="131"/>
      <c r="PZ27" s="131"/>
      <c r="QA27" s="131"/>
      <c r="QB27" s="131"/>
      <c r="QC27" s="131"/>
      <c r="QD27" s="131"/>
      <c r="QE27" s="131"/>
      <c r="QF27" s="131"/>
      <c r="QG27" s="131"/>
      <c r="QH27" s="131"/>
      <c r="QI27" s="131"/>
      <c r="QJ27" s="131"/>
      <c r="QK27" s="131"/>
      <c r="QL27" s="131"/>
      <c r="QM27" s="131"/>
      <c r="QN27" s="131"/>
      <c r="QO27" s="131"/>
      <c r="QP27" s="131"/>
      <c r="QQ27" s="131"/>
      <c r="QR27" s="131"/>
      <c r="QS27" s="131"/>
      <c r="QT27" s="131"/>
      <c r="QU27" s="131"/>
      <c r="QV27" s="131"/>
      <c r="QW27" s="131"/>
      <c r="QX27" s="131"/>
      <c r="QY27" s="131"/>
      <c r="QZ27" s="131"/>
      <c r="RA27" s="131"/>
      <c r="RB27" s="131"/>
      <c r="RC27" s="131"/>
      <c r="RD27" s="131"/>
      <c r="RE27" s="131"/>
      <c r="RF27" s="131"/>
      <c r="RG27" s="131"/>
      <c r="RH27" s="131"/>
      <c r="RI27" s="131"/>
      <c r="RJ27" s="131"/>
      <c r="RK27" s="131"/>
      <c r="RL27" s="131"/>
      <c r="RM27" s="131"/>
      <c r="RN27" s="131"/>
      <c r="RO27" s="131"/>
      <c r="RP27" s="131"/>
      <c r="RQ27" s="131"/>
      <c r="RR27" s="131"/>
      <c r="RS27" s="131"/>
      <c r="RT27" s="131"/>
      <c r="RU27" s="131"/>
      <c r="RV27" s="131"/>
      <c r="RW27" s="131"/>
      <c r="RX27" s="131"/>
      <c r="RY27" s="131"/>
      <c r="RZ27" s="131"/>
      <c r="SA27" s="131"/>
      <c r="SB27" s="131"/>
      <c r="SC27" s="131"/>
      <c r="SD27" s="131"/>
      <c r="SE27" s="131"/>
      <c r="SF27" s="131"/>
      <c r="SG27" s="131"/>
      <c r="SH27" s="131"/>
      <c r="SI27" s="131"/>
      <c r="SJ27" s="131"/>
      <c r="SK27" s="131"/>
      <c r="SL27" s="131"/>
      <c r="SM27" s="131"/>
      <c r="SN27" s="131"/>
      <c r="SO27" s="131"/>
      <c r="SP27" s="131"/>
      <c r="SQ27" s="131"/>
      <c r="SR27" s="131"/>
      <c r="SS27" s="131"/>
      <c r="ST27" s="131"/>
      <c r="SU27" s="131"/>
      <c r="SV27" s="131"/>
      <c r="SW27" s="131"/>
      <c r="SX27" s="131"/>
      <c r="SY27" s="131"/>
      <c r="SZ27" s="131"/>
      <c r="TA27" s="131"/>
      <c r="TB27" s="131"/>
      <c r="TC27" s="131"/>
      <c r="TD27" s="131"/>
    </row>
    <row r="28" spans="1:524" s="229" customFormat="1" ht="66" customHeight="1" x14ac:dyDescent="0.2">
      <c r="A28" s="682"/>
      <c r="B28" s="683"/>
      <c r="C28" s="277"/>
      <c r="D28" s="706"/>
      <c r="E28" s="277"/>
      <c r="F28" s="706"/>
      <c r="G28" s="3145"/>
      <c r="H28" s="2129"/>
      <c r="I28" s="2129"/>
      <c r="J28" s="3146"/>
      <c r="K28" s="3128"/>
      <c r="L28" s="3148"/>
      <c r="M28" s="3125"/>
      <c r="N28" s="2685"/>
      <c r="O28" s="3156"/>
      <c r="P28" s="3125"/>
      <c r="Q28" s="2318"/>
      <c r="R28" s="715" t="s">
        <v>664</v>
      </c>
      <c r="S28" s="713">
        <f>0+11125000</f>
        <v>11125000</v>
      </c>
      <c r="T28" s="3140"/>
      <c r="U28" s="2128"/>
      <c r="V28" s="3164"/>
      <c r="W28" s="3164"/>
      <c r="X28" s="3164"/>
      <c r="Y28" s="3164"/>
      <c r="Z28" s="3164"/>
      <c r="AA28" s="3164"/>
      <c r="AB28" s="3164"/>
      <c r="AC28" s="3164"/>
      <c r="AD28" s="3164"/>
      <c r="AE28" s="3164"/>
      <c r="AF28" s="3164"/>
      <c r="AG28" s="3164"/>
      <c r="AH28" s="3164"/>
      <c r="AI28" s="3164"/>
      <c r="AJ28" s="3166"/>
      <c r="AK28" s="3164"/>
      <c r="AL28" s="3170"/>
      <c r="AM28" s="2536"/>
      <c r="AN28" s="2537"/>
      <c r="AO28" s="2298"/>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31"/>
      <c r="CY28" s="131"/>
      <c r="CZ28" s="131"/>
      <c r="DA28" s="131"/>
      <c r="DB28" s="131"/>
      <c r="DC28" s="131"/>
      <c r="DD28" s="131"/>
      <c r="DE28" s="131"/>
      <c r="DF28" s="131"/>
      <c r="DG28" s="131"/>
      <c r="DH28" s="131"/>
      <c r="DI28" s="131"/>
      <c r="DJ28" s="131"/>
      <c r="DK28" s="131"/>
      <c r="DL28" s="131"/>
      <c r="DM28" s="131"/>
      <c r="DN28" s="131"/>
      <c r="DO28" s="131"/>
      <c r="DP28" s="131"/>
      <c r="DQ28" s="131"/>
      <c r="DR28" s="131"/>
      <c r="DS28" s="131"/>
      <c r="DT28" s="131"/>
      <c r="DU28" s="131"/>
      <c r="DV28" s="131"/>
      <c r="DW28" s="131"/>
      <c r="DX28" s="131"/>
      <c r="DY28" s="131"/>
      <c r="DZ28" s="131"/>
      <c r="EA28" s="131"/>
      <c r="EB28" s="131"/>
      <c r="EC28" s="131"/>
      <c r="ED28" s="131"/>
      <c r="EE28" s="131"/>
      <c r="EF28" s="131"/>
      <c r="EG28" s="131"/>
      <c r="EH28" s="131"/>
      <c r="EI28" s="131"/>
      <c r="EJ28" s="131"/>
      <c r="EK28" s="131"/>
      <c r="EL28" s="131"/>
      <c r="EM28" s="131"/>
      <c r="EN28" s="131"/>
      <c r="EO28" s="131"/>
      <c r="EP28" s="131"/>
      <c r="EQ28" s="131"/>
      <c r="ER28" s="131"/>
      <c r="ES28" s="131"/>
      <c r="ET28" s="131"/>
      <c r="EU28" s="131"/>
      <c r="EV28" s="131"/>
      <c r="EW28" s="131"/>
      <c r="EX28" s="131"/>
      <c r="EY28" s="131"/>
      <c r="EZ28" s="131"/>
      <c r="FA28" s="131"/>
      <c r="FB28" s="131"/>
      <c r="FC28" s="131"/>
      <c r="FD28" s="131"/>
      <c r="FE28" s="131"/>
      <c r="FF28" s="131"/>
      <c r="FG28" s="131"/>
      <c r="FH28" s="131"/>
      <c r="FI28" s="131"/>
      <c r="FJ28" s="131"/>
      <c r="FK28" s="131"/>
      <c r="FL28" s="131"/>
      <c r="FM28" s="131"/>
      <c r="FN28" s="131"/>
      <c r="FO28" s="131"/>
      <c r="FP28" s="131"/>
      <c r="FQ28" s="131"/>
      <c r="FR28" s="131"/>
      <c r="FS28" s="131"/>
      <c r="FT28" s="131"/>
      <c r="FU28" s="131"/>
      <c r="FV28" s="131"/>
      <c r="FW28" s="131"/>
      <c r="FX28" s="131"/>
      <c r="FY28" s="131"/>
      <c r="FZ28" s="131"/>
      <c r="GA28" s="131"/>
      <c r="GB28" s="131"/>
      <c r="GC28" s="131"/>
      <c r="GD28" s="131"/>
      <c r="GE28" s="131"/>
      <c r="GF28" s="131"/>
      <c r="GG28" s="131"/>
      <c r="GH28" s="131"/>
      <c r="GI28" s="131"/>
      <c r="GJ28" s="131"/>
      <c r="GK28" s="131"/>
      <c r="GL28" s="131"/>
      <c r="GM28" s="131"/>
      <c r="GN28" s="131"/>
      <c r="GO28" s="131"/>
      <c r="GP28" s="131"/>
      <c r="GQ28" s="131"/>
      <c r="GR28" s="131"/>
      <c r="GS28" s="131"/>
      <c r="GT28" s="131"/>
      <c r="GU28" s="131"/>
      <c r="GV28" s="131"/>
      <c r="GW28" s="131"/>
      <c r="GX28" s="131"/>
      <c r="GY28" s="131"/>
      <c r="GZ28" s="131"/>
      <c r="HA28" s="131"/>
      <c r="HB28" s="131"/>
      <c r="HC28" s="131"/>
      <c r="HD28" s="131"/>
      <c r="HE28" s="131"/>
      <c r="HF28" s="131"/>
      <c r="HG28" s="131"/>
      <c r="HH28" s="131"/>
      <c r="HI28" s="131"/>
      <c r="HJ28" s="131"/>
      <c r="HK28" s="131"/>
      <c r="HL28" s="131"/>
      <c r="HM28" s="131"/>
      <c r="HN28" s="131"/>
      <c r="HO28" s="131"/>
      <c r="HP28" s="131"/>
      <c r="HQ28" s="131"/>
      <c r="HR28" s="131"/>
      <c r="HS28" s="131"/>
      <c r="HT28" s="131"/>
      <c r="HU28" s="131"/>
      <c r="HV28" s="131"/>
      <c r="HW28" s="131"/>
      <c r="HX28" s="131"/>
      <c r="HY28" s="131"/>
      <c r="HZ28" s="131"/>
      <c r="IA28" s="131"/>
      <c r="IB28" s="131"/>
      <c r="IC28" s="131"/>
      <c r="ID28" s="131"/>
      <c r="IE28" s="131"/>
      <c r="IF28" s="131"/>
      <c r="IG28" s="131"/>
      <c r="IH28" s="131"/>
      <c r="II28" s="131"/>
      <c r="IJ28" s="131"/>
      <c r="IK28" s="131"/>
      <c r="IL28" s="131"/>
      <c r="IM28" s="131"/>
      <c r="IN28" s="131"/>
      <c r="IO28" s="131"/>
      <c r="IP28" s="131"/>
      <c r="IQ28" s="131"/>
      <c r="IR28" s="131"/>
      <c r="IS28" s="131"/>
      <c r="IT28" s="131"/>
      <c r="IU28" s="131"/>
      <c r="IV28" s="131"/>
      <c r="IW28" s="131"/>
      <c r="IX28" s="131"/>
      <c r="IY28" s="131"/>
      <c r="IZ28" s="131"/>
      <c r="JA28" s="131"/>
      <c r="JB28" s="131"/>
      <c r="JC28" s="131"/>
      <c r="JD28" s="131"/>
      <c r="JE28" s="131"/>
      <c r="JF28" s="131"/>
      <c r="JG28" s="131"/>
      <c r="JH28" s="131"/>
      <c r="JI28" s="131"/>
      <c r="JJ28" s="131"/>
      <c r="JK28" s="131"/>
      <c r="JL28" s="131"/>
      <c r="JM28" s="131"/>
      <c r="JN28" s="131"/>
      <c r="JO28" s="131"/>
      <c r="JP28" s="131"/>
      <c r="JQ28" s="131"/>
      <c r="JR28" s="131"/>
      <c r="JS28" s="131"/>
      <c r="JT28" s="131"/>
      <c r="JU28" s="131"/>
      <c r="JV28" s="131"/>
      <c r="JW28" s="131"/>
      <c r="JX28" s="131"/>
      <c r="JY28" s="131"/>
      <c r="JZ28" s="131"/>
      <c r="KA28" s="131"/>
      <c r="KB28" s="131"/>
      <c r="KC28" s="131"/>
      <c r="KD28" s="131"/>
      <c r="KE28" s="131"/>
      <c r="KF28" s="131"/>
      <c r="KG28" s="131"/>
      <c r="KH28" s="131"/>
      <c r="KI28" s="131"/>
      <c r="KJ28" s="131"/>
      <c r="KK28" s="131"/>
      <c r="KL28" s="131"/>
      <c r="KM28" s="131"/>
      <c r="KN28" s="131"/>
      <c r="KO28" s="131"/>
      <c r="KP28" s="131"/>
      <c r="KQ28" s="131"/>
      <c r="KR28" s="131"/>
      <c r="KS28" s="131"/>
      <c r="KT28" s="131"/>
      <c r="KU28" s="131"/>
      <c r="KV28" s="131"/>
      <c r="KW28" s="131"/>
      <c r="KX28" s="131"/>
      <c r="KY28" s="131"/>
      <c r="KZ28" s="131"/>
      <c r="LA28" s="131"/>
      <c r="LB28" s="131"/>
      <c r="LC28" s="131"/>
      <c r="LD28" s="131"/>
      <c r="LE28" s="131"/>
      <c r="LF28" s="131"/>
      <c r="LG28" s="131"/>
      <c r="LH28" s="131"/>
      <c r="LI28" s="131"/>
      <c r="LJ28" s="131"/>
      <c r="LK28" s="131"/>
      <c r="LL28" s="131"/>
      <c r="LM28" s="131"/>
      <c r="LN28" s="131"/>
      <c r="LO28" s="131"/>
      <c r="LP28" s="131"/>
      <c r="LQ28" s="131"/>
      <c r="LR28" s="131"/>
      <c r="LS28" s="131"/>
      <c r="LT28" s="131"/>
      <c r="LU28" s="131"/>
      <c r="LV28" s="131"/>
      <c r="LW28" s="131"/>
      <c r="LX28" s="131"/>
      <c r="LY28" s="131"/>
      <c r="LZ28" s="131"/>
      <c r="MA28" s="131"/>
      <c r="MB28" s="131"/>
      <c r="MC28" s="131"/>
      <c r="MD28" s="131"/>
      <c r="ME28" s="131"/>
      <c r="MF28" s="131"/>
      <c r="MG28" s="131"/>
      <c r="MH28" s="131"/>
      <c r="MI28" s="131"/>
      <c r="MJ28" s="131"/>
      <c r="MK28" s="131"/>
      <c r="ML28" s="131"/>
      <c r="MM28" s="131"/>
      <c r="MN28" s="131"/>
      <c r="MO28" s="131"/>
      <c r="MP28" s="131"/>
      <c r="MQ28" s="131"/>
      <c r="MR28" s="131"/>
      <c r="MS28" s="131"/>
      <c r="MT28" s="131"/>
      <c r="MU28" s="131"/>
      <c r="MV28" s="131"/>
      <c r="MW28" s="131"/>
      <c r="MX28" s="131"/>
      <c r="MY28" s="131"/>
      <c r="MZ28" s="131"/>
      <c r="NA28" s="131"/>
      <c r="NB28" s="131"/>
      <c r="NC28" s="131"/>
      <c r="ND28" s="131"/>
      <c r="NE28" s="131"/>
      <c r="NF28" s="131"/>
      <c r="NG28" s="131"/>
      <c r="NH28" s="131"/>
      <c r="NI28" s="131"/>
      <c r="NJ28" s="131"/>
      <c r="NK28" s="131"/>
      <c r="NL28" s="131"/>
      <c r="NM28" s="131"/>
      <c r="NN28" s="131"/>
      <c r="NO28" s="131"/>
      <c r="NP28" s="131"/>
      <c r="NQ28" s="131"/>
      <c r="NR28" s="131"/>
      <c r="NS28" s="131"/>
      <c r="NT28" s="131"/>
      <c r="NU28" s="131"/>
      <c r="NV28" s="131"/>
      <c r="NW28" s="131"/>
      <c r="NX28" s="131"/>
      <c r="NY28" s="131"/>
      <c r="NZ28" s="131"/>
      <c r="OA28" s="131"/>
      <c r="OB28" s="131"/>
      <c r="OC28" s="131"/>
      <c r="OD28" s="131"/>
      <c r="OE28" s="131"/>
      <c r="OF28" s="131"/>
      <c r="OG28" s="131"/>
      <c r="OH28" s="131"/>
      <c r="OI28" s="131"/>
      <c r="OJ28" s="131"/>
      <c r="OK28" s="131"/>
      <c r="OL28" s="131"/>
      <c r="OM28" s="131"/>
      <c r="ON28" s="131"/>
      <c r="OO28" s="131"/>
      <c r="OP28" s="131"/>
      <c r="OQ28" s="131"/>
      <c r="OR28" s="131"/>
      <c r="OS28" s="131"/>
      <c r="OT28" s="131"/>
      <c r="OU28" s="131"/>
      <c r="OV28" s="131"/>
      <c r="OW28" s="131"/>
      <c r="OX28" s="131"/>
      <c r="OY28" s="131"/>
      <c r="OZ28" s="131"/>
      <c r="PA28" s="131"/>
      <c r="PB28" s="131"/>
      <c r="PC28" s="131"/>
      <c r="PD28" s="131"/>
      <c r="PE28" s="131"/>
      <c r="PF28" s="131"/>
      <c r="PG28" s="131"/>
      <c r="PH28" s="131"/>
      <c r="PI28" s="131"/>
      <c r="PJ28" s="131"/>
      <c r="PK28" s="131"/>
      <c r="PL28" s="131"/>
      <c r="PM28" s="131"/>
      <c r="PN28" s="131"/>
      <c r="PO28" s="131"/>
      <c r="PP28" s="131"/>
      <c r="PQ28" s="131"/>
      <c r="PR28" s="131"/>
      <c r="PS28" s="131"/>
      <c r="PT28" s="131"/>
      <c r="PU28" s="131"/>
      <c r="PV28" s="131"/>
      <c r="PW28" s="131"/>
      <c r="PX28" s="131"/>
      <c r="PY28" s="131"/>
      <c r="PZ28" s="131"/>
      <c r="QA28" s="131"/>
      <c r="QB28" s="131"/>
      <c r="QC28" s="131"/>
      <c r="QD28" s="131"/>
      <c r="QE28" s="131"/>
      <c r="QF28" s="131"/>
      <c r="QG28" s="131"/>
      <c r="QH28" s="131"/>
      <c r="QI28" s="131"/>
      <c r="QJ28" s="131"/>
      <c r="QK28" s="131"/>
      <c r="QL28" s="131"/>
      <c r="QM28" s="131"/>
      <c r="QN28" s="131"/>
      <c r="QO28" s="131"/>
      <c r="QP28" s="131"/>
      <c r="QQ28" s="131"/>
      <c r="QR28" s="131"/>
      <c r="QS28" s="131"/>
      <c r="QT28" s="131"/>
      <c r="QU28" s="131"/>
      <c r="QV28" s="131"/>
      <c r="QW28" s="131"/>
      <c r="QX28" s="131"/>
      <c r="QY28" s="131"/>
      <c r="QZ28" s="131"/>
      <c r="RA28" s="131"/>
      <c r="RB28" s="131"/>
      <c r="RC28" s="131"/>
      <c r="RD28" s="131"/>
      <c r="RE28" s="131"/>
      <c r="RF28" s="131"/>
      <c r="RG28" s="131"/>
      <c r="RH28" s="131"/>
      <c r="RI28" s="131"/>
      <c r="RJ28" s="131"/>
      <c r="RK28" s="131"/>
      <c r="RL28" s="131"/>
      <c r="RM28" s="131"/>
      <c r="RN28" s="131"/>
      <c r="RO28" s="131"/>
      <c r="RP28" s="131"/>
      <c r="RQ28" s="131"/>
      <c r="RR28" s="131"/>
      <c r="RS28" s="131"/>
      <c r="RT28" s="131"/>
      <c r="RU28" s="131"/>
      <c r="RV28" s="131"/>
      <c r="RW28" s="131"/>
      <c r="RX28" s="131"/>
      <c r="RY28" s="131"/>
      <c r="RZ28" s="131"/>
      <c r="SA28" s="131"/>
      <c r="SB28" s="131"/>
      <c r="SC28" s="131"/>
      <c r="SD28" s="131"/>
      <c r="SE28" s="131"/>
      <c r="SF28" s="131"/>
      <c r="SG28" s="131"/>
      <c r="SH28" s="131"/>
      <c r="SI28" s="131"/>
      <c r="SJ28" s="131"/>
      <c r="SK28" s="131"/>
      <c r="SL28" s="131"/>
      <c r="SM28" s="131"/>
      <c r="SN28" s="131"/>
      <c r="SO28" s="131"/>
      <c r="SP28" s="131"/>
      <c r="SQ28" s="131"/>
      <c r="SR28" s="131"/>
      <c r="SS28" s="131"/>
      <c r="ST28" s="131"/>
      <c r="SU28" s="131"/>
      <c r="SV28" s="131"/>
      <c r="SW28" s="131"/>
      <c r="SX28" s="131"/>
      <c r="SY28" s="131"/>
      <c r="SZ28" s="131"/>
      <c r="TA28" s="131"/>
      <c r="TB28" s="131"/>
      <c r="TC28" s="131"/>
      <c r="TD28" s="131"/>
    </row>
    <row r="29" spans="1:524" s="229" customFormat="1" ht="52.5" customHeight="1" x14ac:dyDescent="0.2">
      <c r="A29" s="682"/>
      <c r="B29" s="683"/>
      <c r="C29" s="277"/>
      <c r="D29" s="706"/>
      <c r="E29" s="277"/>
      <c r="F29" s="706"/>
      <c r="G29" s="3145"/>
      <c r="H29" s="2129"/>
      <c r="I29" s="2129"/>
      <c r="J29" s="3146"/>
      <c r="K29" s="3128"/>
      <c r="L29" s="3148"/>
      <c r="M29" s="3125"/>
      <c r="N29" s="2685"/>
      <c r="O29" s="3156"/>
      <c r="P29" s="3125"/>
      <c r="Q29" s="2319"/>
      <c r="R29" s="716" t="s">
        <v>665</v>
      </c>
      <c r="S29" s="713">
        <v>14520000</v>
      </c>
      <c r="T29" s="3140"/>
      <c r="U29" s="2128"/>
      <c r="V29" s="3164"/>
      <c r="W29" s="3164"/>
      <c r="X29" s="3164"/>
      <c r="Y29" s="3164"/>
      <c r="Z29" s="3164"/>
      <c r="AA29" s="3164"/>
      <c r="AB29" s="3164"/>
      <c r="AC29" s="3164"/>
      <c r="AD29" s="3164"/>
      <c r="AE29" s="3164"/>
      <c r="AF29" s="3164"/>
      <c r="AG29" s="3164"/>
      <c r="AH29" s="3164"/>
      <c r="AI29" s="3164"/>
      <c r="AJ29" s="3166"/>
      <c r="AK29" s="3164"/>
      <c r="AL29" s="3170"/>
      <c r="AM29" s="2536"/>
      <c r="AN29" s="2537"/>
      <c r="AO29" s="2298"/>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c r="DJ29" s="131"/>
      <c r="DK29" s="131"/>
      <c r="DL29" s="131"/>
      <c r="DM29" s="131"/>
      <c r="DN29" s="131"/>
      <c r="DO29" s="131"/>
      <c r="DP29" s="131"/>
      <c r="DQ29" s="131"/>
      <c r="DR29" s="131"/>
      <c r="DS29" s="131"/>
      <c r="DT29" s="131"/>
      <c r="DU29" s="131"/>
      <c r="DV29" s="131"/>
      <c r="DW29" s="131"/>
      <c r="DX29" s="131"/>
      <c r="DY29" s="131"/>
      <c r="DZ29" s="131"/>
      <c r="EA29" s="131"/>
      <c r="EB29" s="131"/>
      <c r="EC29" s="131"/>
      <c r="ED29" s="131"/>
      <c r="EE29" s="131"/>
      <c r="EF29" s="131"/>
      <c r="EG29" s="131"/>
      <c r="EH29" s="131"/>
      <c r="EI29" s="131"/>
      <c r="EJ29" s="131"/>
      <c r="EK29" s="131"/>
      <c r="EL29" s="131"/>
      <c r="EM29" s="131"/>
      <c r="EN29" s="131"/>
      <c r="EO29" s="131"/>
      <c r="EP29" s="131"/>
      <c r="EQ29" s="131"/>
      <c r="ER29" s="131"/>
      <c r="ES29" s="131"/>
      <c r="ET29" s="131"/>
      <c r="EU29" s="131"/>
      <c r="EV29" s="131"/>
      <c r="EW29" s="131"/>
      <c r="EX29" s="131"/>
      <c r="EY29" s="131"/>
      <c r="EZ29" s="131"/>
      <c r="FA29" s="131"/>
      <c r="FB29" s="131"/>
      <c r="FC29" s="131"/>
      <c r="FD29" s="131"/>
      <c r="FE29" s="131"/>
      <c r="FF29" s="131"/>
      <c r="FG29" s="131"/>
      <c r="FH29" s="131"/>
      <c r="FI29" s="131"/>
      <c r="FJ29" s="131"/>
      <c r="FK29" s="131"/>
      <c r="FL29" s="131"/>
      <c r="FM29" s="131"/>
      <c r="FN29" s="131"/>
      <c r="FO29" s="131"/>
      <c r="FP29" s="131"/>
      <c r="FQ29" s="131"/>
      <c r="FR29" s="131"/>
      <c r="FS29" s="131"/>
      <c r="FT29" s="131"/>
      <c r="FU29" s="131"/>
      <c r="FV29" s="131"/>
      <c r="FW29" s="131"/>
      <c r="FX29" s="131"/>
      <c r="FY29" s="131"/>
      <c r="FZ29" s="131"/>
      <c r="GA29" s="131"/>
      <c r="GB29" s="131"/>
      <c r="GC29" s="131"/>
      <c r="GD29" s="131"/>
      <c r="GE29" s="131"/>
      <c r="GF29" s="131"/>
      <c r="GG29" s="131"/>
      <c r="GH29" s="131"/>
      <c r="GI29" s="131"/>
      <c r="GJ29" s="131"/>
      <c r="GK29" s="131"/>
      <c r="GL29" s="131"/>
      <c r="GM29" s="131"/>
      <c r="GN29" s="131"/>
      <c r="GO29" s="131"/>
      <c r="GP29" s="131"/>
      <c r="GQ29" s="131"/>
      <c r="GR29" s="131"/>
      <c r="GS29" s="131"/>
      <c r="GT29" s="131"/>
      <c r="GU29" s="131"/>
      <c r="GV29" s="131"/>
      <c r="GW29" s="131"/>
      <c r="GX29" s="131"/>
      <c r="GY29" s="131"/>
      <c r="GZ29" s="131"/>
      <c r="HA29" s="131"/>
      <c r="HB29" s="131"/>
      <c r="HC29" s="131"/>
      <c r="HD29" s="131"/>
      <c r="HE29" s="131"/>
      <c r="HF29" s="131"/>
      <c r="HG29" s="131"/>
      <c r="HH29" s="131"/>
      <c r="HI29" s="131"/>
      <c r="HJ29" s="131"/>
      <c r="HK29" s="131"/>
      <c r="HL29" s="131"/>
      <c r="HM29" s="131"/>
      <c r="HN29" s="131"/>
      <c r="HO29" s="131"/>
      <c r="HP29" s="131"/>
      <c r="HQ29" s="131"/>
      <c r="HR29" s="131"/>
      <c r="HS29" s="131"/>
      <c r="HT29" s="131"/>
      <c r="HU29" s="131"/>
      <c r="HV29" s="131"/>
      <c r="HW29" s="131"/>
      <c r="HX29" s="131"/>
      <c r="HY29" s="131"/>
      <c r="HZ29" s="131"/>
      <c r="IA29" s="131"/>
      <c r="IB29" s="131"/>
      <c r="IC29" s="131"/>
      <c r="ID29" s="131"/>
      <c r="IE29" s="131"/>
      <c r="IF29" s="131"/>
      <c r="IG29" s="131"/>
      <c r="IH29" s="131"/>
      <c r="II29" s="131"/>
      <c r="IJ29" s="131"/>
      <c r="IK29" s="131"/>
      <c r="IL29" s="131"/>
      <c r="IM29" s="131"/>
      <c r="IN29" s="131"/>
      <c r="IO29" s="131"/>
      <c r="IP29" s="131"/>
      <c r="IQ29" s="131"/>
      <c r="IR29" s="131"/>
      <c r="IS29" s="131"/>
      <c r="IT29" s="131"/>
      <c r="IU29" s="131"/>
      <c r="IV29" s="131"/>
      <c r="IW29" s="131"/>
      <c r="IX29" s="131"/>
      <c r="IY29" s="131"/>
      <c r="IZ29" s="131"/>
      <c r="JA29" s="131"/>
      <c r="JB29" s="131"/>
      <c r="JC29" s="131"/>
      <c r="JD29" s="131"/>
      <c r="JE29" s="131"/>
      <c r="JF29" s="131"/>
      <c r="JG29" s="131"/>
      <c r="JH29" s="131"/>
      <c r="JI29" s="131"/>
      <c r="JJ29" s="131"/>
      <c r="JK29" s="131"/>
      <c r="JL29" s="131"/>
      <c r="JM29" s="131"/>
      <c r="JN29" s="131"/>
      <c r="JO29" s="131"/>
      <c r="JP29" s="131"/>
      <c r="JQ29" s="131"/>
      <c r="JR29" s="131"/>
      <c r="JS29" s="131"/>
      <c r="JT29" s="131"/>
      <c r="JU29" s="131"/>
      <c r="JV29" s="131"/>
      <c r="JW29" s="131"/>
      <c r="JX29" s="131"/>
      <c r="JY29" s="131"/>
      <c r="JZ29" s="131"/>
      <c r="KA29" s="131"/>
      <c r="KB29" s="131"/>
      <c r="KC29" s="131"/>
      <c r="KD29" s="131"/>
      <c r="KE29" s="131"/>
      <c r="KF29" s="131"/>
      <c r="KG29" s="131"/>
      <c r="KH29" s="131"/>
      <c r="KI29" s="131"/>
      <c r="KJ29" s="131"/>
      <c r="KK29" s="131"/>
      <c r="KL29" s="131"/>
      <c r="KM29" s="131"/>
      <c r="KN29" s="131"/>
      <c r="KO29" s="131"/>
      <c r="KP29" s="131"/>
      <c r="KQ29" s="131"/>
      <c r="KR29" s="131"/>
      <c r="KS29" s="131"/>
      <c r="KT29" s="131"/>
      <c r="KU29" s="131"/>
      <c r="KV29" s="131"/>
      <c r="KW29" s="131"/>
      <c r="KX29" s="131"/>
      <c r="KY29" s="131"/>
      <c r="KZ29" s="131"/>
      <c r="LA29" s="131"/>
      <c r="LB29" s="131"/>
      <c r="LC29" s="131"/>
      <c r="LD29" s="131"/>
      <c r="LE29" s="131"/>
      <c r="LF29" s="131"/>
      <c r="LG29" s="131"/>
      <c r="LH29" s="131"/>
      <c r="LI29" s="131"/>
      <c r="LJ29" s="131"/>
      <c r="LK29" s="131"/>
      <c r="LL29" s="131"/>
      <c r="LM29" s="131"/>
      <c r="LN29" s="131"/>
      <c r="LO29" s="131"/>
      <c r="LP29" s="131"/>
      <c r="LQ29" s="131"/>
      <c r="LR29" s="131"/>
      <c r="LS29" s="131"/>
      <c r="LT29" s="131"/>
      <c r="LU29" s="131"/>
      <c r="LV29" s="131"/>
      <c r="LW29" s="131"/>
      <c r="LX29" s="131"/>
      <c r="LY29" s="131"/>
      <c r="LZ29" s="131"/>
      <c r="MA29" s="131"/>
      <c r="MB29" s="131"/>
      <c r="MC29" s="131"/>
      <c r="MD29" s="131"/>
      <c r="ME29" s="131"/>
      <c r="MF29" s="131"/>
      <c r="MG29" s="131"/>
      <c r="MH29" s="131"/>
      <c r="MI29" s="131"/>
      <c r="MJ29" s="131"/>
      <c r="MK29" s="131"/>
      <c r="ML29" s="131"/>
      <c r="MM29" s="131"/>
      <c r="MN29" s="131"/>
      <c r="MO29" s="131"/>
      <c r="MP29" s="131"/>
      <c r="MQ29" s="131"/>
      <c r="MR29" s="131"/>
      <c r="MS29" s="131"/>
      <c r="MT29" s="131"/>
      <c r="MU29" s="131"/>
      <c r="MV29" s="131"/>
      <c r="MW29" s="131"/>
      <c r="MX29" s="131"/>
      <c r="MY29" s="131"/>
      <c r="MZ29" s="131"/>
      <c r="NA29" s="131"/>
      <c r="NB29" s="131"/>
      <c r="NC29" s="131"/>
      <c r="ND29" s="131"/>
      <c r="NE29" s="131"/>
      <c r="NF29" s="131"/>
      <c r="NG29" s="131"/>
      <c r="NH29" s="131"/>
      <c r="NI29" s="131"/>
      <c r="NJ29" s="131"/>
      <c r="NK29" s="131"/>
      <c r="NL29" s="131"/>
      <c r="NM29" s="131"/>
      <c r="NN29" s="131"/>
      <c r="NO29" s="131"/>
      <c r="NP29" s="131"/>
      <c r="NQ29" s="131"/>
      <c r="NR29" s="131"/>
      <c r="NS29" s="131"/>
      <c r="NT29" s="131"/>
      <c r="NU29" s="131"/>
      <c r="NV29" s="131"/>
      <c r="NW29" s="131"/>
      <c r="NX29" s="131"/>
      <c r="NY29" s="131"/>
      <c r="NZ29" s="131"/>
      <c r="OA29" s="131"/>
      <c r="OB29" s="131"/>
      <c r="OC29" s="131"/>
      <c r="OD29" s="131"/>
      <c r="OE29" s="131"/>
      <c r="OF29" s="131"/>
      <c r="OG29" s="131"/>
      <c r="OH29" s="131"/>
      <c r="OI29" s="131"/>
      <c r="OJ29" s="131"/>
      <c r="OK29" s="131"/>
      <c r="OL29" s="131"/>
      <c r="OM29" s="131"/>
      <c r="ON29" s="131"/>
      <c r="OO29" s="131"/>
      <c r="OP29" s="131"/>
      <c r="OQ29" s="131"/>
      <c r="OR29" s="131"/>
      <c r="OS29" s="131"/>
      <c r="OT29" s="131"/>
      <c r="OU29" s="131"/>
      <c r="OV29" s="131"/>
      <c r="OW29" s="131"/>
      <c r="OX29" s="131"/>
      <c r="OY29" s="131"/>
      <c r="OZ29" s="131"/>
      <c r="PA29" s="131"/>
      <c r="PB29" s="131"/>
      <c r="PC29" s="131"/>
      <c r="PD29" s="131"/>
      <c r="PE29" s="131"/>
      <c r="PF29" s="131"/>
      <c r="PG29" s="131"/>
      <c r="PH29" s="131"/>
      <c r="PI29" s="131"/>
      <c r="PJ29" s="131"/>
      <c r="PK29" s="131"/>
      <c r="PL29" s="131"/>
      <c r="PM29" s="131"/>
      <c r="PN29" s="131"/>
      <c r="PO29" s="131"/>
      <c r="PP29" s="131"/>
      <c r="PQ29" s="131"/>
      <c r="PR29" s="131"/>
      <c r="PS29" s="131"/>
      <c r="PT29" s="131"/>
      <c r="PU29" s="131"/>
      <c r="PV29" s="131"/>
      <c r="PW29" s="131"/>
      <c r="PX29" s="131"/>
      <c r="PY29" s="131"/>
      <c r="PZ29" s="131"/>
      <c r="QA29" s="131"/>
      <c r="QB29" s="131"/>
      <c r="QC29" s="131"/>
      <c r="QD29" s="131"/>
      <c r="QE29" s="131"/>
      <c r="QF29" s="131"/>
      <c r="QG29" s="131"/>
      <c r="QH29" s="131"/>
      <c r="QI29" s="131"/>
      <c r="QJ29" s="131"/>
      <c r="QK29" s="131"/>
      <c r="QL29" s="131"/>
      <c r="QM29" s="131"/>
      <c r="QN29" s="131"/>
      <c r="QO29" s="131"/>
      <c r="QP29" s="131"/>
      <c r="QQ29" s="131"/>
      <c r="QR29" s="131"/>
      <c r="QS29" s="131"/>
      <c r="QT29" s="131"/>
      <c r="QU29" s="131"/>
      <c r="QV29" s="131"/>
      <c r="QW29" s="131"/>
      <c r="QX29" s="131"/>
      <c r="QY29" s="131"/>
      <c r="QZ29" s="131"/>
      <c r="RA29" s="131"/>
      <c r="RB29" s="131"/>
      <c r="RC29" s="131"/>
      <c r="RD29" s="131"/>
      <c r="RE29" s="131"/>
      <c r="RF29" s="131"/>
      <c r="RG29" s="131"/>
      <c r="RH29" s="131"/>
      <c r="RI29" s="131"/>
      <c r="RJ29" s="131"/>
      <c r="RK29" s="131"/>
      <c r="RL29" s="131"/>
      <c r="RM29" s="131"/>
      <c r="RN29" s="131"/>
      <c r="RO29" s="131"/>
      <c r="RP29" s="131"/>
      <c r="RQ29" s="131"/>
      <c r="RR29" s="131"/>
      <c r="RS29" s="131"/>
      <c r="RT29" s="131"/>
      <c r="RU29" s="131"/>
      <c r="RV29" s="131"/>
      <c r="RW29" s="131"/>
      <c r="RX29" s="131"/>
      <c r="RY29" s="131"/>
      <c r="RZ29" s="131"/>
      <c r="SA29" s="131"/>
      <c r="SB29" s="131"/>
      <c r="SC29" s="131"/>
      <c r="SD29" s="131"/>
      <c r="SE29" s="131"/>
      <c r="SF29" s="131"/>
      <c r="SG29" s="131"/>
      <c r="SH29" s="131"/>
      <c r="SI29" s="131"/>
      <c r="SJ29" s="131"/>
      <c r="SK29" s="131"/>
      <c r="SL29" s="131"/>
      <c r="SM29" s="131"/>
      <c r="SN29" s="131"/>
      <c r="SO29" s="131"/>
      <c r="SP29" s="131"/>
      <c r="SQ29" s="131"/>
      <c r="SR29" s="131"/>
      <c r="SS29" s="131"/>
      <c r="ST29" s="131"/>
      <c r="SU29" s="131"/>
      <c r="SV29" s="131"/>
      <c r="SW29" s="131"/>
      <c r="SX29" s="131"/>
      <c r="SY29" s="131"/>
      <c r="SZ29" s="131"/>
      <c r="TA29" s="131"/>
      <c r="TB29" s="131"/>
      <c r="TC29" s="131"/>
      <c r="TD29" s="131"/>
    </row>
    <row r="30" spans="1:524" s="229" customFormat="1" ht="46.5" customHeight="1" x14ac:dyDescent="0.2">
      <c r="A30" s="682"/>
      <c r="B30" s="683"/>
      <c r="C30" s="277"/>
      <c r="D30" s="706"/>
      <c r="E30" s="277"/>
      <c r="F30" s="706"/>
      <c r="G30" s="3145"/>
      <c r="H30" s="2129"/>
      <c r="I30" s="2129"/>
      <c r="J30" s="3146"/>
      <c r="K30" s="3128"/>
      <c r="L30" s="3148"/>
      <c r="M30" s="3125"/>
      <c r="N30" s="2685"/>
      <c r="O30" s="3156"/>
      <c r="P30" s="3125"/>
      <c r="Q30" s="2337" t="s">
        <v>666</v>
      </c>
      <c r="R30" s="694" t="s">
        <v>667</v>
      </c>
      <c r="S30" s="713">
        <f>6000000+6000000</f>
        <v>12000000</v>
      </c>
      <c r="T30" s="3140"/>
      <c r="U30" s="2128"/>
      <c r="V30" s="3164"/>
      <c r="W30" s="3164"/>
      <c r="X30" s="3164"/>
      <c r="Y30" s="3164"/>
      <c r="Z30" s="3164"/>
      <c r="AA30" s="3164"/>
      <c r="AB30" s="3164"/>
      <c r="AC30" s="3164"/>
      <c r="AD30" s="3164"/>
      <c r="AE30" s="3164"/>
      <c r="AF30" s="3164"/>
      <c r="AG30" s="3164"/>
      <c r="AH30" s="3164"/>
      <c r="AI30" s="3164"/>
      <c r="AJ30" s="3166"/>
      <c r="AK30" s="3164"/>
      <c r="AL30" s="3170"/>
      <c r="AM30" s="2536"/>
      <c r="AN30" s="2537"/>
      <c r="AO30" s="2298"/>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c r="DJ30" s="131"/>
      <c r="DK30" s="131"/>
      <c r="DL30" s="131"/>
      <c r="DM30" s="131"/>
      <c r="DN30" s="131"/>
      <c r="DO30" s="131"/>
      <c r="DP30" s="131"/>
      <c r="DQ30" s="131"/>
      <c r="DR30" s="131"/>
      <c r="DS30" s="131"/>
      <c r="DT30" s="131"/>
      <c r="DU30" s="131"/>
      <c r="DV30" s="131"/>
      <c r="DW30" s="131"/>
      <c r="DX30" s="131"/>
      <c r="DY30" s="131"/>
      <c r="DZ30" s="131"/>
      <c r="EA30" s="131"/>
      <c r="EB30" s="131"/>
      <c r="EC30" s="131"/>
      <c r="ED30" s="131"/>
      <c r="EE30" s="131"/>
      <c r="EF30" s="131"/>
      <c r="EG30" s="131"/>
      <c r="EH30" s="131"/>
      <c r="EI30" s="131"/>
      <c r="EJ30" s="131"/>
      <c r="EK30" s="131"/>
      <c r="EL30" s="131"/>
      <c r="EM30" s="131"/>
      <c r="EN30" s="131"/>
      <c r="EO30" s="131"/>
      <c r="EP30" s="131"/>
      <c r="EQ30" s="131"/>
      <c r="ER30" s="131"/>
      <c r="ES30" s="131"/>
      <c r="ET30" s="131"/>
      <c r="EU30" s="131"/>
      <c r="EV30" s="131"/>
      <c r="EW30" s="131"/>
      <c r="EX30" s="131"/>
      <c r="EY30" s="131"/>
      <c r="EZ30" s="131"/>
      <c r="FA30" s="131"/>
      <c r="FB30" s="131"/>
      <c r="FC30" s="131"/>
      <c r="FD30" s="131"/>
      <c r="FE30" s="131"/>
      <c r="FF30" s="131"/>
      <c r="FG30" s="131"/>
      <c r="FH30" s="131"/>
      <c r="FI30" s="131"/>
      <c r="FJ30" s="131"/>
      <c r="FK30" s="131"/>
      <c r="FL30" s="131"/>
      <c r="FM30" s="131"/>
      <c r="FN30" s="131"/>
      <c r="FO30" s="131"/>
      <c r="FP30" s="131"/>
      <c r="FQ30" s="131"/>
      <c r="FR30" s="131"/>
      <c r="FS30" s="131"/>
      <c r="FT30" s="131"/>
      <c r="FU30" s="131"/>
      <c r="FV30" s="131"/>
      <c r="FW30" s="131"/>
      <c r="FX30" s="131"/>
      <c r="FY30" s="131"/>
      <c r="FZ30" s="131"/>
      <c r="GA30" s="131"/>
      <c r="GB30" s="131"/>
      <c r="GC30" s="131"/>
      <c r="GD30" s="131"/>
      <c r="GE30" s="131"/>
      <c r="GF30" s="131"/>
      <c r="GG30" s="131"/>
      <c r="GH30" s="131"/>
      <c r="GI30" s="131"/>
      <c r="GJ30" s="131"/>
      <c r="GK30" s="131"/>
      <c r="GL30" s="131"/>
      <c r="GM30" s="131"/>
      <c r="GN30" s="131"/>
      <c r="GO30" s="131"/>
      <c r="GP30" s="131"/>
      <c r="GQ30" s="131"/>
      <c r="GR30" s="131"/>
      <c r="GS30" s="131"/>
      <c r="GT30" s="131"/>
      <c r="GU30" s="131"/>
      <c r="GV30" s="131"/>
      <c r="GW30" s="131"/>
      <c r="GX30" s="131"/>
      <c r="GY30" s="131"/>
      <c r="GZ30" s="131"/>
      <c r="HA30" s="131"/>
      <c r="HB30" s="131"/>
      <c r="HC30" s="131"/>
      <c r="HD30" s="131"/>
      <c r="HE30" s="131"/>
      <c r="HF30" s="131"/>
      <c r="HG30" s="131"/>
      <c r="HH30" s="131"/>
      <c r="HI30" s="131"/>
      <c r="HJ30" s="131"/>
      <c r="HK30" s="131"/>
      <c r="HL30" s="131"/>
      <c r="HM30" s="131"/>
      <c r="HN30" s="131"/>
      <c r="HO30" s="131"/>
      <c r="HP30" s="131"/>
      <c r="HQ30" s="131"/>
      <c r="HR30" s="131"/>
      <c r="HS30" s="131"/>
      <c r="HT30" s="131"/>
      <c r="HU30" s="131"/>
      <c r="HV30" s="131"/>
      <c r="HW30" s="131"/>
      <c r="HX30" s="131"/>
      <c r="HY30" s="131"/>
      <c r="HZ30" s="131"/>
      <c r="IA30" s="131"/>
      <c r="IB30" s="131"/>
      <c r="IC30" s="131"/>
      <c r="ID30" s="131"/>
      <c r="IE30" s="131"/>
      <c r="IF30" s="131"/>
      <c r="IG30" s="131"/>
      <c r="IH30" s="131"/>
      <c r="II30" s="131"/>
      <c r="IJ30" s="131"/>
      <c r="IK30" s="131"/>
      <c r="IL30" s="131"/>
      <c r="IM30" s="131"/>
      <c r="IN30" s="131"/>
      <c r="IO30" s="131"/>
      <c r="IP30" s="131"/>
      <c r="IQ30" s="131"/>
      <c r="IR30" s="131"/>
      <c r="IS30" s="131"/>
      <c r="IT30" s="131"/>
      <c r="IU30" s="131"/>
      <c r="IV30" s="131"/>
      <c r="IW30" s="131"/>
      <c r="IX30" s="131"/>
      <c r="IY30" s="131"/>
      <c r="IZ30" s="131"/>
      <c r="JA30" s="131"/>
      <c r="JB30" s="131"/>
      <c r="JC30" s="131"/>
      <c r="JD30" s="131"/>
      <c r="JE30" s="131"/>
      <c r="JF30" s="131"/>
      <c r="JG30" s="131"/>
      <c r="JH30" s="131"/>
      <c r="JI30" s="131"/>
      <c r="JJ30" s="131"/>
      <c r="JK30" s="131"/>
      <c r="JL30" s="131"/>
      <c r="JM30" s="131"/>
      <c r="JN30" s="131"/>
      <c r="JO30" s="131"/>
      <c r="JP30" s="131"/>
      <c r="JQ30" s="131"/>
      <c r="JR30" s="131"/>
      <c r="JS30" s="131"/>
      <c r="JT30" s="131"/>
      <c r="JU30" s="131"/>
      <c r="JV30" s="131"/>
      <c r="JW30" s="131"/>
      <c r="JX30" s="131"/>
      <c r="JY30" s="131"/>
      <c r="JZ30" s="131"/>
      <c r="KA30" s="131"/>
      <c r="KB30" s="131"/>
      <c r="KC30" s="131"/>
      <c r="KD30" s="131"/>
      <c r="KE30" s="131"/>
      <c r="KF30" s="131"/>
      <c r="KG30" s="131"/>
      <c r="KH30" s="131"/>
      <c r="KI30" s="131"/>
      <c r="KJ30" s="131"/>
      <c r="KK30" s="131"/>
      <c r="KL30" s="131"/>
      <c r="KM30" s="131"/>
      <c r="KN30" s="131"/>
      <c r="KO30" s="131"/>
      <c r="KP30" s="131"/>
      <c r="KQ30" s="131"/>
      <c r="KR30" s="131"/>
      <c r="KS30" s="131"/>
      <c r="KT30" s="131"/>
      <c r="KU30" s="131"/>
      <c r="KV30" s="131"/>
      <c r="KW30" s="131"/>
      <c r="KX30" s="131"/>
      <c r="KY30" s="131"/>
      <c r="KZ30" s="131"/>
      <c r="LA30" s="131"/>
      <c r="LB30" s="131"/>
      <c r="LC30" s="131"/>
      <c r="LD30" s="131"/>
      <c r="LE30" s="131"/>
      <c r="LF30" s="131"/>
      <c r="LG30" s="131"/>
      <c r="LH30" s="131"/>
      <c r="LI30" s="131"/>
      <c r="LJ30" s="131"/>
      <c r="LK30" s="131"/>
      <c r="LL30" s="131"/>
      <c r="LM30" s="131"/>
      <c r="LN30" s="131"/>
      <c r="LO30" s="131"/>
      <c r="LP30" s="131"/>
      <c r="LQ30" s="131"/>
      <c r="LR30" s="131"/>
      <c r="LS30" s="131"/>
      <c r="LT30" s="131"/>
      <c r="LU30" s="131"/>
      <c r="LV30" s="131"/>
      <c r="LW30" s="131"/>
      <c r="LX30" s="131"/>
      <c r="LY30" s="131"/>
      <c r="LZ30" s="131"/>
      <c r="MA30" s="131"/>
      <c r="MB30" s="131"/>
      <c r="MC30" s="131"/>
      <c r="MD30" s="131"/>
      <c r="ME30" s="131"/>
      <c r="MF30" s="131"/>
      <c r="MG30" s="131"/>
      <c r="MH30" s="131"/>
      <c r="MI30" s="131"/>
      <c r="MJ30" s="131"/>
      <c r="MK30" s="131"/>
      <c r="ML30" s="131"/>
      <c r="MM30" s="131"/>
      <c r="MN30" s="131"/>
      <c r="MO30" s="131"/>
      <c r="MP30" s="131"/>
      <c r="MQ30" s="131"/>
      <c r="MR30" s="131"/>
      <c r="MS30" s="131"/>
      <c r="MT30" s="131"/>
      <c r="MU30" s="131"/>
      <c r="MV30" s="131"/>
      <c r="MW30" s="131"/>
      <c r="MX30" s="131"/>
      <c r="MY30" s="131"/>
      <c r="MZ30" s="131"/>
      <c r="NA30" s="131"/>
      <c r="NB30" s="131"/>
      <c r="NC30" s="131"/>
      <c r="ND30" s="131"/>
      <c r="NE30" s="131"/>
      <c r="NF30" s="131"/>
      <c r="NG30" s="131"/>
      <c r="NH30" s="131"/>
      <c r="NI30" s="131"/>
      <c r="NJ30" s="131"/>
      <c r="NK30" s="131"/>
      <c r="NL30" s="131"/>
      <c r="NM30" s="131"/>
      <c r="NN30" s="131"/>
      <c r="NO30" s="131"/>
      <c r="NP30" s="131"/>
      <c r="NQ30" s="131"/>
      <c r="NR30" s="131"/>
      <c r="NS30" s="131"/>
      <c r="NT30" s="131"/>
      <c r="NU30" s="131"/>
      <c r="NV30" s="131"/>
      <c r="NW30" s="131"/>
      <c r="NX30" s="131"/>
      <c r="NY30" s="131"/>
      <c r="NZ30" s="131"/>
      <c r="OA30" s="131"/>
      <c r="OB30" s="131"/>
      <c r="OC30" s="131"/>
      <c r="OD30" s="131"/>
      <c r="OE30" s="131"/>
      <c r="OF30" s="131"/>
      <c r="OG30" s="131"/>
      <c r="OH30" s="131"/>
      <c r="OI30" s="131"/>
      <c r="OJ30" s="131"/>
      <c r="OK30" s="131"/>
      <c r="OL30" s="131"/>
      <c r="OM30" s="131"/>
      <c r="ON30" s="131"/>
      <c r="OO30" s="131"/>
      <c r="OP30" s="131"/>
      <c r="OQ30" s="131"/>
      <c r="OR30" s="131"/>
      <c r="OS30" s="131"/>
      <c r="OT30" s="131"/>
      <c r="OU30" s="131"/>
      <c r="OV30" s="131"/>
      <c r="OW30" s="131"/>
      <c r="OX30" s="131"/>
      <c r="OY30" s="131"/>
      <c r="OZ30" s="131"/>
      <c r="PA30" s="131"/>
      <c r="PB30" s="131"/>
      <c r="PC30" s="131"/>
      <c r="PD30" s="131"/>
      <c r="PE30" s="131"/>
      <c r="PF30" s="131"/>
      <c r="PG30" s="131"/>
      <c r="PH30" s="131"/>
      <c r="PI30" s="131"/>
      <c r="PJ30" s="131"/>
      <c r="PK30" s="131"/>
      <c r="PL30" s="131"/>
      <c r="PM30" s="131"/>
      <c r="PN30" s="131"/>
      <c r="PO30" s="131"/>
      <c r="PP30" s="131"/>
      <c r="PQ30" s="131"/>
      <c r="PR30" s="131"/>
      <c r="PS30" s="131"/>
      <c r="PT30" s="131"/>
      <c r="PU30" s="131"/>
      <c r="PV30" s="131"/>
      <c r="PW30" s="131"/>
      <c r="PX30" s="131"/>
      <c r="PY30" s="131"/>
      <c r="PZ30" s="131"/>
      <c r="QA30" s="131"/>
      <c r="QB30" s="131"/>
      <c r="QC30" s="131"/>
      <c r="QD30" s="131"/>
      <c r="QE30" s="131"/>
      <c r="QF30" s="131"/>
      <c r="QG30" s="131"/>
      <c r="QH30" s="131"/>
      <c r="QI30" s="131"/>
      <c r="QJ30" s="131"/>
      <c r="QK30" s="131"/>
      <c r="QL30" s="131"/>
      <c r="QM30" s="131"/>
      <c r="QN30" s="131"/>
      <c r="QO30" s="131"/>
      <c r="QP30" s="131"/>
      <c r="QQ30" s="131"/>
      <c r="QR30" s="131"/>
      <c r="QS30" s="131"/>
      <c r="QT30" s="131"/>
      <c r="QU30" s="131"/>
      <c r="QV30" s="131"/>
      <c r="QW30" s="131"/>
      <c r="QX30" s="131"/>
      <c r="QY30" s="131"/>
      <c r="QZ30" s="131"/>
      <c r="RA30" s="131"/>
      <c r="RB30" s="131"/>
      <c r="RC30" s="131"/>
      <c r="RD30" s="131"/>
      <c r="RE30" s="131"/>
      <c r="RF30" s="131"/>
      <c r="RG30" s="131"/>
      <c r="RH30" s="131"/>
      <c r="RI30" s="131"/>
      <c r="RJ30" s="131"/>
      <c r="RK30" s="131"/>
      <c r="RL30" s="131"/>
      <c r="RM30" s="131"/>
      <c r="RN30" s="131"/>
      <c r="RO30" s="131"/>
      <c r="RP30" s="131"/>
      <c r="RQ30" s="131"/>
      <c r="RR30" s="131"/>
      <c r="RS30" s="131"/>
      <c r="RT30" s="131"/>
      <c r="RU30" s="131"/>
      <c r="RV30" s="131"/>
      <c r="RW30" s="131"/>
      <c r="RX30" s="131"/>
      <c r="RY30" s="131"/>
      <c r="RZ30" s="131"/>
      <c r="SA30" s="131"/>
      <c r="SB30" s="131"/>
      <c r="SC30" s="131"/>
      <c r="SD30" s="131"/>
      <c r="SE30" s="131"/>
      <c r="SF30" s="131"/>
      <c r="SG30" s="131"/>
      <c r="SH30" s="131"/>
      <c r="SI30" s="131"/>
      <c r="SJ30" s="131"/>
      <c r="SK30" s="131"/>
      <c r="SL30" s="131"/>
      <c r="SM30" s="131"/>
      <c r="SN30" s="131"/>
      <c r="SO30" s="131"/>
      <c r="SP30" s="131"/>
      <c r="SQ30" s="131"/>
      <c r="SR30" s="131"/>
      <c r="SS30" s="131"/>
      <c r="ST30" s="131"/>
      <c r="SU30" s="131"/>
      <c r="SV30" s="131"/>
      <c r="SW30" s="131"/>
      <c r="SX30" s="131"/>
      <c r="SY30" s="131"/>
      <c r="SZ30" s="131"/>
      <c r="TA30" s="131"/>
      <c r="TB30" s="131"/>
      <c r="TC30" s="131"/>
      <c r="TD30" s="131"/>
    </row>
    <row r="31" spans="1:524" s="229" customFormat="1" ht="54.75" customHeight="1" x14ac:dyDescent="0.2">
      <c r="A31" s="682"/>
      <c r="B31" s="683"/>
      <c r="C31" s="277"/>
      <c r="D31" s="706"/>
      <c r="E31" s="277"/>
      <c r="F31" s="706"/>
      <c r="G31" s="3145"/>
      <c r="H31" s="2129"/>
      <c r="I31" s="2129"/>
      <c r="J31" s="3147"/>
      <c r="K31" s="3128"/>
      <c r="L31" s="3148"/>
      <c r="M31" s="3125"/>
      <c r="N31" s="2685"/>
      <c r="O31" s="3165"/>
      <c r="P31" s="3125"/>
      <c r="Q31" s="2318"/>
      <c r="R31" s="694" t="s">
        <v>668</v>
      </c>
      <c r="S31" s="717">
        <f>8000000+29000000</f>
        <v>37000000</v>
      </c>
      <c r="T31" s="3140"/>
      <c r="U31" s="2128"/>
      <c r="V31" s="3164"/>
      <c r="W31" s="3164"/>
      <c r="X31" s="3164"/>
      <c r="Y31" s="3164"/>
      <c r="Z31" s="3164"/>
      <c r="AA31" s="3164"/>
      <c r="AB31" s="3164"/>
      <c r="AC31" s="3164"/>
      <c r="AD31" s="3164"/>
      <c r="AE31" s="3164"/>
      <c r="AF31" s="3164"/>
      <c r="AG31" s="3164"/>
      <c r="AH31" s="3164"/>
      <c r="AI31" s="3164"/>
      <c r="AJ31" s="3166"/>
      <c r="AK31" s="3168"/>
      <c r="AL31" s="3171"/>
      <c r="AM31" s="2536"/>
      <c r="AN31" s="2535"/>
      <c r="AO31" s="2298"/>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c r="DJ31" s="131"/>
      <c r="DK31" s="131"/>
      <c r="DL31" s="131"/>
      <c r="DM31" s="131"/>
      <c r="DN31" s="131"/>
      <c r="DO31" s="131"/>
      <c r="DP31" s="131"/>
      <c r="DQ31" s="131"/>
      <c r="DR31" s="131"/>
      <c r="DS31" s="131"/>
      <c r="DT31" s="131"/>
      <c r="DU31" s="131"/>
      <c r="DV31" s="131"/>
      <c r="DW31" s="131"/>
      <c r="DX31" s="131"/>
      <c r="DY31" s="131"/>
      <c r="DZ31" s="131"/>
      <c r="EA31" s="131"/>
      <c r="EB31" s="131"/>
      <c r="EC31" s="131"/>
      <c r="ED31" s="131"/>
      <c r="EE31" s="131"/>
      <c r="EF31" s="131"/>
      <c r="EG31" s="131"/>
      <c r="EH31" s="131"/>
      <c r="EI31" s="131"/>
      <c r="EJ31" s="131"/>
      <c r="EK31" s="131"/>
      <c r="EL31" s="131"/>
      <c r="EM31" s="131"/>
      <c r="EN31" s="131"/>
      <c r="EO31" s="131"/>
      <c r="EP31" s="131"/>
      <c r="EQ31" s="131"/>
      <c r="ER31" s="131"/>
      <c r="ES31" s="131"/>
      <c r="ET31" s="131"/>
      <c r="EU31" s="131"/>
      <c r="EV31" s="131"/>
      <c r="EW31" s="131"/>
      <c r="EX31" s="131"/>
      <c r="EY31" s="131"/>
      <c r="EZ31" s="131"/>
      <c r="FA31" s="131"/>
      <c r="FB31" s="131"/>
      <c r="FC31" s="131"/>
      <c r="FD31" s="131"/>
      <c r="FE31" s="131"/>
      <c r="FF31" s="131"/>
      <c r="FG31" s="131"/>
      <c r="FH31" s="131"/>
      <c r="FI31" s="131"/>
      <c r="FJ31" s="131"/>
      <c r="FK31" s="131"/>
      <c r="FL31" s="131"/>
      <c r="FM31" s="131"/>
      <c r="FN31" s="131"/>
      <c r="FO31" s="131"/>
      <c r="FP31" s="131"/>
      <c r="FQ31" s="131"/>
      <c r="FR31" s="131"/>
      <c r="FS31" s="131"/>
      <c r="FT31" s="131"/>
      <c r="FU31" s="131"/>
      <c r="FV31" s="131"/>
      <c r="FW31" s="131"/>
      <c r="FX31" s="131"/>
      <c r="FY31" s="131"/>
      <c r="FZ31" s="131"/>
      <c r="GA31" s="131"/>
      <c r="GB31" s="131"/>
      <c r="GC31" s="131"/>
      <c r="GD31" s="131"/>
      <c r="GE31" s="131"/>
      <c r="GF31" s="131"/>
      <c r="GG31" s="131"/>
      <c r="GH31" s="131"/>
      <c r="GI31" s="131"/>
      <c r="GJ31" s="131"/>
      <c r="GK31" s="131"/>
      <c r="GL31" s="131"/>
      <c r="GM31" s="131"/>
      <c r="GN31" s="131"/>
      <c r="GO31" s="131"/>
      <c r="GP31" s="131"/>
      <c r="GQ31" s="131"/>
      <c r="GR31" s="131"/>
      <c r="GS31" s="131"/>
      <c r="GT31" s="131"/>
      <c r="GU31" s="131"/>
      <c r="GV31" s="131"/>
      <c r="GW31" s="131"/>
      <c r="GX31" s="131"/>
      <c r="GY31" s="131"/>
      <c r="GZ31" s="131"/>
      <c r="HA31" s="131"/>
      <c r="HB31" s="131"/>
      <c r="HC31" s="131"/>
      <c r="HD31" s="131"/>
      <c r="HE31" s="131"/>
      <c r="HF31" s="131"/>
      <c r="HG31" s="131"/>
      <c r="HH31" s="131"/>
      <c r="HI31" s="131"/>
      <c r="HJ31" s="131"/>
      <c r="HK31" s="131"/>
      <c r="HL31" s="131"/>
      <c r="HM31" s="131"/>
      <c r="HN31" s="131"/>
      <c r="HO31" s="131"/>
      <c r="HP31" s="131"/>
      <c r="HQ31" s="131"/>
      <c r="HR31" s="131"/>
      <c r="HS31" s="131"/>
      <c r="HT31" s="131"/>
      <c r="HU31" s="131"/>
      <c r="HV31" s="131"/>
      <c r="HW31" s="131"/>
      <c r="HX31" s="131"/>
      <c r="HY31" s="131"/>
      <c r="HZ31" s="131"/>
      <c r="IA31" s="131"/>
      <c r="IB31" s="131"/>
      <c r="IC31" s="131"/>
      <c r="ID31" s="131"/>
      <c r="IE31" s="131"/>
      <c r="IF31" s="131"/>
      <c r="IG31" s="131"/>
      <c r="IH31" s="131"/>
      <c r="II31" s="131"/>
      <c r="IJ31" s="131"/>
      <c r="IK31" s="131"/>
      <c r="IL31" s="131"/>
      <c r="IM31" s="131"/>
      <c r="IN31" s="131"/>
      <c r="IO31" s="131"/>
      <c r="IP31" s="131"/>
      <c r="IQ31" s="131"/>
      <c r="IR31" s="131"/>
      <c r="IS31" s="131"/>
      <c r="IT31" s="131"/>
      <c r="IU31" s="131"/>
      <c r="IV31" s="131"/>
      <c r="IW31" s="131"/>
      <c r="IX31" s="131"/>
      <c r="IY31" s="131"/>
      <c r="IZ31" s="131"/>
      <c r="JA31" s="131"/>
      <c r="JB31" s="131"/>
      <c r="JC31" s="131"/>
      <c r="JD31" s="131"/>
      <c r="JE31" s="131"/>
      <c r="JF31" s="131"/>
      <c r="JG31" s="131"/>
      <c r="JH31" s="131"/>
      <c r="JI31" s="131"/>
      <c r="JJ31" s="131"/>
      <c r="JK31" s="131"/>
      <c r="JL31" s="131"/>
      <c r="JM31" s="131"/>
      <c r="JN31" s="131"/>
      <c r="JO31" s="131"/>
      <c r="JP31" s="131"/>
      <c r="JQ31" s="131"/>
      <c r="JR31" s="131"/>
      <c r="JS31" s="131"/>
      <c r="JT31" s="131"/>
      <c r="JU31" s="131"/>
      <c r="JV31" s="131"/>
      <c r="JW31" s="131"/>
      <c r="JX31" s="131"/>
      <c r="JY31" s="131"/>
      <c r="JZ31" s="131"/>
      <c r="KA31" s="131"/>
      <c r="KB31" s="131"/>
      <c r="KC31" s="131"/>
      <c r="KD31" s="131"/>
      <c r="KE31" s="131"/>
      <c r="KF31" s="131"/>
      <c r="KG31" s="131"/>
      <c r="KH31" s="131"/>
      <c r="KI31" s="131"/>
      <c r="KJ31" s="131"/>
      <c r="KK31" s="131"/>
      <c r="KL31" s="131"/>
      <c r="KM31" s="131"/>
      <c r="KN31" s="131"/>
      <c r="KO31" s="131"/>
      <c r="KP31" s="131"/>
      <c r="KQ31" s="131"/>
      <c r="KR31" s="131"/>
      <c r="KS31" s="131"/>
      <c r="KT31" s="131"/>
      <c r="KU31" s="131"/>
      <c r="KV31" s="131"/>
      <c r="KW31" s="131"/>
      <c r="KX31" s="131"/>
      <c r="KY31" s="131"/>
      <c r="KZ31" s="131"/>
      <c r="LA31" s="131"/>
      <c r="LB31" s="131"/>
      <c r="LC31" s="131"/>
      <c r="LD31" s="131"/>
      <c r="LE31" s="131"/>
      <c r="LF31" s="131"/>
      <c r="LG31" s="131"/>
      <c r="LH31" s="131"/>
      <c r="LI31" s="131"/>
      <c r="LJ31" s="131"/>
      <c r="LK31" s="131"/>
      <c r="LL31" s="131"/>
      <c r="LM31" s="131"/>
      <c r="LN31" s="131"/>
      <c r="LO31" s="131"/>
      <c r="LP31" s="131"/>
      <c r="LQ31" s="131"/>
      <c r="LR31" s="131"/>
      <c r="LS31" s="131"/>
      <c r="LT31" s="131"/>
      <c r="LU31" s="131"/>
      <c r="LV31" s="131"/>
      <c r="LW31" s="131"/>
      <c r="LX31" s="131"/>
      <c r="LY31" s="131"/>
      <c r="LZ31" s="131"/>
      <c r="MA31" s="131"/>
      <c r="MB31" s="131"/>
      <c r="MC31" s="131"/>
      <c r="MD31" s="131"/>
      <c r="ME31" s="131"/>
      <c r="MF31" s="131"/>
      <c r="MG31" s="131"/>
      <c r="MH31" s="131"/>
      <c r="MI31" s="131"/>
      <c r="MJ31" s="131"/>
      <c r="MK31" s="131"/>
      <c r="ML31" s="131"/>
      <c r="MM31" s="131"/>
      <c r="MN31" s="131"/>
      <c r="MO31" s="131"/>
      <c r="MP31" s="131"/>
      <c r="MQ31" s="131"/>
      <c r="MR31" s="131"/>
      <c r="MS31" s="131"/>
      <c r="MT31" s="131"/>
      <c r="MU31" s="131"/>
      <c r="MV31" s="131"/>
      <c r="MW31" s="131"/>
      <c r="MX31" s="131"/>
      <c r="MY31" s="131"/>
      <c r="MZ31" s="131"/>
      <c r="NA31" s="131"/>
      <c r="NB31" s="131"/>
      <c r="NC31" s="131"/>
      <c r="ND31" s="131"/>
      <c r="NE31" s="131"/>
      <c r="NF31" s="131"/>
      <c r="NG31" s="131"/>
      <c r="NH31" s="131"/>
      <c r="NI31" s="131"/>
      <c r="NJ31" s="131"/>
      <c r="NK31" s="131"/>
      <c r="NL31" s="131"/>
      <c r="NM31" s="131"/>
      <c r="NN31" s="131"/>
      <c r="NO31" s="131"/>
      <c r="NP31" s="131"/>
      <c r="NQ31" s="131"/>
      <c r="NR31" s="131"/>
      <c r="NS31" s="131"/>
      <c r="NT31" s="131"/>
      <c r="NU31" s="131"/>
      <c r="NV31" s="131"/>
      <c r="NW31" s="131"/>
      <c r="NX31" s="131"/>
      <c r="NY31" s="131"/>
      <c r="NZ31" s="131"/>
      <c r="OA31" s="131"/>
      <c r="OB31" s="131"/>
      <c r="OC31" s="131"/>
      <c r="OD31" s="131"/>
      <c r="OE31" s="131"/>
      <c r="OF31" s="131"/>
      <c r="OG31" s="131"/>
      <c r="OH31" s="131"/>
      <c r="OI31" s="131"/>
      <c r="OJ31" s="131"/>
      <c r="OK31" s="131"/>
      <c r="OL31" s="131"/>
      <c r="OM31" s="131"/>
      <c r="ON31" s="131"/>
      <c r="OO31" s="131"/>
      <c r="OP31" s="131"/>
      <c r="OQ31" s="131"/>
      <c r="OR31" s="131"/>
      <c r="OS31" s="131"/>
      <c r="OT31" s="131"/>
      <c r="OU31" s="131"/>
      <c r="OV31" s="131"/>
      <c r="OW31" s="131"/>
      <c r="OX31" s="131"/>
      <c r="OY31" s="131"/>
      <c r="OZ31" s="131"/>
      <c r="PA31" s="131"/>
      <c r="PB31" s="131"/>
      <c r="PC31" s="131"/>
      <c r="PD31" s="131"/>
      <c r="PE31" s="131"/>
      <c r="PF31" s="131"/>
      <c r="PG31" s="131"/>
      <c r="PH31" s="131"/>
      <c r="PI31" s="131"/>
      <c r="PJ31" s="131"/>
      <c r="PK31" s="131"/>
      <c r="PL31" s="131"/>
      <c r="PM31" s="131"/>
      <c r="PN31" s="131"/>
      <c r="PO31" s="131"/>
      <c r="PP31" s="131"/>
      <c r="PQ31" s="131"/>
      <c r="PR31" s="131"/>
      <c r="PS31" s="131"/>
      <c r="PT31" s="131"/>
      <c r="PU31" s="131"/>
      <c r="PV31" s="131"/>
      <c r="PW31" s="131"/>
      <c r="PX31" s="131"/>
      <c r="PY31" s="131"/>
      <c r="PZ31" s="131"/>
      <c r="QA31" s="131"/>
      <c r="QB31" s="131"/>
      <c r="QC31" s="131"/>
      <c r="QD31" s="131"/>
      <c r="QE31" s="131"/>
      <c r="QF31" s="131"/>
      <c r="QG31" s="131"/>
      <c r="QH31" s="131"/>
      <c r="QI31" s="131"/>
      <c r="QJ31" s="131"/>
      <c r="QK31" s="131"/>
      <c r="QL31" s="131"/>
      <c r="QM31" s="131"/>
      <c r="QN31" s="131"/>
      <c r="QO31" s="131"/>
      <c r="QP31" s="131"/>
      <c r="QQ31" s="131"/>
      <c r="QR31" s="131"/>
      <c r="QS31" s="131"/>
      <c r="QT31" s="131"/>
      <c r="QU31" s="131"/>
      <c r="QV31" s="131"/>
      <c r="QW31" s="131"/>
      <c r="QX31" s="131"/>
      <c r="QY31" s="131"/>
      <c r="QZ31" s="131"/>
      <c r="RA31" s="131"/>
      <c r="RB31" s="131"/>
      <c r="RC31" s="131"/>
      <c r="RD31" s="131"/>
      <c r="RE31" s="131"/>
      <c r="RF31" s="131"/>
      <c r="RG31" s="131"/>
      <c r="RH31" s="131"/>
      <c r="RI31" s="131"/>
      <c r="RJ31" s="131"/>
      <c r="RK31" s="131"/>
      <c r="RL31" s="131"/>
      <c r="RM31" s="131"/>
      <c r="RN31" s="131"/>
      <c r="RO31" s="131"/>
      <c r="RP31" s="131"/>
      <c r="RQ31" s="131"/>
      <c r="RR31" s="131"/>
      <c r="RS31" s="131"/>
      <c r="RT31" s="131"/>
      <c r="RU31" s="131"/>
      <c r="RV31" s="131"/>
      <c r="RW31" s="131"/>
      <c r="RX31" s="131"/>
      <c r="RY31" s="131"/>
      <c r="RZ31" s="131"/>
      <c r="SA31" s="131"/>
      <c r="SB31" s="131"/>
      <c r="SC31" s="131"/>
      <c r="SD31" s="131"/>
      <c r="SE31" s="131"/>
      <c r="SF31" s="131"/>
      <c r="SG31" s="131"/>
      <c r="SH31" s="131"/>
      <c r="SI31" s="131"/>
      <c r="SJ31" s="131"/>
      <c r="SK31" s="131"/>
      <c r="SL31" s="131"/>
      <c r="SM31" s="131"/>
      <c r="SN31" s="131"/>
      <c r="SO31" s="131"/>
      <c r="SP31" s="131"/>
      <c r="SQ31" s="131"/>
      <c r="SR31" s="131"/>
      <c r="SS31" s="131"/>
      <c r="ST31" s="131"/>
      <c r="SU31" s="131"/>
      <c r="SV31" s="131"/>
      <c r="SW31" s="131"/>
      <c r="SX31" s="131"/>
      <c r="SY31" s="131"/>
      <c r="SZ31" s="131"/>
      <c r="TA31" s="131"/>
      <c r="TB31" s="131"/>
      <c r="TC31" s="131"/>
      <c r="TD31" s="131"/>
    </row>
    <row r="32" spans="1:524" s="229" customFormat="1" ht="15.75" x14ac:dyDescent="0.2">
      <c r="A32" s="682"/>
      <c r="B32" s="683"/>
      <c r="C32" s="277"/>
      <c r="D32" s="706"/>
      <c r="E32" s="181">
        <v>59</v>
      </c>
      <c r="F32" s="689" t="s">
        <v>669</v>
      </c>
      <c r="G32" s="718"/>
      <c r="H32" s="388"/>
      <c r="I32" s="388"/>
      <c r="J32" s="690"/>
      <c r="K32" s="690"/>
      <c r="L32" s="690"/>
      <c r="M32" s="388"/>
      <c r="N32" s="690"/>
      <c r="O32" s="707"/>
      <c r="P32" s="388"/>
      <c r="Q32" s="406"/>
      <c r="R32" s="388" t="s">
        <v>670</v>
      </c>
      <c r="S32" s="708"/>
      <c r="T32" s="395"/>
      <c r="U32" s="388"/>
      <c r="V32" s="690"/>
      <c r="W32" s="690"/>
      <c r="X32" s="690"/>
      <c r="Y32" s="690"/>
      <c r="Z32" s="690"/>
      <c r="AA32" s="690"/>
      <c r="AB32" s="690"/>
      <c r="AC32" s="690"/>
      <c r="AD32" s="690"/>
      <c r="AE32" s="690"/>
      <c r="AF32" s="690"/>
      <c r="AG32" s="690"/>
      <c r="AH32" s="690"/>
      <c r="AI32" s="690"/>
      <c r="AJ32" s="690"/>
      <c r="AK32" s="709"/>
      <c r="AL32" s="690"/>
      <c r="AM32" s="690"/>
      <c r="AN32" s="690"/>
      <c r="AO32" s="710"/>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c r="DJ32" s="131"/>
      <c r="DK32" s="131"/>
      <c r="DL32" s="131"/>
      <c r="DM32" s="131"/>
      <c r="DN32" s="131"/>
      <c r="DO32" s="131"/>
      <c r="DP32" s="131"/>
      <c r="DQ32" s="131"/>
      <c r="DR32" s="131"/>
      <c r="DS32" s="131"/>
      <c r="DT32" s="131"/>
      <c r="DU32" s="131"/>
      <c r="DV32" s="131"/>
      <c r="DW32" s="131"/>
      <c r="DX32" s="131"/>
      <c r="DY32" s="131"/>
      <c r="DZ32" s="131"/>
      <c r="EA32" s="131"/>
      <c r="EB32" s="131"/>
      <c r="EC32" s="131"/>
      <c r="ED32" s="131"/>
      <c r="EE32" s="131"/>
      <c r="EF32" s="131"/>
      <c r="EG32" s="131"/>
      <c r="EH32" s="131"/>
      <c r="EI32" s="131"/>
      <c r="EJ32" s="131"/>
      <c r="EK32" s="131"/>
      <c r="EL32" s="131"/>
      <c r="EM32" s="131"/>
      <c r="EN32" s="131"/>
      <c r="EO32" s="131"/>
      <c r="EP32" s="131"/>
      <c r="EQ32" s="131"/>
      <c r="ER32" s="131"/>
      <c r="ES32" s="131"/>
      <c r="ET32" s="131"/>
      <c r="EU32" s="131"/>
      <c r="EV32" s="131"/>
      <c r="EW32" s="131"/>
      <c r="EX32" s="131"/>
      <c r="EY32" s="131"/>
      <c r="EZ32" s="131"/>
      <c r="FA32" s="131"/>
      <c r="FB32" s="131"/>
      <c r="FC32" s="131"/>
      <c r="FD32" s="131"/>
      <c r="FE32" s="131"/>
      <c r="FF32" s="131"/>
      <c r="FG32" s="131"/>
      <c r="FH32" s="131"/>
      <c r="FI32" s="131"/>
      <c r="FJ32" s="131"/>
      <c r="FK32" s="131"/>
      <c r="FL32" s="131"/>
      <c r="FM32" s="131"/>
      <c r="FN32" s="131"/>
      <c r="FO32" s="131"/>
      <c r="FP32" s="131"/>
      <c r="FQ32" s="131"/>
      <c r="FR32" s="131"/>
      <c r="FS32" s="131"/>
      <c r="FT32" s="131"/>
      <c r="FU32" s="131"/>
      <c r="FV32" s="131"/>
      <c r="FW32" s="131"/>
      <c r="FX32" s="131"/>
      <c r="FY32" s="131"/>
      <c r="FZ32" s="131"/>
      <c r="GA32" s="131"/>
      <c r="GB32" s="131"/>
      <c r="GC32" s="131"/>
      <c r="GD32" s="131"/>
      <c r="GE32" s="131"/>
      <c r="GF32" s="131"/>
      <c r="GG32" s="131"/>
      <c r="GH32" s="131"/>
      <c r="GI32" s="131"/>
      <c r="GJ32" s="131"/>
      <c r="GK32" s="131"/>
      <c r="GL32" s="131"/>
      <c r="GM32" s="131"/>
      <c r="GN32" s="131"/>
      <c r="GO32" s="131"/>
      <c r="GP32" s="131"/>
      <c r="GQ32" s="131"/>
      <c r="GR32" s="131"/>
      <c r="GS32" s="131"/>
      <c r="GT32" s="131"/>
      <c r="GU32" s="131"/>
      <c r="GV32" s="131"/>
      <c r="GW32" s="131"/>
      <c r="GX32" s="131"/>
      <c r="GY32" s="131"/>
      <c r="GZ32" s="131"/>
      <c r="HA32" s="131"/>
      <c r="HB32" s="131"/>
      <c r="HC32" s="131"/>
      <c r="HD32" s="131"/>
      <c r="HE32" s="131"/>
      <c r="HF32" s="131"/>
      <c r="HG32" s="131"/>
      <c r="HH32" s="131"/>
      <c r="HI32" s="131"/>
      <c r="HJ32" s="131"/>
      <c r="HK32" s="131"/>
      <c r="HL32" s="131"/>
      <c r="HM32" s="131"/>
      <c r="HN32" s="131"/>
      <c r="HO32" s="131"/>
      <c r="HP32" s="131"/>
      <c r="HQ32" s="131"/>
      <c r="HR32" s="131"/>
      <c r="HS32" s="131"/>
      <c r="HT32" s="131"/>
      <c r="HU32" s="131"/>
      <c r="HV32" s="131"/>
      <c r="HW32" s="131"/>
      <c r="HX32" s="131"/>
      <c r="HY32" s="131"/>
      <c r="HZ32" s="131"/>
      <c r="IA32" s="131"/>
      <c r="IB32" s="131"/>
      <c r="IC32" s="131"/>
      <c r="ID32" s="131"/>
      <c r="IE32" s="131"/>
      <c r="IF32" s="131"/>
      <c r="IG32" s="131"/>
      <c r="IH32" s="131"/>
      <c r="II32" s="131"/>
      <c r="IJ32" s="131"/>
      <c r="IK32" s="131"/>
      <c r="IL32" s="131"/>
      <c r="IM32" s="131"/>
      <c r="IN32" s="131"/>
      <c r="IO32" s="131"/>
      <c r="IP32" s="131"/>
      <c r="IQ32" s="131"/>
      <c r="IR32" s="131"/>
      <c r="IS32" s="131"/>
      <c r="IT32" s="131"/>
      <c r="IU32" s="131"/>
      <c r="IV32" s="131"/>
      <c r="IW32" s="131"/>
      <c r="IX32" s="131"/>
      <c r="IY32" s="131"/>
      <c r="IZ32" s="131"/>
      <c r="JA32" s="131"/>
      <c r="JB32" s="131"/>
      <c r="JC32" s="131"/>
      <c r="JD32" s="131"/>
      <c r="JE32" s="131"/>
      <c r="JF32" s="131"/>
      <c r="JG32" s="131"/>
      <c r="JH32" s="131"/>
      <c r="JI32" s="131"/>
      <c r="JJ32" s="131"/>
      <c r="JK32" s="131"/>
      <c r="JL32" s="131"/>
      <c r="JM32" s="131"/>
      <c r="JN32" s="131"/>
      <c r="JO32" s="131"/>
      <c r="JP32" s="131"/>
      <c r="JQ32" s="131"/>
      <c r="JR32" s="131"/>
      <c r="JS32" s="131"/>
      <c r="JT32" s="131"/>
      <c r="JU32" s="131"/>
      <c r="JV32" s="131"/>
      <c r="JW32" s="131"/>
      <c r="JX32" s="131"/>
      <c r="JY32" s="131"/>
      <c r="JZ32" s="131"/>
      <c r="KA32" s="131"/>
      <c r="KB32" s="131"/>
      <c r="KC32" s="131"/>
      <c r="KD32" s="131"/>
      <c r="KE32" s="131"/>
      <c r="KF32" s="131"/>
      <c r="KG32" s="131"/>
      <c r="KH32" s="131"/>
      <c r="KI32" s="131"/>
      <c r="KJ32" s="131"/>
      <c r="KK32" s="131"/>
      <c r="KL32" s="131"/>
      <c r="KM32" s="131"/>
      <c r="KN32" s="131"/>
      <c r="KO32" s="131"/>
      <c r="KP32" s="131"/>
      <c r="KQ32" s="131"/>
      <c r="KR32" s="131"/>
      <c r="KS32" s="131"/>
      <c r="KT32" s="131"/>
      <c r="KU32" s="131"/>
      <c r="KV32" s="131"/>
      <c r="KW32" s="131"/>
      <c r="KX32" s="131"/>
      <c r="KY32" s="131"/>
      <c r="KZ32" s="131"/>
      <c r="LA32" s="131"/>
      <c r="LB32" s="131"/>
      <c r="LC32" s="131"/>
      <c r="LD32" s="131"/>
      <c r="LE32" s="131"/>
      <c r="LF32" s="131"/>
      <c r="LG32" s="131"/>
      <c r="LH32" s="131"/>
      <c r="LI32" s="131"/>
      <c r="LJ32" s="131"/>
      <c r="LK32" s="131"/>
      <c r="LL32" s="131"/>
      <c r="LM32" s="131"/>
      <c r="LN32" s="131"/>
      <c r="LO32" s="131"/>
      <c r="LP32" s="131"/>
      <c r="LQ32" s="131"/>
      <c r="LR32" s="131"/>
      <c r="LS32" s="131"/>
      <c r="LT32" s="131"/>
      <c r="LU32" s="131"/>
      <c r="LV32" s="131"/>
      <c r="LW32" s="131"/>
      <c r="LX32" s="131"/>
      <c r="LY32" s="131"/>
      <c r="LZ32" s="131"/>
      <c r="MA32" s="131"/>
      <c r="MB32" s="131"/>
      <c r="MC32" s="131"/>
      <c r="MD32" s="131"/>
      <c r="ME32" s="131"/>
      <c r="MF32" s="131"/>
      <c r="MG32" s="131"/>
      <c r="MH32" s="131"/>
      <c r="MI32" s="131"/>
      <c r="MJ32" s="131"/>
      <c r="MK32" s="131"/>
      <c r="ML32" s="131"/>
      <c r="MM32" s="131"/>
      <c r="MN32" s="131"/>
      <c r="MO32" s="131"/>
      <c r="MP32" s="131"/>
      <c r="MQ32" s="131"/>
      <c r="MR32" s="131"/>
      <c r="MS32" s="131"/>
      <c r="MT32" s="131"/>
      <c r="MU32" s="131"/>
      <c r="MV32" s="131"/>
      <c r="MW32" s="131"/>
      <c r="MX32" s="131"/>
      <c r="MY32" s="131"/>
      <c r="MZ32" s="131"/>
      <c r="NA32" s="131"/>
      <c r="NB32" s="131"/>
      <c r="NC32" s="131"/>
      <c r="ND32" s="131"/>
      <c r="NE32" s="131"/>
      <c r="NF32" s="131"/>
      <c r="NG32" s="131"/>
      <c r="NH32" s="131"/>
      <c r="NI32" s="131"/>
      <c r="NJ32" s="131"/>
      <c r="NK32" s="131"/>
      <c r="NL32" s="131"/>
      <c r="NM32" s="131"/>
      <c r="NN32" s="131"/>
      <c r="NO32" s="131"/>
      <c r="NP32" s="131"/>
      <c r="NQ32" s="131"/>
      <c r="NR32" s="131"/>
      <c r="NS32" s="131"/>
      <c r="NT32" s="131"/>
      <c r="NU32" s="131"/>
      <c r="NV32" s="131"/>
      <c r="NW32" s="131"/>
      <c r="NX32" s="131"/>
      <c r="NY32" s="131"/>
      <c r="NZ32" s="131"/>
      <c r="OA32" s="131"/>
      <c r="OB32" s="131"/>
      <c r="OC32" s="131"/>
      <c r="OD32" s="131"/>
      <c r="OE32" s="131"/>
      <c r="OF32" s="131"/>
      <c r="OG32" s="131"/>
      <c r="OH32" s="131"/>
      <c r="OI32" s="131"/>
      <c r="OJ32" s="131"/>
      <c r="OK32" s="131"/>
      <c r="OL32" s="131"/>
      <c r="OM32" s="131"/>
      <c r="ON32" s="131"/>
      <c r="OO32" s="131"/>
      <c r="OP32" s="131"/>
      <c r="OQ32" s="131"/>
      <c r="OR32" s="131"/>
      <c r="OS32" s="131"/>
      <c r="OT32" s="131"/>
      <c r="OU32" s="131"/>
      <c r="OV32" s="131"/>
      <c r="OW32" s="131"/>
      <c r="OX32" s="131"/>
      <c r="OY32" s="131"/>
      <c r="OZ32" s="131"/>
      <c r="PA32" s="131"/>
      <c r="PB32" s="131"/>
      <c r="PC32" s="131"/>
      <c r="PD32" s="131"/>
      <c r="PE32" s="131"/>
      <c r="PF32" s="131"/>
      <c r="PG32" s="131"/>
      <c r="PH32" s="131"/>
      <c r="PI32" s="131"/>
      <c r="PJ32" s="131"/>
      <c r="PK32" s="131"/>
      <c r="PL32" s="131"/>
      <c r="PM32" s="131"/>
      <c r="PN32" s="131"/>
      <c r="PO32" s="131"/>
      <c r="PP32" s="131"/>
      <c r="PQ32" s="131"/>
      <c r="PR32" s="131"/>
      <c r="PS32" s="131"/>
      <c r="PT32" s="131"/>
      <c r="PU32" s="131"/>
      <c r="PV32" s="131"/>
      <c r="PW32" s="131"/>
      <c r="PX32" s="131"/>
      <c r="PY32" s="131"/>
      <c r="PZ32" s="131"/>
      <c r="QA32" s="131"/>
      <c r="QB32" s="131"/>
      <c r="QC32" s="131"/>
      <c r="QD32" s="131"/>
      <c r="QE32" s="131"/>
      <c r="QF32" s="131"/>
      <c r="QG32" s="131"/>
      <c r="QH32" s="131"/>
      <c r="QI32" s="131"/>
      <c r="QJ32" s="131"/>
      <c r="QK32" s="131"/>
      <c r="QL32" s="131"/>
      <c r="QM32" s="131"/>
      <c r="QN32" s="131"/>
      <c r="QO32" s="131"/>
      <c r="QP32" s="131"/>
      <c r="QQ32" s="131"/>
      <c r="QR32" s="131"/>
      <c r="QS32" s="131"/>
      <c r="QT32" s="131"/>
      <c r="QU32" s="131"/>
      <c r="QV32" s="131"/>
      <c r="QW32" s="131"/>
      <c r="QX32" s="131"/>
      <c r="QY32" s="131"/>
      <c r="QZ32" s="131"/>
      <c r="RA32" s="131"/>
      <c r="RB32" s="131"/>
      <c r="RC32" s="131"/>
      <c r="RD32" s="131"/>
      <c r="RE32" s="131"/>
      <c r="RF32" s="131"/>
      <c r="RG32" s="131"/>
      <c r="RH32" s="131"/>
      <c r="RI32" s="131"/>
      <c r="RJ32" s="131"/>
      <c r="RK32" s="131"/>
      <c r="RL32" s="131"/>
      <c r="RM32" s="131"/>
      <c r="RN32" s="131"/>
      <c r="RO32" s="131"/>
      <c r="RP32" s="131"/>
      <c r="RQ32" s="131"/>
      <c r="RR32" s="131"/>
      <c r="RS32" s="131"/>
      <c r="RT32" s="131"/>
      <c r="RU32" s="131"/>
      <c r="RV32" s="131"/>
      <c r="RW32" s="131"/>
      <c r="RX32" s="131"/>
      <c r="RY32" s="131"/>
      <c r="RZ32" s="131"/>
      <c r="SA32" s="131"/>
      <c r="SB32" s="131"/>
      <c r="SC32" s="131"/>
      <c r="SD32" s="131"/>
      <c r="SE32" s="131"/>
      <c r="SF32" s="131"/>
      <c r="SG32" s="131"/>
      <c r="SH32" s="131"/>
      <c r="SI32" s="131"/>
      <c r="SJ32" s="131"/>
      <c r="SK32" s="131"/>
      <c r="SL32" s="131"/>
      <c r="SM32" s="131"/>
      <c r="SN32" s="131"/>
      <c r="SO32" s="131"/>
      <c r="SP32" s="131"/>
      <c r="SQ32" s="131"/>
      <c r="SR32" s="131"/>
      <c r="SS32" s="131"/>
      <c r="ST32" s="131"/>
      <c r="SU32" s="131"/>
      <c r="SV32" s="131"/>
      <c r="SW32" s="131"/>
      <c r="SX32" s="131"/>
      <c r="SY32" s="131"/>
      <c r="SZ32" s="131"/>
      <c r="TA32" s="131"/>
      <c r="TB32" s="131"/>
      <c r="TC32" s="131"/>
      <c r="TD32" s="131"/>
    </row>
    <row r="33" spans="1:524" s="229" customFormat="1" ht="52.5" customHeight="1" x14ac:dyDescent="0.2">
      <c r="A33" s="682"/>
      <c r="B33" s="683"/>
      <c r="C33" s="277"/>
      <c r="D33" s="706"/>
      <c r="E33" s="277"/>
      <c r="F33" s="719"/>
      <c r="G33" s="2122">
        <v>184</v>
      </c>
      <c r="H33" s="3158" t="s">
        <v>671</v>
      </c>
      <c r="I33" s="2375" t="s">
        <v>672</v>
      </c>
      <c r="J33" s="2734">
        <v>1</v>
      </c>
      <c r="K33" s="720"/>
      <c r="L33" s="3154" t="s">
        <v>673</v>
      </c>
      <c r="M33" s="3161" t="s">
        <v>674</v>
      </c>
      <c r="N33" s="3096">
        <f>SUM(S33:S40)/O33</f>
        <v>0.84615384615384615</v>
      </c>
      <c r="O33" s="3157">
        <f>SUM(S33:S46)</f>
        <v>520000000</v>
      </c>
      <c r="P33" s="3179" t="s">
        <v>675</v>
      </c>
      <c r="Q33" s="2300" t="s">
        <v>676</v>
      </c>
      <c r="R33" s="721" t="s">
        <v>677</v>
      </c>
      <c r="S33" s="717">
        <f>14520000-6920000</f>
        <v>7600000</v>
      </c>
      <c r="T33" s="3139"/>
      <c r="U33" s="3139"/>
      <c r="V33" s="3172">
        <f>(66444+22325)*30%+(156158*1%)</f>
        <v>28192.28</v>
      </c>
      <c r="W33" s="3172">
        <f>(69670+23382)*30%+(149648*1%)</f>
        <v>29412.079999999998</v>
      </c>
      <c r="X33" s="2925">
        <f>(136114*30%)</f>
        <v>40834.199999999997</v>
      </c>
      <c r="Y33" s="3173">
        <f>(45707*30%)</f>
        <v>13712.1</v>
      </c>
      <c r="Z33" s="3173">
        <f>(305806*1%)</f>
        <v>3058.06</v>
      </c>
      <c r="AA33" s="2925"/>
      <c r="AB33" s="2925"/>
      <c r="AC33" s="2925"/>
      <c r="AD33" s="2925"/>
      <c r="AE33" s="2925"/>
      <c r="AF33" s="2925"/>
      <c r="AG33" s="2925"/>
      <c r="AH33" s="2925"/>
      <c r="AI33" s="2925"/>
      <c r="AJ33" s="3178"/>
      <c r="AK33" s="3177">
        <f>SUM(V33+W33)</f>
        <v>57604.36</v>
      </c>
      <c r="AL33" s="3169" t="s">
        <v>638</v>
      </c>
      <c r="AM33" s="3153">
        <v>43102</v>
      </c>
      <c r="AN33" s="3153">
        <v>43465</v>
      </c>
      <c r="AO33" s="2298" t="s">
        <v>639</v>
      </c>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c r="DJ33" s="131"/>
      <c r="DK33" s="131"/>
      <c r="DL33" s="131"/>
      <c r="DM33" s="131"/>
      <c r="DN33" s="131"/>
      <c r="DO33" s="131"/>
      <c r="DP33" s="131"/>
      <c r="DQ33" s="131"/>
      <c r="DR33" s="131"/>
      <c r="DS33" s="131"/>
      <c r="DT33" s="131"/>
      <c r="DU33" s="131"/>
      <c r="DV33" s="131"/>
      <c r="DW33" s="131"/>
      <c r="DX33" s="131"/>
      <c r="DY33" s="131"/>
      <c r="DZ33" s="131"/>
      <c r="EA33" s="131"/>
      <c r="EB33" s="131"/>
      <c r="EC33" s="131"/>
      <c r="ED33" s="131"/>
      <c r="EE33" s="131"/>
      <c r="EF33" s="131"/>
      <c r="EG33" s="131"/>
      <c r="EH33" s="131"/>
      <c r="EI33" s="131"/>
      <c r="EJ33" s="131"/>
      <c r="EK33" s="131"/>
      <c r="EL33" s="131"/>
      <c r="EM33" s="131"/>
      <c r="EN33" s="131"/>
      <c r="EO33" s="131"/>
      <c r="EP33" s="131"/>
      <c r="EQ33" s="131"/>
      <c r="ER33" s="131"/>
      <c r="ES33" s="131"/>
      <c r="ET33" s="131"/>
      <c r="EU33" s="131"/>
      <c r="EV33" s="131"/>
      <c r="EW33" s="131"/>
      <c r="EX33" s="131"/>
      <c r="EY33" s="131"/>
      <c r="EZ33" s="131"/>
      <c r="FA33" s="131"/>
      <c r="FB33" s="131"/>
      <c r="FC33" s="131"/>
      <c r="FD33" s="131"/>
      <c r="FE33" s="131"/>
      <c r="FF33" s="131"/>
      <c r="FG33" s="131"/>
      <c r="FH33" s="131"/>
      <c r="FI33" s="131"/>
      <c r="FJ33" s="131"/>
      <c r="FK33" s="131"/>
      <c r="FL33" s="131"/>
      <c r="FM33" s="131"/>
      <c r="FN33" s="131"/>
      <c r="FO33" s="131"/>
      <c r="FP33" s="131"/>
      <c r="FQ33" s="131"/>
      <c r="FR33" s="131"/>
      <c r="FS33" s="131"/>
      <c r="FT33" s="131"/>
      <c r="FU33" s="131"/>
      <c r="FV33" s="131"/>
      <c r="FW33" s="131"/>
      <c r="FX33" s="131"/>
      <c r="FY33" s="131"/>
      <c r="FZ33" s="131"/>
      <c r="GA33" s="131"/>
      <c r="GB33" s="131"/>
      <c r="GC33" s="131"/>
      <c r="GD33" s="131"/>
      <c r="GE33" s="131"/>
      <c r="GF33" s="131"/>
      <c r="GG33" s="131"/>
      <c r="GH33" s="131"/>
      <c r="GI33" s="131"/>
      <c r="GJ33" s="131"/>
      <c r="GK33" s="131"/>
      <c r="GL33" s="131"/>
      <c r="GM33" s="131"/>
      <c r="GN33" s="131"/>
      <c r="GO33" s="131"/>
      <c r="GP33" s="131"/>
      <c r="GQ33" s="131"/>
      <c r="GR33" s="131"/>
      <c r="GS33" s="131"/>
      <c r="GT33" s="131"/>
      <c r="GU33" s="131"/>
      <c r="GV33" s="131"/>
      <c r="GW33" s="131"/>
      <c r="GX33" s="131"/>
      <c r="GY33" s="131"/>
      <c r="GZ33" s="131"/>
      <c r="HA33" s="131"/>
      <c r="HB33" s="131"/>
      <c r="HC33" s="131"/>
      <c r="HD33" s="131"/>
      <c r="HE33" s="131"/>
      <c r="HF33" s="131"/>
      <c r="HG33" s="131"/>
      <c r="HH33" s="131"/>
      <c r="HI33" s="131"/>
      <c r="HJ33" s="131"/>
      <c r="HK33" s="131"/>
      <c r="HL33" s="131"/>
      <c r="HM33" s="131"/>
      <c r="HN33" s="131"/>
      <c r="HO33" s="131"/>
      <c r="HP33" s="131"/>
      <c r="HQ33" s="131"/>
      <c r="HR33" s="131"/>
      <c r="HS33" s="131"/>
      <c r="HT33" s="131"/>
      <c r="HU33" s="131"/>
      <c r="HV33" s="131"/>
      <c r="HW33" s="131"/>
      <c r="HX33" s="131"/>
      <c r="HY33" s="131"/>
      <c r="HZ33" s="131"/>
      <c r="IA33" s="131"/>
      <c r="IB33" s="131"/>
      <c r="IC33" s="131"/>
      <c r="ID33" s="131"/>
      <c r="IE33" s="131"/>
      <c r="IF33" s="131"/>
      <c r="IG33" s="131"/>
      <c r="IH33" s="131"/>
      <c r="II33" s="131"/>
      <c r="IJ33" s="131"/>
      <c r="IK33" s="131"/>
      <c r="IL33" s="131"/>
      <c r="IM33" s="131"/>
      <c r="IN33" s="131"/>
      <c r="IO33" s="131"/>
      <c r="IP33" s="131"/>
      <c r="IQ33" s="131"/>
      <c r="IR33" s="131"/>
      <c r="IS33" s="131"/>
      <c r="IT33" s="131"/>
      <c r="IU33" s="131"/>
      <c r="IV33" s="131"/>
      <c r="IW33" s="131"/>
      <c r="IX33" s="131"/>
      <c r="IY33" s="131"/>
      <c r="IZ33" s="131"/>
      <c r="JA33" s="131"/>
      <c r="JB33" s="131"/>
      <c r="JC33" s="131"/>
      <c r="JD33" s="131"/>
      <c r="JE33" s="131"/>
      <c r="JF33" s="131"/>
      <c r="JG33" s="131"/>
      <c r="JH33" s="131"/>
      <c r="JI33" s="131"/>
      <c r="JJ33" s="131"/>
      <c r="JK33" s="131"/>
      <c r="JL33" s="131"/>
      <c r="JM33" s="131"/>
      <c r="JN33" s="131"/>
      <c r="JO33" s="131"/>
      <c r="JP33" s="131"/>
      <c r="JQ33" s="131"/>
      <c r="JR33" s="131"/>
      <c r="JS33" s="131"/>
      <c r="JT33" s="131"/>
      <c r="JU33" s="131"/>
      <c r="JV33" s="131"/>
      <c r="JW33" s="131"/>
      <c r="JX33" s="131"/>
      <c r="JY33" s="131"/>
      <c r="JZ33" s="131"/>
      <c r="KA33" s="131"/>
      <c r="KB33" s="131"/>
      <c r="KC33" s="131"/>
      <c r="KD33" s="131"/>
      <c r="KE33" s="131"/>
      <c r="KF33" s="131"/>
      <c r="KG33" s="131"/>
      <c r="KH33" s="131"/>
      <c r="KI33" s="131"/>
      <c r="KJ33" s="131"/>
      <c r="KK33" s="131"/>
      <c r="KL33" s="131"/>
      <c r="KM33" s="131"/>
      <c r="KN33" s="131"/>
      <c r="KO33" s="131"/>
      <c r="KP33" s="131"/>
      <c r="KQ33" s="131"/>
      <c r="KR33" s="131"/>
      <c r="KS33" s="131"/>
      <c r="KT33" s="131"/>
      <c r="KU33" s="131"/>
      <c r="KV33" s="131"/>
      <c r="KW33" s="131"/>
      <c r="KX33" s="131"/>
      <c r="KY33" s="131"/>
      <c r="KZ33" s="131"/>
      <c r="LA33" s="131"/>
      <c r="LB33" s="131"/>
      <c r="LC33" s="131"/>
      <c r="LD33" s="131"/>
      <c r="LE33" s="131"/>
      <c r="LF33" s="131"/>
      <c r="LG33" s="131"/>
      <c r="LH33" s="131"/>
      <c r="LI33" s="131"/>
      <c r="LJ33" s="131"/>
      <c r="LK33" s="131"/>
      <c r="LL33" s="131"/>
      <c r="LM33" s="131"/>
      <c r="LN33" s="131"/>
      <c r="LO33" s="131"/>
      <c r="LP33" s="131"/>
      <c r="LQ33" s="131"/>
      <c r="LR33" s="131"/>
      <c r="LS33" s="131"/>
      <c r="LT33" s="131"/>
      <c r="LU33" s="131"/>
      <c r="LV33" s="131"/>
      <c r="LW33" s="131"/>
      <c r="LX33" s="131"/>
      <c r="LY33" s="131"/>
      <c r="LZ33" s="131"/>
      <c r="MA33" s="131"/>
      <c r="MB33" s="131"/>
      <c r="MC33" s="131"/>
      <c r="MD33" s="131"/>
      <c r="ME33" s="131"/>
      <c r="MF33" s="131"/>
      <c r="MG33" s="131"/>
      <c r="MH33" s="131"/>
      <c r="MI33" s="131"/>
      <c r="MJ33" s="131"/>
      <c r="MK33" s="131"/>
      <c r="ML33" s="131"/>
      <c r="MM33" s="131"/>
      <c r="MN33" s="131"/>
      <c r="MO33" s="131"/>
      <c r="MP33" s="131"/>
      <c r="MQ33" s="131"/>
      <c r="MR33" s="131"/>
      <c r="MS33" s="131"/>
      <c r="MT33" s="131"/>
      <c r="MU33" s="131"/>
      <c r="MV33" s="131"/>
      <c r="MW33" s="131"/>
      <c r="MX33" s="131"/>
      <c r="MY33" s="131"/>
      <c r="MZ33" s="131"/>
      <c r="NA33" s="131"/>
      <c r="NB33" s="131"/>
      <c r="NC33" s="131"/>
      <c r="ND33" s="131"/>
      <c r="NE33" s="131"/>
      <c r="NF33" s="131"/>
      <c r="NG33" s="131"/>
      <c r="NH33" s="131"/>
      <c r="NI33" s="131"/>
      <c r="NJ33" s="131"/>
      <c r="NK33" s="131"/>
      <c r="NL33" s="131"/>
      <c r="NM33" s="131"/>
      <c r="NN33" s="131"/>
      <c r="NO33" s="131"/>
      <c r="NP33" s="131"/>
      <c r="NQ33" s="131"/>
      <c r="NR33" s="131"/>
      <c r="NS33" s="131"/>
      <c r="NT33" s="131"/>
      <c r="NU33" s="131"/>
      <c r="NV33" s="131"/>
      <c r="NW33" s="131"/>
      <c r="NX33" s="131"/>
      <c r="NY33" s="131"/>
      <c r="NZ33" s="131"/>
      <c r="OA33" s="131"/>
      <c r="OB33" s="131"/>
      <c r="OC33" s="131"/>
      <c r="OD33" s="131"/>
      <c r="OE33" s="131"/>
      <c r="OF33" s="131"/>
      <c r="OG33" s="131"/>
      <c r="OH33" s="131"/>
      <c r="OI33" s="131"/>
      <c r="OJ33" s="131"/>
      <c r="OK33" s="131"/>
      <c r="OL33" s="131"/>
      <c r="OM33" s="131"/>
      <c r="ON33" s="131"/>
      <c r="OO33" s="131"/>
      <c r="OP33" s="131"/>
      <c r="OQ33" s="131"/>
      <c r="OR33" s="131"/>
      <c r="OS33" s="131"/>
      <c r="OT33" s="131"/>
      <c r="OU33" s="131"/>
      <c r="OV33" s="131"/>
      <c r="OW33" s="131"/>
      <c r="OX33" s="131"/>
      <c r="OY33" s="131"/>
      <c r="OZ33" s="131"/>
      <c r="PA33" s="131"/>
      <c r="PB33" s="131"/>
      <c r="PC33" s="131"/>
      <c r="PD33" s="131"/>
      <c r="PE33" s="131"/>
      <c r="PF33" s="131"/>
      <c r="PG33" s="131"/>
      <c r="PH33" s="131"/>
      <c r="PI33" s="131"/>
      <c r="PJ33" s="131"/>
      <c r="PK33" s="131"/>
      <c r="PL33" s="131"/>
      <c r="PM33" s="131"/>
      <c r="PN33" s="131"/>
      <c r="PO33" s="131"/>
      <c r="PP33" s="131"/>
      <c r="PQ33" s="131"/>
      <c r="PR33" s="131"/>
      <c r="PS33" s="131"/>
      <c r="PT33" s="131"/>
      <c r="PU33" s="131"/>
      <c r="PV33" s="131"/>
      <c r="PW33" s="131"/>
      <c r="PX33" s="131"/>
      <c r="PY33" s="131"/>
      <c r="PZ33" s="131"/>
      <c r="QA33" s="131"/>
      <c r="QB33" s="131"/>
      <c r="QC33" s="131"/>
      <c r="QD33" s="131"/>
      <c r="QE33" s="131"/>
      <c r="QF33" s="131"/>
      <c r="QG33" s="131"/>
      <c r="QH33" s="131"/>
      <c r="QI33" s="131"/>
      <c r="QJ33" s="131"/>
      <c r="QK33" s="131"/>
      <c r="QL33" s="131"/>
      <c r="QM33" s="131"/>
      <c r="QN33" s="131"/>
      <c r="QO33" s="131"/>
      <c r="QP33" s="131"/>
      <c r="QQ33" s="131"/>
      <c r="QR33" s="131"/>
      <c r="QS33" s="131"/>
      <c r="QT33" s="131"/>
      <c r="QU33" s="131"/>
      <c r="QV33" s="131"/>
      <c r="QW33" s="131"/>
      <c r="QX33" s="131"/>
      <c r="QY33" s="131"/>
      <c r="QZ33" s="131"/>
      <c r="RA33" s="131"/>
      <c r="RB33" s="131"/>
      <c r="RC33" s="131"/>
      <c r="RD33" s="131"/>
      <c r="RE33" s="131"/>
      <c r="RF33" s="131"/>
      <c r="RG33" s="131"/>
      <c r="RH33" s="131"/>
      <c r="RI33" s="131"/>
      <c r="RJ33" s="131"/>
      <c r="RK33" s="131"/>
      <c r="RL33" s="131"/>
      <c r="RM33" s="131"/>
      <c r="RN33" s="131"/>
      <c r="RO33" s="131"/>
      <c r="RP33" s="131"/>
      <c r="RQ33" s="131"/>
      <c r="RR33" s="131"/>
      <c r="RS33" s="131"/>
      <c r="RT33" s="131"/>
      <c r="RU33" s="131"/>
      <c r="RV33" s="131"/>
      <c r="RW33" s="131"/>
      <c r="RX33" s="131"/>
      <c r="RY33" s="131"/>
      <c r="RZ33" s="131"/>
      <c r="SA33" s="131"/>
      <c r="SB33" s="131"/>
      <c r="SC33" s="131"/>
      <c r="SD33" s="131"/>
      <c r="SE33" s="131"/>
      <c r="SF33" s="131"/>
      <c r="SG33" s="131"/>
      <c r="SH33" s="131"/>
      <c r="SI33" s="131"/>
      <c r="SJ33" s="131"/>
      <c r="SK33" s="131"/>
      <c r="SL33" s="131"/>
      <c r="SM33" s="131"/>
      <c r="SN33" s="131"/>
      <c r="SO33" s="131"/>
      <c r="SP33" s="131"/>
      <c r="SQ33" s="131"/>
      <c r="SR33" s="131"/>
      <c r="SS33" s="131"/>
      <c r="ST33" s="131"/>
      <c r="SU33" s="131"/>
      <c r="SV33" s="131"/>
      <c r="SW33" s="131"/>
      <c r="SX33" s="131"/>
      <c r="SY33" s="131"/>
      <c r="SZ33" s="131"/>
      <c r="TA33" s="131"/>
      <c r="TB33" s="131"/>
      <c r="TC33" s="131"/>
      <c r="TD33" s="131"/>
    </row>
    <row r="34" spans="1:524" s="229" customFormat="1" ht="37.5" customHeight="1" x14ac:dyDescent="0.2">
      <c r="A34" s="682"/>
      <c r="B34" s="683"/>
      <c r="C34" s="277"/>
      <c r="D34" s="706"/>
      <c r="E34" s="277"/>
      <c r="F34" s="719"/>
      <c r="G34" s="2122"/>
      <c r="H34" s="3159"/>
      <c r="I34" s="2376"/>
      <c r="J34" s="3047"/>
      <c r="K34" s="722"/>
      <c r="L34" s="3148"/>
      <c r="M34" s="3162"/>
      <c r="N34" s="2685"/>
      <c r="O34" s="3157"/>
      <c r="P34" s="3179"/>
      <c r="Q34" s="2300"/>
      <c r="R34" s="723" t="s">
        <v>678</v>
      </c>
      <c r="S34" s="724">
        <v>12000000</v>
      </c>
      <c r="T34" s="3140"/>
      <c r="U34" s="3140"/>
      <c r="V34" s="3172"/>
      <c r="W34" s="3172"/>
      <c r="X34" s="2925"/>
      <c r="Y34" s="3173"/>
      <c r="Z34" s="3173"/>
      <c r="AA34" s="2925"/>
      <c r="AB34" s="2925"/>
      <c r="AC34" s="2925"/>
      <c r="AD34" s="2925"/>
      <c r="AE34" s="2925"/>
      <c r="AF34" s="2925"/>
      <c r="AG34" s="2925"/>
      <c r="AH34" s="2925"/>
      <c r="AI34" s="2925"/>
      <c r="AJ34" s="3178"/>
      <c r="AK34" s="3047"/>
      <c r="AL34" s="3170"/>
      <c r="AM34" s="3153"/>
      <c r="AN34" s="3153"/>
      <c r="AO34" s="2298"/>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c r="DJ34" s="131"/>
      <c r="DK34" s="131"/>
      <c r="DL34" s="131"/>
      <c r="DM34" s="131"/>
      <c r="DN34" s="131"/>
      <c r="DO34" s="131"/>
      <c r="DP34" s="131"/>
      <c r="DQ34" s="131"/>
      <c r="DR34" s="131"/>
      <c r="DS34" s="131"/>
      <c r="DT34" s="131"/>
      <c r="DU34" s="131"/>
      <c r="DV34" s="131"/>
      <c r="DW34" s="131"/>
      <c r="DX34" s="131"/>
      <c r="DY34" s="131"/>
      <c r="DZ34" s="131"/>
      <c r="EA34" s="131"/>
      <c r="EB34" s="131"/>
      <c r="EC34" s="131"/>
      <c r="ED34" s="131"/>
      <c r="EE34" s="131"/>
      <c r="EF34" s="131"/>
      <c r="EG34" s="131"/>
      <c r="EH34" s="131"/>
      <c r="EI34" s="131"/>
      <c r="EJ34" s="131"/>
      <c r="EK34" s="131"/>
      <c r="EL34" s="131"/>
      <c r="EM34" s="131"/>
      <c r="EN34" s="131"/>
      <c r="EO34" s="131"/>
      <c r="EP34" s="131"/>
      <c r="EQ34" s="131"/>
      <c r="ER34" s="131"/>
      <c r="ES34" s="131"/>
      <c r="ET34" s="131"/>
      <c r="EU34" s="131"/>
      <c r="EV34" s="131"/>
      <c r="EW34" s="131"/>
      <c r="EX34" s="131"/>
      <c r="EY34" s="131"/>
      <c r="EZ34" s="131"/>
      <c r="FA34" s="131"/>
      <c r="FB34" s="131"/>
      <c r="FC34" s="131"/>
      <c r="FD34" s="131"/>
      <c r="FE34" s="131"/>
      <c r="FF34" s="131"/>
      <c r="FG34" s="131"/>
      <c r="FH34" s="131"/>
      <c r="FI34" s="131"/>
      <c r="FJ34" s="131"/>
      <c r="FK34" s="131"/>
      <c r="FL34" s="131"/>
      <c r="FM34" s="131"/>
      <c r="FN34" s="131"/>
      <c r="FO34" s="131"/>
      <c r="FP34" s="131"/>
      <c r="FQ34" s="131"/>
      <c r="FR34" s="131"/>
      <c r="FS34" s="131"/>
      <c r="FT34" s="131"/>
      <c r="FU34" s="131"/>
      <c r="FV34" s="131"/>
      <c r="FW34" s="131"/>
      <c r="FX34" s="131"/>
      <c r="FY34" s="131"/>
      <c r="FZ34" s="131"/>
      <c r="GA34" s="131"/>
      <c r="GB34" s="131"/>
      <c r="GC34" s="131"/>
      <c r="GD34" s="131"/>
      <c r="GE34" s="131"/>
      <c r="GF34" s="131"/>
      <c r="GG34" s="131"/>
      <c r="GH34" s="131"/>
      <c r="GI34" s="131"/>
      <c r="GJ34" s="131"/>
      <c r="GK34" s="131"/>
      <c r="GL34" s="131"/>
      <c r="GM34" s="131"/>
      <c r="GN34" s="131"/>
      <c r="GO34" s="131"/>
      <c r="GP34" s="131"/>
      <c r="GQ34" s="131"/>
      <c r="GR34" s="131"/>
      <c r="GS34" s="131"/>
      <c r="GT34" s="131"/>
      <c r="GU34" s="131"/>
      <c r="GV34" s="131"/>
      <c r="GW34" s="131"/>
      <c r="GX34" s="131"/>
      <c r="GY34" s="131"/>
      <c r="GZ34" s="131"/>
      <c r="HA34" s="131"/>
      <c r="HB34" s="131"/>
      <c r="HC34" s="131"/>
      <c r="HD34" s="131"/>
      <c r="HE34" s="131"/>
      <c r="HF34" s="131"/>
      <c r="HG34" s="131"/>
      <c r="HH34" s="131"/>
      <c r="HI34" s="131"/>
      <c r="HJ34" s="131"/>
      <c r="HK34" s="131"/>
      <c r="HL34" s="131"/>
      <c r="HM34" s="131"/>
      <c r="HN34" s="131"/>
      <c r="HO34" s="131"/>
      <c r="HP34" s="131"/>
      <c r="HQ34" s="131"/>
      <c r="HR34" s="131"/>
      <c r="HS34" s="131"/>
      <c r="HT34" s="131"/>
      <c r="HU34" s="131"/>
      <c r="HV34" s="131"/>
      <c r="HW34" s="131"/>
      <c r="HX34" s="131"/>
      <c r="HY34" s="131"/>
      <c r="HZ34" s="131"/>
      <c r="IA34" s="131"/>
      <c r="IB34" s="131"/>
      <c r="IC34" s="131"/>
      <c r="ID34" s="131"/>
      <c r="IE34" s="131"/>
      <c r="IF34" s="131"/>
      <c r="IG34" s="131"/>
      <c r="IH34" s="131"/>
      <c r="II34" s="131"/>
      <c r="IJ34" s="131"/>
      <c r="IK34" s="131"/>
      <c r="IL34" s="131"/>
      <c r="IM34" s="131"/>
      <c r="IN34" s="131"/>
      <c r="IO34" s="131"/>
      <c r="IP34" s="131"/>
      <c r="IQ34" s="131"/>
      <c r="IR34" s="131"/>
      <c r="IS34" s="131"/>
      <c r="IT34" s="131"/>
      <c r="IU34" s="131"/>
      <c r="IV34" s="131"/>
      <c r="IW34" s="131"/>
      <c r="IX34" s="131"/>
      <c r="IY34" s="131"/>
      <c r="IZ34" s="131"/>
      <c r="JA34" s="131"/>
      <c r="JB34" s="131"/>
      <c r="JC34" s="131"/>
      <c r="JD34" s="131"/>
      <c r="JE34" s="131"/>
      <c r="JF34" s="131"/>
      <c r="JG34" s="131"/>
      <c r="JH34" s="131"/>
      <c r="JI34" s="131"/>
      <c r="JJ34" s="131"/>
      <c r="JK34" s="131"/>
      <c r="JL34" s="131"/>
      <c r="JM34" s="131"/>
      <c r="JN34" s="131"/>
      <c r="JO34" s="131"/>
      <c r="JP34" s="131"/>
      <c r="JQ34" s="131"/>
      <c r="JR34" s="131"/>
      <c r="JS34" s="131"/>
      <c r="JT34" s="131"/>
      <c r="JU34" s="131"/>
      <c r="JV34" s="131"/>
      <c r="JW34" s="131"/>
      <c r="JX34" s="131"/>
      <c r="JY34" s="131"/>
      <c r="JZ34" s="131"/>
      <c r="KA34" s="131"/>
      <c r="KB34" s="131"/>
      <c r="KC34" s="131"/>
      <c r="KD34" s="131"/>
      <c r="KE34" s="131"/>
      <c r="KF34" s="131"/>
      <c r="KG34" s="131"/>
      <c r="KH34" s="131"/>
      <c r="KI34" s="131"/>
      <c r="KJ34" s="131"/>
      <c r="KK34" s="131"/>
      <c r="KL34" s="131"/>
      <c r="KM34" s="131"/>
      <c r="KN34" s="131"/>
      <c r="KO34" s="131"/>
      <c r="KP34" s="131"/>
      <c r="KQ34" s="131"/>
      <c r="KR34" s="131"/>
      <c r="KS34" s="131"/>
      <c r="KT34" s="131"/>
      <c r="KU34" s="131"/>
      <c r="KV34" s="131"/>
      <c r="KW34" s="131"/>
      <c r="KX34" s="131"/>
      <c r="KY34" s="131"/>
      <c r="KZ34" s="131"/>
      <c r="LA34" s="131"/>
      <c r="LB34" s="131"/>
      <c r="LC34" s="131"/>
      <c r="LD34" s="131"/>
      <c r="LE34" s="131"/>
      <c r="LF34" s="131"/>
      <c r="LG34" s="131"/>
      <c r="LH34" s="131"/>
      <c r="LI34" s="131"/>
      <c r="LJ34" s="131"/>
      <c r="LK34" s="131"/>
      <c r="LL34" s="131"/>
      <c r="LM34" s="131"/>
      <c r="LN34" s="131"/>
      <c r="LO34" s="131"/>
      <c r="LP34" s="131"/>
      <c r="LQ34" s="131"/>
      <c r="LR34" s="131"/>
      <c r="LS34" s="131"/>
      <c r="LT34" s="131"/>
      <c r="LU34" s="131"/>
      <c r="LV34" s="131"/>
      <c r="LW34" s="131"/>
      <c r="LX34" s="131"/>
      <c r="LY34" s="131"/>
      <c r="LZ34" s="131"/>
      <c r="MA34" s="131"/>
      <c r="MB34" s="131"/>
      <c r="MC34" s="131"/>
      <c r="MD34" s="131"/>
      <c r="ME34" s="131"/>
      <c r="MF34" s="131"/>
      <c r="MG34" s="131"/>
      <c r="MH34" s="131"/>
      <c r="MI34" s="131"/>
      <c r="MJ34" s="131"/>
      <c r="MK34" s="131"/>
      <c r="ML34" s="131"/>
      <c r="MM34" s="131"/>
      <c r="MN34" s="131"/>
      <c r="MO34" s="131"/>
      <c r="MP34" s="131"/>
      <c r="MQ34" s="131"/>
      <c r="MR34" s="131"/>
      <c r="MS34" s="131"/>
      <c r="MT34" s="131"/>
      <c r="MU34" s="131"/>
      <c r="MV34" s="131"/>
      <c r="MW34" s="131"/>
      <c r="MX34" s="131"/>
      <c r="MY34" s="131"/>
      <c r="MZ34" s="131"/>
      <c r="NA34" s="131"/>
      <c r="NB34" s="131"/>
      <c r="NC34" s="131"/>
      <c r="ND34" s="131"/>
      <c r="NE34" s="131"/>
      <c r="NF34" s="131"/>
      <c r="NG34" s="131"/>
      <c r="NH34" s="131"/>
      <c r="NI34" s="131"/>
      <c r="NJ34" s="131"/>
      <c r="NK34" s="131"/>
      <c r="NL34" s="131"/>
      <c r="NM34" s="131"/>
      <c r="NN34" s="131"/>
      <c r="NO34" s="131"/>
      <c r="NP34" s="131"/>
      <c r="NQ34" s="131"/>
      <c r="NR34" s="131"/>
      <c r="NS34" s="131"/>
      <c r="NT34" s="131"/>
      <c r="NU34" s="131"/>
      <c r="NV34" s="131"/>
      <c r="NW34" s="131"/>
      <c r="NX34" s="131"/>
      <c r="NY34" s="131"/>
      <c r="NZ34" s="131"/>
      <c r="OA34" s="131"/>
      <c r="OB34" s="131"/>
      <c r="OC34" s="131"/>
      <c r="OD34" s="131"/>
      <c r="OE34" s="131"/>
      <c r="OF34" s="131"/>
      <c r="OG34" s="131"/>
      <c r="OH34" s="131"/>
      <c r="OI34" s="131"/>
      <c r="OJ34" s="131"/>
      <c r="OK34" s="131"/>
      <c r="OL34" s="131"/>
      <c r="OM34" s="131"/>
      <c r="ON34" s="131"/>
      <c r="OO34" s="131"/>
      <c r="OP34" s="131"/>
      <c r="OQ34" s="131"/>
      <c r="OR34" s="131"/>
      <c r="OS34" s="131"/>
      <c r="OT34" s="131"/>
      <c r="OU34" s="131"/>
      <c r="OV34" s="131"/>
      <c r="OW34" s="131"/>
      <c r="OX34" s="131"/>
      <c r="OY34" s="131"/>
      <c r="OZ34" s="131"/>
      <c r="PA34" s="131"/>
      <c r="PB34" s="131"/>
      <c r="PC34" s="131"/>
      <c r="PD34" s="131"/>
      <c r="PE34" s="131"/>
      <c r="PF34" s="131"/>
      <c r="PG34" s="131"/>
      <c r="PH34" s="131"/>
      <c r="PI34" s="131"/>
      <c r="PJ34" s="131"/>
      <c r="PK34" s="131"/>
      <c r="PL34" s="131"/>
      <c r="PM34" s="131"/>
      <c r="PN34" s="131"/>
      <c r="PO34" s="131"/>
      <c r="PP34" s="131"/>
      <c r="PQ34" s="131"/>
      <c r="PR34" s="131"/>
      <c r="PS34" s="131"/>
      <c r="PT34" s="131"/>
      <c r="PU34" s="131"/>
      <c r="PV34" s="131"/>
      <c r="PW34" s="131"/>
      <c r="PX34" s="131"/>
      <c r="PY34" s="131"/>
      <c r="PZ34" s="131"/>
      <c r="QA34" s="131"/>
      <c r="QB34" s="131"/>
      <c r="QC34" s="131"/>
      <c r="QD34" s="131"/>
      <c r="QE34" s="131"/>
      <c r="QF34" s="131"/>
      <c r="QG34" s="131"/>
      <c r="QH34" s="131"/>
      <c r="QI34" s="131"/>
      <c r="QJ34" s="131"/>
      <c r="QK34" s="131"/>
      <c r="QL34" s="131"/>
      <c r="QM34" s="131"/>
      <c r="QN34" s="131"/>
      <c r="QO34" s="131"/>
      <c r="QP34" s="131"/>
      <c r="QQ34" s="131"/>
      <c r="QR34" s="131"/>
      <c r="QS34" s="131"/>
      <c r="QT34" s="131"/>
      <c r="QU34" s="131"/>
      <c r="QV34" s="131"/>
      <c r="QW34" s="131"/>
      <c r="QX34" s="131"/>
      <c r="QY34" s="131"/>
      <c r="QZ34" s="131"/>
      <c r="RA34" s="131"/>
      <c r="RB34" s="131"/>
      <c r="RC34" s="131"/>
      <c r="RD34" s="131"/>
      <c r="RE34" s="131"/>
      <c r="RF34" s="131"/>
      <c r="RG34" s="131"/>
      <c r="RH34" s="131"/>
      <c r="RI34" s="131"/>
      <c r="RJ34" s="131"/>
      <c r="RK34" s="131"/>
      <c r="RL34" s="131"/>
      <c r="RM34" s="131"/>
      <c r="RN34" s="131"/>
      <c r="RO34" s="131"/>
      <c r="RP34" s="131"/>
      <c r="RQ34" s="131"/>
      <c r="RR34" s="131"/>
      <c r="RS34" s="131"/>
      <c r="RT34" s="131"/>
      <c r="RU34" s="131"/>
      <c r="RV34" s="131"/>
      <c r="RW34" s="131"/>
      <c r="RX34" s="131"/>
      <c r="RY34" s="131"/>
      <c r="RZ34" s="131"/>
      <c r="SA34" s="131"/>
      <c r="SB34" s="131"/>
      <c r="SC34" s="131"/>
      <c r="SD34" s="131"/>
      <c r="SE34" s="131"/>
      <c r="SF34" s="131"/>
      <c r="SG34" s="131"/>
      <c r="SH34" s="131"/>
      <c r="SI34" s="131"/>
      <c r="SJ34" s="131"/>
      <c r="SK34" s="131"/>
      <c r="SL34" s="131"/>
      <c r="SM34" s="131"/>
      <c r="SN34" s="131"/>
      <c r="SO34" s="131"/>
      <c r="SP34" s="131"/>
      <c r="SQ34" s="131"/>
      <c r="SR34" s="131"/>
      <c r="SS34" s="131"/>
      <c r="ST34" s="131"/>
      <c r="SU34" s="131"/>
      <c r="SV34" s="131"/>
      <c r="SW34" s="131"/>
      <c r="SX34" s="131"/>
      <c r="SY34" s="131"/>
      <c r="SZ34" s="131"/>
      <c r="TA34" s="131"/>
      <c r="TB34" s="131"/>
      <c r="TC34" s="131"/>
      <c r="TD34" s="131"/>
    </row>
    <row r="35" spans="1:524" s="229" customFormat="1" ht="51" customHeight="1" x14ac:dyDescent="0.2">
      <c r="A35" s="682"/>
      <c r="B35" s="683"/>
      <c r="C35" s="277"/>
      <c r="D35" s="706"/>
      <c r="E35" s="277"/>
      <c r="F35" s="719"/>
      <c r="G35" s="2122"/>
      <c r="H35" s="3159"/>
      <c r="I35" s="2376"/>
      <c r="J35" s="3047"/>
      <c r="K35" s="722"/>
      <c r="L35" s="3148"/>
      <c r="M35" s="3162"/>
      <c r="N35" s="2685"/>
      <c r="O35" s="3157"/>
      <c r="P35" s="3179"/>
      <c r="Q35" s="2300"/>
      <c r="R35" s="725" t="s">
        <v>679</v>
      </c>
      <c r="S35" s="713">
        <v>43180000</v>
      </c>
      <c r="T35" s="3140"/>
      <c r="U35" s="3140"/>
      <c r="V35" s="3172"/>
      <c r="W35" s="3172"/>
      <c r="X35" s="2925"/>
      <c r="Y35" s="3173"/>
      <c r="Z35" s="3173"/>
      <c r="AA35" s="2925"/>
      <c r="AB35" s="2925"/>
      <c r="AC35" s="2925"/>
      <c r="AD35" s="2925"/>
      <c r="AE35" s="2925"/>
      <c r="AF35" s="2925"/>
      <c r="AG35" s="2925"/>
      <c r="AH35" s="2925"/>
      <c r="AI35" s="2925"/>
      <c r="AJ35" s="3178"/>
      <c r="AK35" s="3047"/>
      <c r="AL35" s="3170"/>
      <c r="AM35" s="3153"/>
      <c r="AN35" s="3153"/>
      <c r="AO35" s="2298"/>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c r="DJ35" s="131"/>
      <c r="DK35" s="131"/>
      <c r="DL35" s="131"/>
      <c r="DM35" s="131"/>
      <c r="DN35" s="131"/>
      <c r="DO35" s="131"/>
      <c r="DP35" s="131"/>
      <c r="DQ35" s="131"/>
      <c r="DR35" s="131"/>
      <c r="DS35" s="131"/>
      <c r="DT35" s="131"/>
      <c r="DU35" s="131"/>
      <c r="DV35" s="131"/>
      <c r="DW35" s="131"/>
      <c r="DX35" s="131"/>
      <c r="DY35" s="131"/>
      <c r="DZ35" s="131"/>
      <c r="EA35" s="131"/>
      <c r="EB35" s="131"/>
      <c r="EC35" s="131"/>
      <c r="ED35" s="131"/>
      <c r="EE35" s="131"/>
      <c r="EF35" s="131"/>
      <c r="EG35" s="131"/>
      <c r="EH35" s="131"/>
      <c r="EI35" s="131"/>
      <c r="EJ35" s="131"/>
      <c r="EK35" s="131"/>
      <c r="EL35" s="131"/>
      <c r="EM35" s="131"/>
      <c r="EN35" s="131"/>
      <c r="EO35" s="131"/>
      <c r="EP35" s="131"/>
      <c r="EQ35" s="131"/>
      <c r="ER35" s="131"/>
      <c r="ES35" s="131"/>
      <c r="ET35" s="131"/>
      <c r="EU35" s="131"/>
      <c r="EV35" s="131"/>
      <c r="EW35" s="131"/>
      <c r="EX35" s="131"/>
      <c r="EY35" s="131"/>
      <c r="EZ35" s="131"/>
      <c r="FA35" s="131"/>
      <c r="FB35" s="131"/>
      <c r="FC35" s="131"/>
      <c r="FD35" s="131"/>
      <c r="FE35" s="131"/>
      <c r="FF35" s="131"/>
      <c r="FG35" s="131"/>
      <c r="FH35" s="131"/>
      <c r="FI35" s="131"/>
      <c r="FJ35" s="131"/>
      <c r="FK35" s="131"/>
      <c r="FL35" s="131"/>
      <c r="FM35" s="131"/>
      <c r="FN35" s="131"/>
      <c r="FO35" s="131"/>
      <c r="FP35" s="131"/>
      <c r="FQ35" s="131"/>
      <c r="FR35" s="131"/>
      <c r="FS35" s="131"/>
      <c r="FT35" s="131"/>
      <c r="FU35" s="131"/>
      <c r="FV35" s="131"/>
      <c r="FW35" s="131"/>
      <c r="FX35" s="131"/>
      <c r="FY35" s="131"/>
      <c r="FZ35" s="131"/>
      <c r="GA35" s="131"/>
      <c r="GB35" s="131"/>
      <c r="GC35" s="131"/>
      <c r="GD35" s="131"/>
      <c r="GE35" s="131"/>
      <c r="GF35" s="131"/>
      <c r="GG35" s="131"/>
      <c r="GH35" s="131"/>
      <c r="GI35" s="131"/>
      <c r="GJ35" s="131"/>
      <c r="GK35" s="131"/>
      <c r="GL35" s="131"/>
      <c r="GM35" s="131"/>
      <c r="GN35" s="131"/>
      <c r="GO35" s="131"/>
      <c r="GP35" s="131"/>
      <c r="GQ35" s="131"/>
      <c r="GR35" s="131"/>
      <c r="GS35" s="131"/>
      <c r="GT35" s="131"/>
      <c r="GU35" s="131"/>
      <c r="GV35" s="131"/>
      <c r="GW35" s="131"/>
      <c r="GX35" s="131"/>
      <c r="GY35" s="131"/>
      <c r="GZ35" s="131"/>
      <c r="HA35" s="131"/>
      <c r="HB35" s="131"/>
      <c r="HC35" s="131"/>
      <c r="HD35" s="131"/>
      <c r="HE35" s="131"/>
      <c r="HF35" s="131"/>
      <c r="HG35" s="131"/>
      <c r="HH35" s="131"/>
      <c r="HI35" s="131"/>
      <c r="HJ35" s="131"/>
      <c r="HK35" s="131"/>
      <c r="HL35" s="131"/>
      <c r="HM35" s="131"/>
      <c r="HN35" s="131"/>
      <c r="HO35" s="131"/>
      <c r="HP35" s="131"/>
      <c r="HQ35" s="131"/>
      <c r="HR35" s="131"/>
      <c r="HS35" s="131"/>
      <c r="HT35" s="131"/>
      <c r="HU35" s="131"/>
      <c r="HV35" s="131"/>
      <c r="HW35" s="131"/>
      <c r="HX35" s="131"/>
      <c r="HY35" s="131"/>
      <c r="HZ35" s="131"/>
      <c r="IA35" s="131"/>
      <c r="IB35" s="131"/>
      <c r="IC35" s="131"/>
      <c r="ID35" s="131"/>
      <c r="IE35" s="131"/>
      <c r="IF35" s="131"/>
      <c r="IG35" s="131"/>
      <c r="IH35" s="131"/>
      <c r="II35" s="131"/>
      <c r="IJ35" s="131"/>
      <c r="IK35" s="131"/>
      <c r="IL35" s="131"/>
      <c r="IM35" s="131"/>
      <c r="IN35" s="131"/>
      <c r="IO35" s="131"/>
      <c r="IP35" s="131"/>
      <c r="IQ35" s="131"/>
      <c r="IR35" s="131"/>
      <c r="IS35" s="131"/>
      <c r="IT35" s="131"/>
      <c r="IU35" s="131"/>
      <c r="IV35" s="131"/>
      <c r="IW35" s="131"/>
      <c r="IX35" s="131"/>
      <c r="IY35" s="131"/>
      <c r="IZ35" s="131"/>
      <c r="JA35" s="131"/>
      <c r="JB35" s="131"/>
      <c r="JC35" s="131"/>
      <c r="JD35" s="131"/>
      <c r="JE35" s="131"/>
      <c r="JF35" s="131"/>
      <c r="JG35" s="131"/>
      <c r="JH35" s="131"/>
      <c r="JI35" s="131"/>
      <c r="JJ35" s="131"/>
      <c r="JK35" s="131"/>
      <c r="JL35" s="131"/>
      <c r="JM35" s="131"/>
      <c r="JN35" s="131"/>
      <c r="JO35" s="131"/>
      <c r="JP35" s="131"/>
      <c r="JQ35" s="131"/>
      <c r="JR35" s="131"/>
      <c r="JS35" s="131"/>
      <c r="JT35" s="131"/>
      <c r="JU35" s="131"/>
      <c r="JV35" s="131"/>
      <c r="JW35" s="131"/>
      <c r="JX35" s="131"/>
      <c r="JY35" s="131"/>
      <c r="JZ35" s="131"/>
      <c r="KA35" s="131"/>
      <c r="KB35" s="131"/>
      <c r="KC35" s="131"/>
      <c r="KD35" s="131"/>
      <c r="KE35" s="131"/>
      <c r="KF35" s="131"/>
      <c r="KG35" s="131"/>
      <c r="KH35" s="131"/>
      <c r="KI35" s="131"/>
      <c r="KJ35" s="131"/>
      <c r="KK35" s="131"/>
      <c r="KL35" s="131"/>
      <c r="KM35" s="131"/>
      <c r="KN35" s="131"/>
      <c r="KO35" s="131"/>
      <c r="KP35" s="131"/>
      <c r="KQ35" s="131"/>
      <c r="KR35" s="131"/>
      <c r="KS35" s="131"/>
      <c r="KT35" s="131"/>
      <c r="KU35" s="131"/>
      <c r="KV35" s="131"/>
      <c r="KW35" s="131"/>
      <c r="KX35" s="131"/>
      <c r="KY35" s="131"/>
      <c r="KZ35" s="131"/>
      <c r="LA35" s="131"/>
      <c r="LB35" s="131"/>
      <c r="LC35" s="131"/>
      <c r="LD35" s="131"/>
      <c r="LE35" s="131"/>
      <c r="LF35" s="131"/>
      <c r="LG35" s="131"/>
      <c r="LH35" s="131"/>
      <c r="LI35" s="131"/>
      <c r="LJ35" s="131"/>
      <c r="LK35" s="131"/>
      <c r="LL35" s="131"/>
      <c r="LM35" s="131"/>
      <c r="LN35" s="131"/>
      <c r="LO35" s="131"/>
      <c r="LP35" s="131"/>
      <c r="LQ35" s="131"/>
      <c r="LR35" s="131"/>
      <c r="LS35" s="131"/>
      <c r="LT35" s="131"/>
      <c r="LU35" s="131"/>
      <c r="LV35" s="131"/>
      <c r="LW35" s="131"/>
      <c r="LX35" s="131"/>
      <c r="LY35" s="131"/>
      <c r="LZ35" s="131"/>
      <c r="MA35" s="131"/>
      <c r="MB35" s="131"/>
      <c r="MC35" s="131"/>
      <c r="MD35" s="131"/>
      <c r="ME35" s="131"/>
      <c r="MF35" s="131"/>
      <c r="MG35" s="131"/>
      <c r="MH35" s="131"/>
      <c r="MI35" s="131"/>
      <c r="MJ35" s="131"/>
      <c r="MK35" s="131"/>
      <c r="ML35" s="131"/>
      <c r="MM35" s="131"/>
      <c r="MN35" s="131"/>
      <c r="MO35" s="131"/>
      <c r="MP35" s="131"/>
      <c r="MQ35" s="131"/>
      <c r="MR35" s="131"/>
      <c r="MS35" s="131"/>
      <c r="MT35" s="131"/>
      <c r="MU35" s="131"/>
      <c r="MV35" s="131"/>
      <c r="MW35" s="131"/>
      <c r="MX35" s="131"/>
      <c r="MY35" s="131"/>
      <c r="MZ35" s="131"/>
      <c r="NA35" s="131"/>
      <c r="NB35" s="131"/>
      <c r="NC35" s="131"/>
      <c r="ND35" s="131"/>
      <c r="NE35" s="131"/>
      <c r="NF35" s="131"/>
      <c r="NG35" s="131"/>
      <c r="NH35" s="131"/>
      <c r="NI35" s="131"/>
      <c r="NJ35" s="131"/>
      <c r="NK35" s="131"/>
      <c r="NL35" s="131"/>
      <c r="NM35" s="131"/>
      <c r="NN35" s="131"/>
      <c r="NO35" s="131"/>
      <c r="NP35" s="131"/>
      <c r="NQ35" s="131"/>
      <c r="NR35" s="131"/>
      <c r="NS35" s="131"/>
      <c r="NT35" s="131"/>
      <c r="NU35" s="131"/>
      <c r="NV35" s="131"/>
      <c r="NW35" s="131"/>
      <c r="NX35" s="131"/>
      <c r="NY35" s="131"/>
      <c r="NZ35" s="131"/>
      <c r="OA35" s="131"/>
      <c r="OB35" s="131"/>
      <c r="OC35" s="131"/>
      <c r="OD35" s="131"/>
      <c r="OE35" s="131"/>
      <c r="OF35" s="131"/>
      <c r="OG35" s="131"/>
      <c r="OH35" s="131"/>
      <c r="OI35" s="131"/>
      <c r="OJ35" s="131"/>
      <c r="OK35" s="131"/>
      <c r="OL35" s="131"/>
      <c r="OM35" s="131"/>
      <c r="ON35" s="131"/>
      <c r="OO35" s="131"/>
      <c r="OP35" s="131"/>
      <c r="OQ35" s="131"/>
      <c r="OR35" s="131"/>
      <c r="OS35" s="131"/>
      <c r="OT35" s="131"/>
      <c r="OU35" s="131"/>
      <c r="OV35" s="131"/>
      <c r="OW35" s="131"/>
      <c r="OX35" s="131"/>
      <c r="OY35" s="131"/>
      <c r="OZ35" s="131"/>
      <c r="PA35" s="131"/>
      <c r="PB35" s="131"/>
      <c r="PC35" s="131"/>
      <c r="PD35" s="131"/>
      <c r="PE35" s="131"/>
      <c r="PF35" s="131"/>
      <c r="PG35" s="131"/>
      <c r="PH35" s="131"/>
      <c r="PI35" s="131"/>
      <c r="PJ35" s="131"/>
      <c r="PK35" s="131"/>
      <c r="PL35" s="131"/>
      <c r="PM35" s="131"/>
      <c r="PN35" s="131"/>
      <c r="PO35" s="131"/>
      <c r="PP35" s="131"/>
      <c r="PQ35" s="131"/>
      <c r="PR35" s="131"/>
      <c r="PS35" s="131"/>
      <c r="PT35" s="131"/>
      <c r="PU35" s="131"/>
      <c r="PV35" s="131"/>
      <c r="PW35" s="131"/>
      <c r="PX35" s="131"/>
      <c r="PY35" s="131"/>
      <c r="PZ35" s="131"/>
      <c r="QA35" s="131"/>
      <c r="QB35" s="131"/>
      <c r="QC35" s="131"/>
      <c r="QD35" s="131"/>
      <c r="QE35" s="131"/>
      <c r="QF35" s="131"/>
      <c r="QG35" s="131"/>
      <c r="QH35" s="131"/>
      <c r="QI35" s="131"/>
      <c r="QJ35" s="131"/>
      <c r="QK35" s="131"/>
      <c r="QL35" s="131"/>
      <c r="QM35" s="131"/>
      <c r="QN35" s="131"/>
      <c r="QO35" s="131"/>
      <c r="QP35" s="131"/>
      <c r="QQ35" s="131"/>
      <c r="QR35" s="131"/>
      <c r="QS35" s="131"/>
      <c r="QT35" s="131"/>
      <c r="QU35" s="131"/>
      <c r="QV35" s="131"/>
      <c r="QW35" s="131"/>
      <c r="QX35" s="131"/>
      <c r="QY35" s="131"/>
      <c r="QZ35" s="131"/>
      <c r="RA35" s="131"/>
      <c r="RB35" s="131"/>
      <c r="RC35" s="131"/>
      <c r="RD35" s="131"/>
      <c r="RE35" s="131"/>
      <c r="RF35" s="131"/>
      <c r="RG35" s="131"/>
      <c r="RH35" s="131"/>
      <c r="RI35" s="131"/>
      <c r="RJ35" s="131"/>
      <c r="RK35" s="131"/>
      <c r="RL35" s="131"/>
      <c r="RM35" s="131"/>
      <c r="RN35" s="131"/>
      <c r="RO35" s="131"/>
      <c r="RP35" s="131"/>
      <c r="RQ35" s="131"/>
      <c r="RR35" s="131"/>
      <c r="RS35" s="131"/>
      <c r="RT35" s="131"/>
      <c r="RU35" s="131"/>
      <c r="RV35" s="131"/>
      <c r="RW35" s="131"/>
      <c r="RX35" s="131"/>
      <c r="RY35" s="131"/>
      <c r="RZ35" s="131"/>
      <c r="SA35" s="131"/>
      <c r="SB35" s="131"/>
      <c r="SC35" s="131"/>
      <c r="SD35" s="131"/>
      <c r="SE35" s="131"/>
      <c r="SF35" s="131"/>
      <c r="SG35" s="131"/>
      <c r="SH35" s="131"/>
      <c r="SI35" s="131"/>
      <c r="SJ35" s="131"/>
      <c r="SK35" s="131"/>
      <c r="SL35" s="131"/>
      <c r="SM35" s="131"/>
      <c r="SN35" s="131"/>
      <c r="SO35" s="131"/>
      <c r="SP35" s="131"/>
      <c r="SQ35" s="131"/>
      <c r="SR35" s="131"/>
      <c r="SS35" s="131"/>
      <c r="ST35" s="131"/>
      <c r="SU35" s="131"/>
      <c r="SV35" s="131"/>
      <c r="SW35" s="131"/>
      <c r="SX35" s="131"/>
      <c r="SY35" s="131"/>
      <c r="SZ35" s="131"/>
      <c r="TA35" s="131"/>
      <c r="TB35" s="131"/>
      <c r="TC35" s="131"/>
      <c r="TD35" s="131"/>
    </row>
    <row r="36" spans="1:524" s="229" customFormat="1" ht="61.5" customHeight="1" x14ac:dyDescent="0.2">
      <c r="A36" s="682"/>
      <c r="B36" s="683"/>
      <c r="C36" s="277"/>
      <c r="D36" s="706"/>
      <c r="E36" s="277"/>
      <c r="F36" s="719"/>
      <c r="G36" s="2122"/>
      <c r="H36" s="3159"/>
      <c r="I36" s="2376"/>
      <c r="J36" s="3047"/>
      <c r="K36" s="722"/>
      <c r="L36" s="3148"/>
      <c r="M36" s="3162"/>
      <c r="N36" s="2685"/>
      <c r="O36" s="3157"/>
      <c r="P36" s="3179"/>
      <c r="Q36" s="2300"/>
      <c r="R36" s="726" t="s">
        <v>680</v>
      </c>
      <c r="S36" s="713">
        <f>5400000-5400000</f>
        <v>0</v>
      </c>
      <c r="T36" s="3140"/>
      <c r="U36" s="3140"/>
      <c r="V36" s="3172"/>
      <c r="W36" s="3172"/>
      <c r="X36" s="2925"/>
      <c r="Y36" s="3173"/>
      <c r="Z36" s="3173"/>
      <c r="AA36" s="2925"/>
      <c r="AB36" s="2925"/>
      <c r="AC36" s="2925"/>
      <c r="AD36" s="2925"/>
      <c r="AE36" s="2925"/>
      <c r="AF36" s="2925"/>
      <c r="AG36" s="2925"/>
      <c r="AH36" s="2925"/>
      <c r="AI36" s="2925"/>
      <c r="AJ36" s="3178"/>
      <c r="AK36" s="3047"/>
      <c r="AL36" s="3170"/>
      <c r="AM36" s="3153"/>
      <c r="AN36" s="3153"/>
      <c r="AO36" s="2298"/>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c r="DJ36" s="131"/>
      <c r="DK36" s="131"/>
      <c r="DL36" s="131"/>
      <c r="DM36" s="131"/>
      <c r="DN36" s="131"/>
      <c r="DO36" s="131"/>
      <c r="DP36" s="131"/>
      <c r="DQ36" s="131"/>
      <c r="DR36" s="131"/>
      <c r="DS36" s="131"/>
      <c r="DT36" s="131"/>
      <c r="DU36" s="131"/>
      <c r="DV36" s="131"/>
      <c r="DW36" s="131"/>
      <c r="DX36" s="131"/>
      <c r="DY36" s="131"/>
      <c r="DZ36" s="131"/>
      <c r="EA36" s="131"/>
      <c r="EB36" s="131"/>
      <c r="EC36" s="131"/>
      <c r="ED36" s="131"/>
      <c r="EE36" s="131"/>
      <c r="EF36" s="131"/>
      <c r="EG36" s="131"/>
      <c r="EH36" s="131"/>
      <c r="EI36" s="131"/>
      <c r="EJ36" s="131"/>
      <c r="EK36" s="131"/>
      <c r="EL36" s="131"/>
      <c r="EM36" s="131"/>
      <c r="EN36" s="131"/>
      <c r="EO36" s="131"/>
      <c r="EP36" s="131"/>
      <c r="EQ36" s="131"/>
      <c r="ER36" s="131"/>
      <c r="ES36" s="131"/>
      <c r="ET36" s="131"/>
      <c r="EU36" s="131"/>
      <c r="EV36" s="131"/>
      <c r="EW36" s="131"/>
      <c r="EX36" s="131"/>
      <c r="EY36" s="131"/>
      <c r="EZ36" s="131"/>
      <c r="FA36" s="131"/>
      <c r="FB36" s="131"/>
      <c r="FC36" s="131"/>
      <c r="FD36" s="131"/>
      <c r="FE36" s="131"/>
      <c r="FF36" s="131"/>
      <c r="FG36" s="131"/>
      <c r="FH36" s="131"/>
      <c r="FI36" s="131"/>
      <c r="FJ36" s="131"/>
      <c r="FK36" s="131"/>
      <c r="FL36" s="131"/>
      <c r="FM36" s="131"/>
      <c r="FN36" s="131"/>
      <c r="FO36" s="131"/>
      <c r="FP36" s="131"/>
      <c r="FQ36" s="131"/>
      <c r="FR36" s="131"/>
      <c r="FS36" s="131"/>
      <c r="FT36" s="131"/>
      <c r="FU36" s="131"/>
      <c r="FV36" s="131"/>
      <c r="FW36" s="131"/>
      <c r="FX36" s="131"/>
      <c r="FY36" s="131"/>
      <c r="FZ36" s="131"/>
      <c r="GA36" s="131"/>
      <c r="GB36" s="131"/>
      <c r="GC36" s="131"/>
      <c r="GD36" s="131"/>
      <c r="GE36" s="131"/>
      <c r="GF36" s="131"/>
      <c r="GG36" s="131"/>
      <c r="GH36" s="131"/>
      <c r="GI36" s="131"/>
      <c r="GJ36" s="131"/>
      <c r="GK36" s="131"/>
      <c r="GL36" s="131"/>
      <c r="GM36" s="131"/>
      <c r="GN36" s="131"/>
      <c r="GO36" s="131"/>
      <c r="GP36" s="131"/>
      <c r="GQ36" s="131"/>
      <c r="GR36" s="131"/>
      <c r="GS36" s="131"/>
      <c r="GT36" s="131"/>
      <c r="GU36" s="131"/>
      <c r="GV36" s="131"/>
      <c r="GW36" s="131"/>
      <c r="GX36" s="131"/>
      <c r="GY36" s="131"/>
      <c r="GZ36" s="131"/>
      <c r="HA36" s="131"/>
      <c r="HB36" s="131"/>
      <c r="HC36" s="131"/>
      <c r="HD36" s="131"/>
      <c r="HE36" s="131"/>
      <c r="HF36" s="131"/>
      <c r="HG36" s="131"/>
      <c r="HH36" s="131"/>
      <c r="HI36" s="131"/>
      <c r="HJ36" s="131"/>
      <c r="HK36" s="131"/>
      <c r="HL36" s="131"/>
      <c r="HM36" s="131"/>
      <c r="HN36" s="131"/>
      <c r="HO36" s="131"/>
      <c r="HP36" s="131"/>
      <c r="HQ36" s="131"/>
      <c r="HR36" s="131"/>
      <c r="HS36" s="131"/>
      <c r="HT36" s="131"/>
      <c r="HU36" s="131"/>
      <c r="HV36" s="131"/>
      <c r="HW36" s="131"/>
      <c r="HX36" s="131"/>
      <c r="HY36" s="131"/>
      <c r="HZ36" s="131"/>
      <c r="IA36" s="131"/>
      <c r="IB36" s="131"/>
      <c r="IC36" s="131"/>
      <c r="ID36" s="131"/>
      <c r="IE36" s="131"/>
      <c r="IF36" s="131"/>
      <c r="IG36" s="131"/>
      <c r="IH36" s="131"/>
      <c r="II36" s="131"/>
      <c r="IJ36" s="131"/>
      <c r="IK36" s="131"/>
      <c r="IL36" s="131"/>
      <c r="IM36" s="131"/>
      <c r="IN36" s="131"/>
      <c r="IO36" s="131"/>
      <c r="IP36" s="131"/>
      <c r="IQ36" s="131"/>
      <c r="IR36" s="131"/>
      <c r="IS36" s="131"/>
      <c r="IT36" s="131"/>
      <c r="IU36" s="131"/>
      <c r="IV36" s="131"/>
      <c r="IW36" s="131"/>
      <c r="IX36" s="131"/>
      <c r="IY36" s="131"/>
      <c r="IZ36" s="131"/>
      <c r="JA36" s="131"/>
      <c r="JB36" s="131"/>
      <c r="JC36" s="131"/>
      <c r="JD36" s="131"/>
      <c r="JE36" s="131"/>
      <c r="JF36" s="131"/>
      <c r="JG36" s="131"/>
      <c r="JH36" s="131"/>
      <c r="JI36" s="131"/>
      <c r="JJ36" s="131"/>
      <c r="JK36" s="131"/>
      <c r="JL36" s="131"/>
      <c r="JM36" s="131"/>
      <c r="JN36" s="131"/>
      <c r="JO36" s="131"/>
      <c r="JP36" s="131"/>
      <c r="JQ36" s="131"/>
      <c r="JR36" s="131"/>
      <c r="JS36" s="131"/>
      <c r="JT36" s="131"/>
      <c r="JU36" s="131"/>
      <c r="JV36" s="131"/>
      <c r="JW36" s="131"/>
      <c r="JX36" s="131"/>
      <c r="JY36" s="131"/>
      <c r="JZ36" s="131"/>
      <c r="KA36" s="131"/>
      <c r="KB36" s="131"/>
      <c r="KC36" s="131"/>
      <c r="KD36" s="131"/>
      <c r="KE36" s="131"/>
      <c r="KF36" s="131"/>
      <c r="KG36" s="131"/>
      <c r="KH36" s="131"/>
      <c r="KI36" s="131"/>
      <c r="KJ36" s="131"/>
      <c r="KK36" s="131"/>
      <c r="KL36" s="131"/>
      <c r="KM36" s="131"/>
      <c r="KN36" s="131"/>
      <c r="KO36" s="131"/>
      <c r="KP36" s="131"/>
      <c r="KQ36" s="131"/>
      <c r="KR36" s="131"/>
      <c r="KS36" s="131"/>
      <c r="KT36" s="131"/>
      <c r="KU36" s="131"/>
      <c r="KV36" s="131"/>
      <c r="KW36" s="131"/>
      <c r="KX36" s="131"/>
      <c r="KY36" s="131"/>
      <c r="KZ36" s="131"/>
      <c r="LA36" s="131"/>
      <c r="LB36" s="131"/>
      <c r="LC36" s="131"/>
      <c r="LD36" s="131"/>
      <c r="LE36" s="131"/>
      <c r="LF36" s="131"/>
      <c r="LG36" s="131"/>
      <c r="LH36" s="131"/>
      <c r="LI36" s="131"/>
      <c r="LJ36" s="131"/>
      <c r="LK36" s="131"/>
      <c r="LL36" s="131"/>
      <c r="LM36" s="131"/>
      <c r="LN36" s="131"/>
      <c r="LO36" s="131"/>
      <c r="LP36" s="131"/>
      <c r="LQ36" s="131"/>
      <c r="LR36" s="131"/>
      <c r="LS36" s="131"/>
      <c r="LT36" s="131"/>
      <c r="LU36" s="131"/>
      <c r="LV36" s="131"/>
      <c r="LW36" s="131"/>
      <c r="LX36" s="131"/>
      <c r="LY36" s="131"/>
      <c r="LZ36" s="131"/>
      <c r="MA36" s="131"/>
      <c r="MB36" s="131"/>
      <c r="MC36" s="131"/>
      <c r="MD36" s="131"/>
      <c r="ME36" s="131"/>
      <c r="MF36" s="131"/>
      <c r="MG36" s="131"/>
      <c r="MH36" s="131"/>
      <c r="MI36" s="131"/>
      <c r="MJ36" s="131"/>
      <c r="MK36" s="131"/>
      <c r="ML36" s="131"/>
      <c r="MM36" s="131"/>
      <c r="MN36" s="131"/>
      <c r="MO36" s="131"/>
      <c r="MP36" s="131"/>
      <c r="MQ36" s="131"/>
      <c r="MR36" s="131"/>
      <c r="MS36" s="131"/>
      <c r="MT36" s="131"/>
      <c r="MU36" s="131"/>
      <c r="MV36" s="131"/>
      <c r="MW36" s="131"/>
      <c r="MX36" s="131"/>
      <c r="MY36" s="131"/>
      <c r="MZ36" s="131"/>
      <c r="NA36" s="131"/>
      <c r="NB36" s="131"/>
      <c r="NC36" s="131"/>
      <c r="ND36" s="131"/>
      <c r="NE36" s="131"/>
      <c r="NF36" s="131"/>
      <c r="NG36" s="131"/>
      <c r="NH36" s="131"/>
      <c r="NI36" s="131"/>
      <c r="NJ36" s="131"/>
      <c r="NK36" s="131"/>
      <c r="NL36" s="131"/>
      <c r="NM36" s="131"/>
      <c r="NN36" s="131"/>
      <c r="NO36" s="131"/>
      <c r="NP36" s="131"/>
      <c r="NQ36" s="131"/>
      <c r="NR36" s="131"/>
      <c r="NS36" s="131"/>
      <c r="NT36" s="131"/>
      <c r="NU36" s="131"/>
      <c r="NV36" s="131"/>
      <c r="NW36" s="131"/>
      <c r="NX36" s="131"/>
      <c r="NY36" s="131"/>
      <c r="NZ36" s="131"/>
      <c r="OA36" s="131"/>
      <c r="OB36" s="131"/>
      <c r="OC36" s="131"/>
      <c r="OD36" s="131"/>
      <c r="OE36" s="131"/>
      <c r="OF36" s="131"/>
      <c r="OG36" s="131"/>
      <c r="OH36" s="131"/>
      <c r="OI36" s="131"/>
      <c r="OJ36" s="131"/>
      <c r="OK36" s="131"/>
      <c r="OL36" s="131"/>
      <c r="OM36" s="131"/>
      <c r="ON36" s="131"/>
      <c r="OO36" s="131"/>
      <c r="OP36" s="131"/>
      <c r="OQ36" s="131"/>
      <c r="OR36" s="131"/>
      <c r="OS36" s="131"/>
      <c r="OT36" s="131"/>
      <c r="OU36" s="131"/>
      <c r="OV36" s="131"/>
      <c r="OW36" s="131"/>
      <c r="OX36" s="131"/>
      <c r="OY36" s="131"/>
      <c r="OZ36" s="131"/>
      <c r="PA36" s="131"/>
      <c r="PB36" s="131"/>
      <c r="PC36" s="131"/>
      <c r="PD36" s="131"/>
      <c r="PE36" s="131"/>
      <c r="PF36" s="131"/>
      <c r="PG36" s="131"/>
      <c r="PH36" s="131"/>
      <c r="PI36" s="131"/>
      <c r="PJ36" s="131"/>
      <c r="PK36" s="131"/>
      <c r="PL36" s="131"/>
      <c r="PM36" s="131"/>
      <c r="PN36" s="131"/>
      <c r="PO36" s="131"/>
      <c r="PP36" s="131"/>
      <c r="PQ36" s="131"/>
      <c r="PR36" s="131"/>
      <c r="PS36" s="131"/>
      <c r="PT36" s="131"/>
      <c r="PU36" s="131"/>
      <c r="PV36" s="131"/>
      <c r="PW36" s="131"/>
      <c r="PX36" s="131"/>
      <c r="PY36" s="131"/>
      <c r="PZ36" s="131"/>
      <c r="QA36" s="131"/>
      <c r="QB36" s="131"/>
      <c r="QC36" s="131"/>
      <c r="QD36" s="131"/>
      <c r="QE36" s="131"/>
      <c r="QF36" s="131"/>
      <c r="QG36" s="131"/>
      <c r="QH36" s="131"/>
      <c r="QI36" s="131"/>
      <c r="QJ36" s="131"/>
      <c r="QK36" s="131"/>
      <c r="QL36" s="131"/>
      <c r="QM36" s="131"/>
      <c r="QN36" s="131"/>
      <c r="QO36" s="131"/>
      <c r="QP36" s="131"/>
      <c r="QQ36" s="131"/>
      <c r="QR36" s="131"/>
      <c r="QS36" s="131"/>
      <c r="QT36" s="131"/>
      <c r="QU36" s="131"/>
      <c r="QV36" s="131"/>
      <c r="QW36" s="131"/>
      <c r="QX36" s="131"/>
      <c r="QY36" s="131"/>
      <c r="QZ36" s="131"/>
      <c r="RA36" s="131"/>
      <c r="RB36" s="131"/>
      <c r="RC36" s="131"/>
      <c r="RD36" s="131"/>
      <c r="RE36" s="131"/>
      <c r="RF36" s="131"/>
      <c r="RG36" s="131"/>
      <c r="RH36" s="131"/>
      <c r="RI36" s="131"/>
      <c r="RJ36" s="131"/>
      <c r="RK36" s="131"/>
      <c r="RL36" s="131"/>
      <c r="RM36" s="131"/>
      <c r="RN36" s="131"/>
      <c r="RO36" s="131"/>
      <c r="RP36" s="131"/>
      <c r="RQ36" s="131"/>
      <c r="RR36" s="131"/>
      <c r="RS36" s="131"/>
      <c r="RT36" s="131"/>
      <c r="RU36" s="131"/>
      <c r="RV36" s="131"/>
      <c r="RW36" s="131"/>
      <c r="RX36" s="131"/>
      <c r="RY36" s="131"/>
      <c r="RZ36" s="131"/>
      <c r="SA36" s="131"/>
      <c r="SB36" s="131"/>
      <c r="SC36" s="131"/>
      <c r="SD36" s="131"/>
      <c r="SE36" s="131"/>
      <c r="SF36" s="131"/>
      <c r="SG36" s="131"/>
      <c r="SH36" s="131"/>
      <c r="SI36" s="131"/>
      <c r="SJ36" s="131"/>
      <c r="SK36" s="131"/>
      <c r="SL36" s="131"/>
      <c r="SM36" s="131"/>
      <c r="SN36" s="131"/>
      <c r="SO36" s="131"/>
      <c r="SP36" s="131"/>
      <c r="SQ36" s="131"/>
      <c r="SR36" s="131"/>
      <c r="SS36" s="131"/>
      <c r="ST36" s="131"/>
      <c r="SU36" s="131"/>
      <c r="SV36" s="131"/>
      <c r="SW36" s="131"/>
      <c r="SX36" s="131"/>
      <c r="SY36" s="131"/>
      <c r="SZ36" s="131"/>
      <c r="TA36" s="131"/>
      <c r="TB36" s="131"/>
      <c r="TC36" s="131"/>
      <c r="TD36" s="131"/>
    </row>
    <row r="37" spans="1:524" s="229" customFormat="1" ht="57" customHeight="1" x14ac:dyDescent="0.2">
      <c r="A37" s="682"/>
      <c r="B37" s="683"/>
      <c r="C37" s="277"/>
      <c r="D37" s="706"/>
      <c r="E37" s="277"/>
      <c r="F37" s="719"/>
      <c r="G37" s="2122"/>
      <c r="H37" s="3159"/>
      <c r="I37" s="2376"/>
      <c r="J37" s="3047"/>
      <c r="K37" s="727"/>
      <c r="L37" s="3148"/>
      <c r="M37" s="3162"/>
      <c r="N37" s="2685"/>
      <c r="O37" s="3157"/>
      <c r="P37" s="3179"/>
      <c r="Q37" s="2300"/>
      <c r="R37" s="728" t="s">
        <v>681</v>
      </c>
      <c r="S37" s="713">
        <v>14520000</v>
      </c>
      <c r="T37" s="3140"/>
      <c r="U37" s="3140"/>
      <c r="V37" s="3172"/>
      <c r="W37" s="3172"/>
      <c r="X37" s="2925"/>
      <c r="Y37" s="3173"/>
      <c r="Z37" s="3173"/>
      <c r="AA37" s="2925"/>
      <c r="AB37" s="2925"/>
      <c r="AC37" s="2925"/>
      <c r="AD37" s="2925"/>
      <c r="AE37" s="2925"/>
      <c r="AF37" s="2925"/>
      <c r="AG37" s="2925"/>
      <c r="AH37" s="2925"/>
      <c r="AI37" s="2925"/>
      <c r="AJ37" s="3178"/>
      <c r="AK37" s="3047"/>
      <c r="AL37" s="3170"/>
      <c r="AM37" s="3153"/>
      <c r="AN37" s="3153"/>
      <c r="AO37" s="2298"/>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c r="DJ37" s="131"/>
      <c r="DK37" s="131"/>
      <c r="DL37" s="131"/>
      <c r="DM37" s="131"/>
      <c r="DN37" s="131"/>
      <c r="DO37" s="131"/>
      <c r="DP37" s="131"/>
      <c r="DQ37" s="131"/>
      <c r="DR37" s="131"/>
      <c r="DS37" s="131"/>
      <c r="DT37" s="131"/>
      <c r="DU37" s="131"/>
      <c r="DV37" s="131"/>
      <c r="DW37" s="131"/>
      <c r="DX37" s="131"/>
      <c r="DY37" s="131"/>
      <c r="DZ37" s="131"/>
      <c r="EA37" s="131"/>
      <c r="EB37" s="131"/>
      <c r="EC37" s="131"/>
      <c r="ED37" s="131"/>
      <c r="EE37" s="131"/>
      <c r="EF37" s="131"/>
      <c r="EG37" s="131"/>
      <c r="EH37" s="131"/>
      <c r="EI37" s="131"/>
      <c r="EJ37" s="131"/>
      <c r="EK37" s="131"/>
      <c r="EL37" s="131"/>
      <c r="EM37" s="131"/>
      <c r="EN37" s="131"/>
      <c r="EO37" s="131"/>
      <c r="EP37" s="131"/>
      <c r="EQ37" s="131"/>
      <c r="ER37" s="131"/>
      <c r="ES37" s="131"/>
      <c r="ET37" s="131"/>
      <c r="EU37" s="131"/>
      <c r="EV37" s="131"/>
      <c r="EW37" s="131"/>
      <c r="EX37" s="131"/>
      <c r="EY37" s="131"/>
      <c r="EZ37" s="131"/>
      <c r="FA37" s="131"/>
      <c r="FB37" s="131"/>
      <c r="FC37" s="131"/>
      <c r="FD37" s="131"/>
      <c r="FE37" s="131"/>
      <c r="FF37" s="131"/>
      <c r="FG37" s="131"/>
      <c r="FH37" s="131"/>
      <c r="FI37" s="131"/>
      <c r="FJ37" s="131"/>
      <c r="FK37" s="131"/>
      <c r="FL37" s="131"/>
      <c r="FM37" s="131"/>
      <c r="FN37" s="131"/>
      <c r="FO37" s="131"/>
      <c r="FP37" s="131"/>
      <c r="FQ37" s="131"/>
      <c r="FR37" s="131"/>
      <c r="FS37" s="131"/>
      <c r="FT37" s="131"/>
      <c r="FU37" s="131"/>
      <c r="FV37" s="131"/>
      <c r="FW37" s="131"/>
      <c r="FX37" s="131"/>
      <c r="FY37" s="131"/>
      <c r="FZ37" s="131"/>
      <c r="GA37" s="131"/>
      <c r="GB37" s="131"/>
      <c r="GC37" s="131"/>
      <c r="GD37" s="131"/>
      <c r="GE37" s="131"/>
      <c r="GF37" s="131"/>
      <c r="GG37" s="131"/>
      <c r="GH37" s="131"/>
      <c r="GI37" s="131"/>
      <c r="GJ37" s="131"/>
      <c r="GK37" s="131"/>
      <c r="GL37" s="131"/>
      <c r="GM37" s="131"/>
      <c r="GN37" s="131"/>
      <c r="GO37" s="131"/>
      <c r="GP37" s="131"/>
      <c r="GQ37" s="131"/>
      <c r="GR37" s="131"/>
      <c r="GS37" s="131"/>
      <c r="GT37" s="131"/>
      <c r="GU37" s="131"/>
      <c r="GV37" s="131"/>
      <c r="GW37" s="131"/>
      <c r="GX37" s="131"/>
      <c r="GY37" s="131"/>
      <c r="GZ37" s="131"/>
      <c r="HA37" s="131"/>
      <c r="HB37" s="131"/>
      <c r="HC37" s="131"/>
      <c r="HD37" s="131"/>
      <c r="HE37" s="131"/>
      <c r="HF37" s="131"/>
      <c r="HG37" s="131"/>
      <c r="HH37" s="131"/>
      <c r="HI37" s="131"/>
      <c r="HJ37" s="131"/>
      <c r="HK37" s="131"/>
      <c r="HL37" s="131"/>
      <c r="HM37" s="131"/>
      <c r="HN37" s="131"/>
      <c r="HO37" s="131"/>
      <c r="HP37" s="131"/>
      <c r="HQ37" s="131"/>
      <c r="HR37" s="131"/>
      <c r="HS37" s="131"/>
      <c r="HT37" s="131"/>
      <c r="HU37" s="131"/>
      <c r="HV37" s="131"/>
      <c r="HW37" s="131"/>
      <c r="HX37" s="131"/>
      <c r="HY37" s="131"/>
      <c r="HZ37" s="131"/>
      <c r="IA37" s="131"/>
      <c r="IB37" s="131"/>
      <c r="IC37" s="131"/>
      <c r="ID37" s="131"/>
      <c r="IE37" s="131"/>
      <c r="IF37" s="131"/>
      <c r="IG37" s="131"/>
      <c r="IH37" s="131"/>
      <c r="II37" s="131"/>
      <c r="IJ37" s="131"/>
      <c r="IK37" s="131"/>
      <c r="IL37" s="131"/>
      <c r="IM37" s="131"/>
      <c r="IN37" s="131"/>
      <c r="IO37" s="131"/>
      <c r="IP37" s="131"/>
      <c r="IQ37" s="131"/>
      <c r="IR37" s="131"/>
      <c r="IS37" s="131"/>
      <c r="IT37" s="131"/>
      <c r="IU37" s="131"/>
      <c r="IV37" s="131"/>
      <c r="IW37" s="131"/>
      <c r="IX37" s="131"/>
      <c r="IY37" s="131"/>
      <c r="IZ37" s="131"/>
      <c r="JA37" s="131"/>
      <c r="JB37" s="131"/>
      <c r="JC37" s="131"/>
      <c r="JD37" s="131"/>
      <c r="JE37" s="131"/>
      <c r="JF37" s="131"/>
      <c r="JG37" s="131"/>
      <c r="JH37" s="131"/>
      <c r="JI37" s="131"/>
      <c r="JJ37" s="131"/>
      <c r="JK37" s="131"/>
      <c r="JL37" s="131"/>
      <c r="JM37" s="131"/>
      <c r="JN37" s="131"/>
      <c r="JO37" s="131"/>
      <c r="JP37" s="131"/>
      <c r="JQ37" s="131"/>
      <c r="JR37" s="131"/>
      <c r="JS37" s="131"/>
      <c r="JT37" s="131"/>
      <c r="JU37" s="131"/>
      <c r="JV37" s="131"/>
      <c r="JW37" s="131"/>
      <c r="JX37" s="131"/>
      <c r="JY37" s="131"/>
      <c r="JZ37" s="131"/>
      <c r="KA37" s="131"/>
      <c r="KB37" s="131"/>
      <c r="KC37" s="131"/>
      <c r="KD37" s="131"/>
      <c r="KE37" s="131"/>
      <c r="KF37" s="131"/>
      <c r="KG37" s="131"/>
      <c r="KH37" s="131"/>
      <c r="KI37" s="131"/>
      <c r="KJ37" s="131"/>
      <c r="KK37" s="131"/>
      <c r="KL37" s="131"/>
      <c r="KM37" s="131"/>
      <c r="KN37" s="131"/>
      <c r="KO37" s="131"/>
      <c r="KP37" s="131"/>
      <c r="KQ37" s="131"/>
      <c r="KR37" s="131"/>
      <c r="KS37" s="131"/>
      <c r="KT37" s="131"/>
      <c r="KU37" s="131"/>
      <c r="KV37" s="131"/>
      <c r="KW37" s="131"/>
      <c r="KX37" s="131"/>
      <c r="KY37" s="131"/>
      <c r="KZ37" s="131"/>
      <c r="LA37" s="131"/>
      <c r="LB37" s="131"/>
      <c r="LC37" s="131"/>
      <c r="LD37" s="131"/>
      <c r="LE37" s="131"/>
      <c r="LF37" s="131"/>
      <c r="LG37" s="131"/>
      <c r="LH37" s="131"/>
      <c r="LI37" s="131"/>
      <c r="LJ37" s="131"/>
      <c r="LK37" s="131"/>
      <c r="LL37" s="131"/>
      <c r="LM37" s="131"/>
      <c r="LN37" s="131"/>
      <c r="LO37" s="131"/>
      <c r="LP37" s="131"/>
      <c r="LQ37" s="131"/>
      <c r="LR37" s="131"/>
      <c r="LS37" s="131"/>
      <c r="LT37" s="131"/>
      <c r="LU37" s="131"/>
      <c r="LV37" s="131"/>
      <c r="LW37" s="131"/>
      <c r="LX37" s="131"/>
      <c r="LY37" s="131"/>
      <c r="LZ37" s="131"/>
      <c r="MA37" s="131"/>
      <c r="MB37" s="131"/>
      <c r="MC37" s="131"/>
      <c r="MD37" s="131"/>
      <c r="ME37" s="131"/>
      <c r="MF37" s="131"/>
      <c r="MG37" s="131"/>
      <c r="MH37" s="131"/>
      <c r="MI37" s="131"/>
      <c r="MJ37" s="131"/>
      <c r="MK37" s="131"/>
      <c r="ML37" s="131"/>
      <c r="MM37" s="131"/>
      <c r="MN37" s="131"/>
      <c r="MO37" s="131"/>
      <c r="MP37" s="131"/>
      <c r="MQ37" s="131"/>
      <c r="MR37" s="131"/>
      <c r="MS37" s="131"/>
      <c r="MT37" s="131"/>
      <c r="MU37" s="131"/>
      <c r="MV37" s="131"/>
      <c r="MW37" s="131"/>
      <c r="MX37" s="131"/>
      <c r="MY37" s="131"/>
      <c r="MZ37" s="131"/>
      <c r="NA37" s="131"/>
      <c r="NB37" s="131"/>
      <c r="NC37" s="131"/>
      <c r="ND37" s="131"/>
      <c r="NE37" s="131"/>
      <c r="NF37" s="131"/>
      <c r="NG37" s="131"/>
      <c r="NH37" s="131"/>
      <c r="NI37" s="131"/>
      <c r="NJ37" s="131"/>
      <c r="NK37" s="131"/>
      <c r="NL37" s="131"/>
      <c r="NM37" s="131"/>
      <c r="NN37" s="131"/>
      <c r="NO37" s="131"/>
      <c r="NP37" s="131"/>
      <c r="NQ37" s="131"/>
      <c r="NR37" s="131"/>
      <c r="NS37" s="131"/>
      <c r="NT37" s="131"/>
      <c r="NU37" s="131"/>
      <c r="NV37" s="131"/>
      <c r="NW37" s="131"/>
      <c r="NX37" s="131"/>
      <c r="NY37" s="131"/>
      <c r="NZ37" s="131"/>
      <c r="OA37" s="131"/>
      <c r="OB37" s="131"/>
      <c r="OC37" s="131"/>
      <c r="OD37" s="131"/>
      <c r="OE37" s="131"/>
      <c r="OF37" s="131"/>
      <c r="OG37" s="131"/>
      <c r="OH37" s="131"/>
      <c r="OI37" s="131"/>
      <c r="OJ37" s="131"/>
      <c r="OK37" s="131"/>
      <c r="OL37" s="131"/>
      <c r="OM37" s="131"/>
      <c r="ON37" s="131"/>
      <c r="OO37" s="131"/>
      <c r="OP37" s="131"/>
      <c r="OQ37" s="131"/>
      <c r="OR37" s="131"/>
      <c r="OS37" s="131"/>
      <c r="OT37" s="131"/>
      <c r="OU37" s="131"/>
      <c r="OV37" s="131"/>
      <c r="OW37" s="131"/>
      <c r="OX37" s="131"/>
      <c r="OY37" s="131"/>
      <c r="OZ37" s="131"/>
      <c r="PA37" s="131"/>
      <c r="PB37" s="131"/>
      <c r="PC37" s="131"/>
      <c r="PD37" s="131"/>
      <c r="PE37" s="131"/>
      <c r="PF37" s="131"/>
      <c r="PG37" s="131"/>
      <c r="PH37" s="131"/>
      <c r="PI37" s="131"/>
      <c r="PJ37" s="131"/>
      <c r="PK37" s="131"/>
      <c r="PL37" s="131"/>
      <c r="PM37" s="131"/>
      <c r="PN37" s="131"/>
      <c r="PO37" s="131"/>
      <c r="PP37" s="131"/>
      <c r="PQ37" s="131"/>
      <c r="PR37" s="131"/>
      <c r="PS37" s="131"/>
      <c r="PT37" s="131"/>
      <c r="PU37" s="131"/>
      <c r="PV37" s="131"/>
      <c r="PW37" s="131"/>
      <c r="PX37" s="131"/>
      <c r="PY37" s="131"/>
      <c r="PZ37" s="131"/>
      <c r="QA37" s="131"/>
      <c r="QB37" s="131"/>
      <c r="QC37" s="131"/>
      <c r="QD37" s="131"/>
      <c r="QE37" s="131"/>
      <c r="QF37" s="131"/>
      <c r="QG37" s="131"/>
      <c r="QH37" s="131"/>
      <c r="QI37" s="131"/>
      <c r="QJ37" s="131"/>
      <c r="QK37" s="131"/>
      <c r="QL37" s="131"/>
      <c r="QM37" s="131"/>
      <c r="QN37" s="131"/>
      <c r="QO37" s="131"/>
      <c r="QP37" s="131"/>
      <c r="QQ37" s="131"/>
      <c r="QR37" s="131"/>
      <c r="QS37" s="131"/>
      <c r="QT37" s="131"/>
      <c r="QU37" s="131"/>
      <c r="QV37" s="131"/>
      <c r="QW37" s="131"/>
      <c r="QX37" s="131"/>
      <c r="QY37" s="131"/>
      <c r="QZ37" s="131"/>
      <c r="RA37" s="131"/>
      <c r="RB37" s="131"/>
      <c r="RC37" s="131"/>
      <c r="RD37" s="131"/>
      <c r="RE37" s="131"/>
      <c r="RF37" s="131"/>
      <c r="RG37" s="131"/>
      <c r="RH37" s="131"/>
      <c r="RI37" s="131"/>
      <c r="RJ37" s="131"/>
      <c r="RK37" s="131"/>
      <c r="RL37" s="131"/>
      <c r="RM37" s="131"/>
      <c r="RN37" s="131"/>
      <c r="RO37" s="131"/>
      <c r="RP37" s="131"/>
      <c r="RQ37" s="131"/>
      <c r="RR37" s="131"/>
      <c r="RS37" s="131"/>
      <c r="RT37" s="131"/>
      <c r="RU37" s="131"/>
      <c r="RV37" s="131"/>
      <c r="RW37" s="131"/>
      <c r="RX37" s="131"/>
      <c r="RY37" s="131"/>
      <c r="RZ37" s="131"/>
      <c r="SA37" s="131"/>
      <c r="SB37" s="131"/>
      <c r="SC37" s="131"/>
      <c r="SD37" s="131"/>
      <c r="SE37" s="131"/>
      <c r="SF37" s="131"/>
      <c r="SG37" s="131"/>
      <c r="SH37" s="131"/>
      <c r="SI37" s="131"/>
      <c r="SJ37" s="131"/>
      <c r="SK37" s="131"/>
      <c r="SL37" s="131"/>
      <c r="SM37" s="131"/>
      <c r="SN37" s="131"/>
      <c r="SO37" s="131"/>
      <c r="SP37" s="131"/>
      <c r="SQ37" s="131"/>
      <c r="SR37" s="131"/>
      <c r="SS37" s="131"/>
      <c r="ST37" s="131"/>
      <c r="SU37" s="131"/>
      <c r="SV37" s="131"/>
      <c r="SW37" s="131"/>
      <c r="SX37" s="131"/>
      <c r="SY37" s="131"/>
      <c r="SZ37" s="131"/>
      <c r="TA37" s="131"/>
      <c r="TB37" s="131"/>
      <c r="TC37" s="131"/>
      <c r="TD37" s="131"/>
    </row>
    <row r="38" spans="1:524" s="229" customFormat="1" ht="82.5" customHeight="1" x14ac:dyDescent="0.2">
      <c r="A38" s="682"/>
      <c r="B38" s="683"/>
      <c r="C38" s="277"/>
      <c r="D38" s="706"/>
      <c r="E38" s="277"/>
      <c r="F38" s="719"/>
      <c r="G38" s="2122"/>
      <c r="H38" s="3159"/>
      <c r="I38" s="2376"/>
      <c r="J38" s="3047"/>
      <c r="K38" s="722"/>
      <c r="L38" s="3148"/>
      <c r="M38" s="3162"/>
      <c r="N38" s="2685"/>
      <c r="O38" s="3157"/>
      <c r="P38" s="3179"/>
      <c r="Q38" s="2300"/>
      <c r="R38" s="728" t="s">
        <v>682</v>
      </c>
      <c r="S38" s="713">
        <f>14520000-5820000</f>
        <v>8700000</v>
      </c>
      <c r="T38" s="3140"/>
      <c r="U38" s="3140"/>
      <c r="V38" s="3172"/>
      <c r="W38" s="3172"/>
      <c r="X38" s="2925"/>
      <c r="Y38" s="3173"/>
      <c r="Z38" s="3173"/>
      <c r="AA38" s="2925"/>
      <c r="AB38" s="2925"/>
      <c r="AC38" s="2925"/>
      <c r="AD38" s="2925"/>
      <c r="AE38" s="2925"/>
      <c r="AF38" s="2925"/>
      <c r="AG38" s="2925"/>
      <c r="AH38" s="2925"/>
      <c r="AI38" s="2925"/>
      <c r="AJ38" s="3178"/>
      <c r="AK38" s="3047"/>
      <c r="AL38" s="3170"/>
      <c r="AM38" s="3153"/>
      <c r="AN38" s="3153"/>
      <c r="AO38" s="2298"/>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c r="DJ38" s="131"/>
      <c r="DK38" s="131"/>
      <c r="DL38" s="131"/>
      <c r="DM38" s="131"/>
      <c r="DN38" s="131"/>
      <c r="DO38" s="131"/>
      <c r="DP38" s="131"/>
      <c r="DQ38" s="131"/>
      <c r="DR38" s="131"/>
      <c r="DS38" s="131"/>
      <c r="DT38" s="131"/>
      <c r="DU38" s="131"/>
      <c r="DV38" s="131"/>
      <c r="DW38" s="131"/>
      <c r="DX38" s="131"/>
      <c r="DY38" s="131"/>
      <c r="DZ38" s="131"/>
      <c r="EA38" s="131"/>
      <c r="EB38" s="131"/>
      <c r="EC38" s="131"/>
      <c r="ED38" s="131"/>
      <c r="EE38" s="131"/>
      <c r="EF38" s="131"/>
      <c r="EG38" s="131"/>
      <c r="EH38" s="131"/>
      <c r="EI38" s="131"/>
      <c r="EJ38" s="131"/>
      <c r="EK38" s="131"/>
      <c r="EL38" s="131"/>
      <c r="EM38" s="131"/>
      <c r="EN38" s="131"/>
      <c r="EO38" s="131"/>
      <c r="EP38" s="131"/>
      <c r="EQ38" s="131"/>
      <c r="ER38" s="131"/>
      <c r="ES38" s="131"/>
      <c r="ET38" s="131"/>
      <c r="EU38" s="131"/>
      <c r="EV38" s="131"/>
      <c r="EW38" s="131"/>
      <c r="EX38" s="131"/>
      <c r="EY38" s="131"/>
      <c r="EZ38" s="131"/>
      <c r="FA38" s="131"/>
      <c r="FB38" s="131"/>
      <c r="FC38" s="131"/>
      <c r="FD38" s="131"/>
      <c r="FE38" s="131"/>
      <c r="FF38" s="131"/>
      <c r="FG38" s="131"/>
      <c r="FH38" s="131"/>
      <c r="FI38" s="131"/>
      <c r="FJ38" s="131"/>
      <c r="FK38" s="131"/>
      <c r="FL38" s="131"/>
      <c r="FM38" s="131"/>
      <c r="FN38" s="131"/>
      <c r="FO38" s="131"/>
      <c r="FP38" s="131"/>
      <c r="FQ38" s="131"/>
      <c r="FR38" s="131"/>
      <c r="FS38" s="131"/>
      <c r="FT38" s="131"/>
      <c r="FU38" s="131"/>
      <c r="FV38" s="131"/>
      <c r="FW38" s="131"/>
      <c r="FX38" s="131"/>
      <c r="FY38" s="131"/>
      <c r="FZ38" s="131"/>
      <c r="GA38" s="131"/>
      <c r="GB38" s="131"/>
      <c r="GC38" s="131"/>
      <c r="GD38" s="131"/>
      <c r="GE38" s="131"/>
      <c r="GF38" s="131"/>
      <c r="GG38" s="131"/>
      <c r="GH38" s="131"/>
      <c r="GI38" s="131"/>
      <c r="GJ38" s="131"/>
      <c r="GK38" s="131"/>
      <c r="GL38" s="131"/>
      <c r="GM38" s="131"/>
      <c r="GN38" s="131"/>
      <c r="GO38" s="131"/>
      <c r="GP38" s="131"/>
      <c r="GQ38" s="131"/>
      <c r="GR38" s="131"/>
      <c r="GS38" s="131"/>
      <c r="GT38" s="131"/>
      <c r="GU38" s="131"/>
      <c r="GV38" s="131"/>
      <c r="GW38" s="131"/>
      <c r="GX38" s="131"/>
      <c r="GY38" s="131"/>
      <c r="GZ38" s="131"/>
      <c r="HA38" s="131"/>
      <c r="HB38" s="131"/>
      <c r="HC38" s="131"/>
      <c r="HD38" s="131"/>
      <c r="HE38" s="131"/>
      <c r="HF38" s="131"/>
      <c r="HG38" s="131"/>
      <c r="HH38" s="131"/>
      <c r="HI38" s="131"/>
      <c r="HJ38" s="131"/>
      <c r="HK38" s="131"/>
      <c r="HL38" s="131"/>
      <c r="HM38" s="131"/>
      <c r="HN38" s="131"/>
      <c r="HO38" s="131"/>
      <c r="HP38" s="131"/>
      <c r="HQ38" s="131"/>
      <c r="HR38" s="131"/>
      <c r="HS38" s="131"/>
      <c r="HT38" s="131"/>
      <c r="HU38" s="131"/>
      <c r="HV38" s="131"/>
      <c r="HW38" s="131"/>
      <c r="HX38" s="131"/>
      <c r="HY38" s="131"/>
      <c r="HZ38" s="131"/>
      <c r="IA38" s="131"/>
      <c r="IB38" s="131"/>
      <c r="IC38" s="131"/>
      <c r="ID38" s="131"/>
      <c r="IE38" s="131"/>
      <c r="IF38" s="131"/>
      <c r="IG38" s="131"/>
      <c r="IH38" s="131"/>
      <c r="II38" s="131"/>
      <c r="IJ38" s="131"/>
      <c r="IK38" s="131"/>
      <c r="IL38" s="131"/>
      <c r="IM38" s="131"/>
      <c r="IN38" s="131"/>
      <c r="IO38" s="131"/>
      <c r="IP38" s="131"/>
      <c r="IQ38" s="131"/>
      <c r="IR38" s="131"/>
      <c r="IS38" s="131"/>
      <c r="IT38" s="131"/>
      <c r="IU38" s="131"/>
      <c r="IV38" s="131"/>
      <c r="IW38" s="131"/>
      <c r="IX38" s="131"/>
      <c r="IY38" s="131"/>
      <c r="IZ38" s="131"/>
      <c r="JA38" s="131"/>
      <c r="JB38" s="131"/>
      <c r="JC38" s="131"/>
      <c r="JD38" s="131"/>
      <c r="JE38" s="131"/>
      <c r="JF38" s="131"/>
      <c r="JG38" s="131"/>
      <c r="JH38" s="131"/>
      <c r="JI38" s="131"/>
      <c r="JJ38" s="131"/>
      <c r="JK38" s="131"/>
      <c r="JL38" s="131"/>
      <c r="JM38" s="131"/>
      <c r="JN38" s="131"/>
      <c r="JO38" s="131"/>
      <c r="JP38" s="131"/>
      <c r="JQ38" s="131"/>
      <c r="JR38" s="131"/>
      <c r="JS38" s="131"/>
      <c r="JT38" s="131"/>
      <c r="JU38" s="131"/>
      <c r="JV38" s="131"/>
      <c r="JW38" s="131"/>
      <c r="JX38" s="131"/>
      <c r="JY38" s="131"/>
      <c r="JZ38" s="131"/>
      <c r="KA38" s="131"/>
      <c r="KB38" s="131"/>
      <c r="KC38" s="131"/>
      <c r="KD38" s="131"/>
      <c r="KE38" s="131"/>
      <c r="KF38" s="131"/>
      <c r="KG38" s="131"/>
      <c r="KH38" s="131"/>
      <c r="KI38" s="131"/>
      <c r="KJ38" s="131"/>
      <c r="KK38" s="131"/>
      <c r="KL38" s="131"/>
      <c r="KM38" s="131"/>
      <c r="KN38" s="131"/>
      <c r="KO38" s="131"/>
      <c r="KP38" s="131"/>
      <c r="KQ38" s="131"/>
      <c r="KR38" s="131"/>
      <c r="KS38" s="131"/>
      <c r="KT38" s="131"/>
      <c r="KU38" s="131"/>
      <c r="KV38" s="131"/>
      <c r="KW38" s="131"/>
      <c r="KX38" s="131"/>
      <c r="KY38" s="131"/>
      <c r="KZ38" s="131"/>
      <c r="LA38" s="131"/>
      <c r="LB38" s="131"/>
      <c r="LC38" s="131"/>
      <c r="LD38" s="131"/>
      <c r="LE38" s="131"/>
      <c r="LF38" s="131"/>
      <c r="LG38" s="131"/>
      <c r="LH38" s="131"/>
      <c r="LI38" s="131"/>
      <c r="LJ38" s="131"/>
      <c r="LK38" s="131"/>
      <c r="LL38" s="131"/>
      <c r="LM38" s="131"/>
      <c r="LN38" s="131"/>
      <c r="LO38" s="131"/>
      <c r="LP38" s="131"/>
      <c r="LQ38" s="131"/>
      <c r="LR38" s="131"/>
      <c r="LS38" s="131"/>
      <c r="LT38" s="131"/>
      <c r="LU38" s="131"/>
      <c r="LV38" s="131"/>
      <c r="LW38" s="131"/>
      <c r="LX38" s="131"/>
      <c r="LY38" s="131"/>
      <c r="LZ38" s="131"/>
      <c r="MA38" s="131"/>
      <c r="MB38" s="131"/>
      <c r="MC38" s="131"/>
      <c r="MD38" s="131"/>
      <c r="ME38" s="131"/>
      <c r="MF38" s="131"/>
      <c r="MG38" s="131"/>
      <c r="MH38" s="131"/>
      <c r="MI38" s="131"/>
      <c r="MJ38" s="131"/>
      <c r="MK38" s="131"/>
      <c r="ML38" s="131"/>
      <c r="MM38" s="131"/>
      <c r="MN38" s="131"/>
      <c r="MO38" s="131"/>
      <c r="MP38" s="131"/>
      <c r="MQ38" s="131"/>
      <c r="MR38" s="131"/>
      <c r="MS38" s="131"/>
      <c r="MT38" s="131"/>
      <c r="MU38" s="131"/>
      <c r="MV38" s="131"/>
      <c r="MW38" s="131"/>
      <c r="MX38" s="131"/>
      <c r="MY38" s="131"/>
      <c r="MZ38" s="131"/>
      <c r="NA38" s="131"/>
      <c r="NB38" s="131"/>
      <c r="NC38" s="131"/>
      <c r="ND38" s="131"/>
      <c r="NE38" s="131"/>
      <c r="NF38" s="131"/>
      <c r="NG38" s="131"/>
      <c r="NH38" s="131"/>
      <c r="NI38" s="131"/>
      <c r="NJ38" s="131"/>
      <c r="NK38" s="131"/>
      <c r="NL38" s="131"/>
      <c r="NM38" s="131"/>
      <c r="NN38" s="131"/>
      <c r="NO38" s="131"/>
      <c r="NP38" s="131"/>
      <c r="NQ38" s="131"/>
      <c r="NR38" s="131"/>
      <c r="NS38" s="131"/>
      <c r="NT38" s="131"/>
      <c r="NU38" s="131"/>
      <c r="NV38" s="131"/>
      <c r="NW38" s="131"/>
      <c r="NX38" s="131"/>
      <c r="NY38" s="131"/>
      <c r="NZ38" s="131"/>
      <c r="OA38" s="131"/>
      <c r="OB38" s="131"/>
      <c r="OC38" s="131"/>
      <c r="OD38" s="131"/>
      <c r="OE38" s="131"/>
      <c r="OF38" s="131"/>
      <c r="OG38" s="131"/>
      <c r="OH38" s="131"/>
      <c r="OI38" s="131"/>
      <c r="OJ38" s="131"/>
      <c r="OK38" s="131"/>
      <c r="OL38" s="131"/>
      <c r="OM38" s="131"/>
      <c r="ON38" s="131"/>
      <c r="OO38" s="131"/>
      <c r="OP38" s="131"/>
      <c r="OQ38" s="131"/>
      <c r="OR38" s="131"/>
      <c r="OS38" s="131"/>
      <c r="OT38" s="131"/>
      <c r="OU38" s="131"/>
      <c r="OV38" s="131"/>
      <c r="OW38" s="131"/>
      <c r="OX38" s="131"/>
      <c r="OY38" s="131"/>
      <c r="OZ38" s="131"/>
      <c r="PA38" s="131"/>
      <c r="PB38" s="131"/>
      <c r="PC38" s="131"/>
      <c r="PD38" s="131"/>
      <c r="PE38" s="131"/>
      <c r="PF38" s="131"/>
      <c r="PG38" s="131"/>
      <c r="PH38" s="131"/>
      <c r="PI38" s="131"/>
      <c r="PJ38" s="131"/>
      <c r="PK38" s="131"/>
      <c r="PL38" s="131"/>
      <c r="PM38" s="131"/>
      <c r="PN38" s="131"/>
      <c r="PO38" s="131"/>
      <c r="PP38" s="131"/>
      <c r="PQ38" s="131"/>
      <c r="PR38" s="131"/>
      <c r="PS38" s="131"/>
      <c r="PT38" s="131"/>
      <c r="PU38" s="131"/>
      <c r="PV38" s="131"/>
      <c r="PW38" s="131"/>
      <c r="PX38" s="131"/>
      <c r="PY38" s="131"/>
      <c r="PZ38" s="131"/>
      <c r="QA38" s="131"/>
      <c r="QB38" s="131"/>
      <c r="QC38" s="131"/>
      <c r="QD38" s="131"/>
      <c r="QE38" s="131"/>
      <c r="QF38" s="131"/>
      <c r="QG38" s="131"/>
      <c r="QH38" s="131"/>
      <c r="QI38" s="131"/>
      <c r="QJ38" s="131"/>
      <c r="QK38" s="131"/>
      <c r="QL38" s="131"/>
      <c r="QM38" s="131"/>
      <c r="QN38" s="131"/>
      <c r="QO38" s="131"/>
      <c r="QP38" s="131"/>
      <c r="QQ38" s="131"/>
      <c r="QR38" s="131"/>
      <c r="QS38" s="131"/>
      <c r="QT38" s="131"/>
      <c r="QU38" s="131"/>
      <c r="QV38" s="131"/>
      <c r="QW38" s="131"/>
      <c r="QX38" s="131"/>
      <c r="QY38" s="131"/>
      <c r="QZ38" s="131"/>
      <c r="RA38" s="131"/>
      <c r="RB38" s="131"/>
      <c r="RC38" s="131"/>
      <c r="RD38" s="131"/>
      <c r="RE38" s="131"/>
      <c r="RF38" s="131"/>
      <c r="RG38" s="131"/>
      <c r="RH38" s="131"/>
      <c r="RI38" s="131"/>
      <c r="RJ38" s="131"/>
      <c r="RK38" s="131"/>
      <c r="RL38" s="131"/>
      <c r="RM38" s="131"/>
      <c r="RN38" s="131"/>
      <c r="RO38" s="131"/>
      <c r="RP38" s="131"/>
      <c r="RQ38" s="131"/>
      <c r="RR38" s="131"/>
      <c r="RS38" s="131"/>
      <c r="RT38" s="131"/>
      <c r="RU38" s="131"/>
      <c r="RV38" s="131"/>
      <c r="RW38" s="131"/>
      <c r="RX38" s="131"/>
      <c r="RY38" s="131"/>
      <c r="RZ38" s="131"/>
      <c r="SA38" s="131"/>
      <c r="SB38" s="131"/>
      <c r="SC38" s="131"/>
      <c r="SD38" s="131"/>
      <c r="SE38" s="131"/>
      <c r="SF38" s="131"/>
      <c r="SG38" s="131"/>
      <c r="SH38" s="131"/>
      <c r="SI38" s="131"/>
      <c r="SJ38" s="131"/>
      <c r="SK38" s="131"/>
      <c r="SL38" s="131"/>
      <c r="SM38" s="131"/>
      <c r="SN38" s="131"/>
      <c r="SO38" s="131"/>
      <c r="SP38" s="131"/>
      <c r="SQ38" s="131"/>
      <c r="SR38" s="131"/>
      <c r="SS38" s="131"/>
      <c r="ST38" s="131"/>
      <c r="SU38" s="131"/>
      <c r="SV38" s="131"/>
      <c r="SW38" s="131"/>
      <c r="SX38" s="131"/>
      <c r="SY38" s="131"/>
      <c r="SZ38" s="131"/>
      <c r="TA38" s="131"/>
      <c r="TB38" s="131"/>
      <c r="TC38" s="131"/>
      <c r="TD38" s="131"/>
    </row>
    <row r="39" spans="1:524" s="229" customFormat="1" ht="87.75" customHeight="1" x14ac:dyDescent="0.2">
      <c r="A39" s="682"/>
      <c r="B39" s="683"/>
      <c r="C39" s="277"/>
      <c r="D39" s="706"/>
      <c r="E39" s="277"/>
      <c r="F39" s="719"/>
      <c r="G39" s="2122"/>
      <c r="H39" s="3159"/>
      <c r="I39" s="2376"/>
      <c r="J39" s="3047"/>
      <c r="K39" s="722" t="s">
        <v>683</v>
      </c>
      <c r="L39" s="3148"/>
      <c r="M39" s="3162"/>
      <c r="N39" s="2685"/>
      <c r="O39" s="3157"/>
      <c r="P39" s="3179"/>
      <c r="Q39" s="2300"/>
      <c r="R39" s="721" t="s">
        <v>684</v>
      </c>
      <c r="S39" s="713">
        <f>0+350000000</f>
        <v>350000000</v>
      </c>
      <c r="T39" s="729" t="s">
        <v>63</v>
      </c>
      <c r="U39" s="729" t="s">
        <v>102</v>
      </c>
      <c r="V39" s="3172"/>
      <c r="W39" s="3172"/>
      <c r="X39" s="2925"/>
      <c r="Y39" s="3173"/>
      <c r="Z39" s="3173"/>
      <c r="AA39" s="2925"/>
      <c r="AB39" s="2925"/>
      <c r="AC39" s="2925"/>
      <c r="AD39" s="2925"/>
      <c r="AE39" s="2925"/>
      <c r="AF39" s="2925"/>
      <c r="AG39" s="2925"/>
      <c r="AH39" s="2925"/>
      <c r="AI39" s="2925"/>
      <c r="AJ39" s="3178"/>
      <c r="AK39" s="3047"/>
      <c r="AL39" s="3170"/>
      <c r="AM39" s="3153"/>
      <c r="AN39" s="3153"/>
      <c r="AO39" s="2298"/>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c r="DJ39" s="131"/>
      <c r="DK39" s="131"/>
      <c r="DL39" s="131"/>
      <c r="DM39" s="131"/>
      <c r="DN39" s="131"/>
      <c r="DO39" s="131"/>
      <c r="DP39" s="131"/>
      <c r="DQ39" s="131"/>
      <c r="DR39" s="131"/>
      <c r="DS39" s="131"/>
      <c r="DT39" s="131"/>
      <c r="DU39" s="131"/>
      <c r="DV39" s="131"/>
      <c r="DW39" s="131"/>
      <c r="DX39" s="131"/>
      <c r="DY39" s="131"/>
      <c r="DZ39" s="131"/>
      <c r="EA39" s="131"/>
      <c r="EB39" s="131"/>
      <c r="EC39" s="131"/>
      <c r="ED39" s="131"/>
      <c r="EE39" s="131"/>
      <c r="EF39" s="131"/>
      <c r="EG39" s="131"/>
      <c r="EH39" s="131"/>
      <c r="EI39" s="131"/>
      <c r="EJ39" s="131"/>
      <c r="EK39" s="131"/>
      <c r="EL39" s="131"/>
      <c r="EM39" s="131"/>
      <c r="EN39" s="131"/>
      <c r="EO39" s="131"/>
      <c r="EP39" s="131"/>
      <c r="EQ39" s="131"/>
      <c r="ER39" s="131"/>
      <c r="ES39" s="131"/>
      <c r="ET39" s="131"/>
      <c r="EU39" s="131"/>
      <c r="EV39" s="131"/>
      <c r="EW39" s="131"/>
      <c r="EX39" s="131"/>
      <c r="EY39" s="131"/>
      <c r="EZ39" s="131"/>
      <c r="FA39" s="131"/>
      <c r="FB39" s="131"/>
      <c r="FC39" s="131"/>
      <c r="FD39" s="131"/>
      <c r="FE39" s="131"/>
      <c r="FF39" s="131"/>
      <c r="FG39" s="131"/>
      <c r="FH39" s="131"/>
      <c r="FI39" s="131"/>
      <c r="FJ39" s="131"/>
      <c r="FK39" s="131"/>
      <c r="FL39" s="131"/>
      <c r="FM39" s="131"/>
      <c r="FN39" s="131"/>
      <c r="FO39" s="131"/>
      <c r="FP39" s="131"/>
      <c r="FQ39" s="131"/>
      <c r="FR39" s="131"/>
      <c r="FS39" s="131"/>
      <c r="FT39" s="131"/>
      <c r="FU39" s="131"/>
      <c r="FV39" s="131"/>
      <c r="FW39" s="131"/>
      <c r="FX39" s="131"/>
      <c r="FY39" s="131"/>
      <c r="FZ39" s="131"/>
      <c r="GA39" s="131"/>
      <c r="GB39" s="131"/>
      <c r="GC39" s="131"/>
      <c r="GD39" s="131"/>
      <c r="GE39" s="131"/>
      <c r="GF39" s="131"/>
      <c r="GG39" s="131"/>
      <c r="GH39" s="131"/>
      <c r="GI39" s="131"/>
      <c r="GJ39" s="131"/>
      <c r="GK39" s="131"/>
      <c r="GL39" s="131"/>
      <c r="GM39" s="131"/>
      <c r="GN39" s="131"/>
      <c r="GO39" s="131"/>
      <c r="GP39" s="131"/>
      <c r="GQ39" s="131"/>
      <c r="GR39" s="131"/>
      <c r="GS39" s="131"/>
      <c r="GT39" s="131"/>
      <c r="GU39" s="131"/>
      <c r="GV39" s="131"/>
      <c r="GW39" s="131"/>
      <c r="GX39" s="131"/>
      <c r="GY39" s="131"/>
      <c r="GZ39" s="131"/>
      <c r="HA39" s="131"/>
      <c r="HB39" s="131"/>
      <c r="HC39" s="131"/>
      <c r="HD39" s="131"/>
      <c r="HE39" s="131"/>
      <c r="HF39" s="131"/>
      <c r="HG39" s="131"/>
      <c r="HH39" s="131"/>
      <c r="HI39" s="131"/>
      <c r="HJ39" s="131"/>
      <c r="HK39" s="131"/>
      <c r="HL39" s="131"/>
      <c r="HM39" s="131"/>
      <c r="HN39" s="131"/>
      <c r="HO39" s="131"/>
      <c r="HP39" s="131"/>
      <c r="HQ39" s="131"/>
      <c r="HR39" s="131"/>
      <c r="HS39" s="131"/>
      <c r="HT39" s="131"/>
      <c r="HU39" s="131"/>
      <c r="HV39" s="131"/>
      <c r="HW39" s="131"/>
      <c r="HX39" s="131"/>
      <c r="HY39" s="131"/>
      <c r="HZ39" s="131"/>
      <c r="IA39" s="131"/>
      <c r="IB39" s="131"/>
      <c r="IC39" s="131"/>
      <c r="ID39" s="131"/>
      <c r="IE39" s="131"/>
      <c r="IF39" s="131"/>
      <c r="IG39" s="131"/>
      <c r="IH39" s="131"/>
      <c r="II39" s="131"/>
      <c r="IJ39" s="131"/>
      <c r="IK39" s="131"/>
      <c r="IL39" s="131"/>
      <c r="IM39" s="131"/>
      <c r="IN39" s="131"/>
      <c r="IO39" s="131"/>
      <c r="IP39" s="131"/>
      <c r="IQ39" s="131"/>
      <c r="IR39" s="131"/>
      <c r="IS39" s="131"/>
      <c r="IT39" s="131"/>
      <c r="IU39" s="131"/>
      <c r="IV39" s="131"/>
      <c r="IW39" s="131"/>
      <c r="IX39" s="131"/>
      <c r="IY39" s="131"/>
      <c r="IZ39" s="131"/>
      <c r="JA39" s="131"/>
      <c r="JB39" s="131"/>
      <c r="JC39" s="131"/>
      <c r="JD39" s="131"/>
      <c r="JE39" s="131"/>
      <c r="JF39" s="131"/>
      <c r="JG39" s="131"/>
      <c r="JH39" s="131"/>
      <c r="JI39" s="131"/>
      <c r="JJ39" s="131"/>
      <c r="JK39" s="131"/>
      <c r="JL39" s="131"/>
      <c r="JM39" s="131"/>
      <c r="JN39" s="131"/>
      <c r="JO39" s="131"/>
      <c r="JP39" s="131"/>
      <c r="JQ39" s="131"/>
      <c r="JR39" s="131"/>
      <c r="JS39" s="131"/>
      <c r="JT39" s="131"/>
      <c r="JU39" s="131"/>
      <c r="JV39" s="131"/>
      <c r="JW39" s="131"/>
      <c r="JX39" s="131"/>
      <c r="JY39" s="131"/>
      <c r="JZ39" s="131"/>
      <c r="KA39" s="131"/>
      <c r="KB39" s="131"/>
      <c r="KC39" s="131"/>
      <c r="KD39" s="131"/>
      <c r="KE39" s="131"/>
      <c r="KF39" s="131"/>
      <c r="KG39" s="131"/>
      <c r="KH39" s="131"/>
      <c r="KI39" s="131"/>
      <c r="KJ39" s="131"/>
      <c r="KK39" s="131"/>
      <c r="KL39" s="131"/>
      <c r="KM39" s="131"/>
      <c r="KN39" s="131"/>
      <c r="KO39" s="131"/>
      <c r="KP39" s="131"/>
      <c r="KQ39" s="131"/>
      <c r="KR39" s="131"/>
      <c r="KS39" s="131"/>
      <c r="KT39" s="131"/>
      <c r="KU39" s="131"/>
      <c r="KV39" s="131"/>
      <c r="KW39" s="131"/>
      <c r="KX39" s="131"/>
      <c r="KY39" s="131"/>
      <c r="KZ39" s="131"/>
      <c r="LA39" s="131"/>
      <c r="LB39" s="131"/>
      <c r="LC39" s="131"/>
      <c r="LD39" s="131"/>
      <c r="LE39" s="131"/>
      <c r="LF39" s="131"/>
      <c r="LG39" s="131"/>
      <c r="LH39" s="131"/>
      <c r="LI39" s="131"/>
      <c r="LJ39" s="131"/>
      <c r="LK39" s="131"/>
      <c r="LL39" s="131"/>
      <c r="LM39" s="131"/>
      <c r="LN39" s="131"/>
      <c r="LO39" s="131"/>
      <c r="LP39" s="131"/>
      <c r="LQ39" s="131"/>
      <c r="LR39" s="131"/>
      <c r="LS39" s="131"/>
      <c r="LT39" s="131"/>
      <c r="LU39" s="131"/>
      <c r="LV39" s="131"/>
      <c r="LW39" s="131"/>
      <c r="LX39" s="131"/>
      <c r="LY39" s="131"/>
      <c r="LZ39" s="131"/>
      <c r="MA39" s="131"/>
      <c r="MB39" s="131"/>
      <c r="MC39" s="131"/>
      <c r="MD39" s="131"/>
      <c r="ME39" s="131"/>
      <c r="MF39" s="131"/>
      <c r="MG39" s="131"/>
      <c r="MH39" s="131"/>
      <c r="MI39" s="131"/>
      <c r="MJ39" s="131"/>
      <c r="MK39" s="131"/>
      <c r="ML39" s="131"/>
      <c r="MM39" s="131"/>
      <c r="MN39" s="131"/>
      <c r="MO39" s="131"/>
      <c r="MP39" s="131"/>
      <c r="MQ39" s="131"/>
      <c r="MR39" s="131"/>
      <c r="MS39" s="131"/>
      <c r="MT39" s="131"/>
      <c r="MU39" s="131"/>
      <c r="MV39" s="131"/>
      <c r="MW39" s="131"/>
      <c r="MX39" s="131"/>
      <c r="MY39" s="131"/>
      <c r="MZ39" s="131"/>
      <c r="NA39" s="131"/>
      <c r="NB39" s="131"/>
      <c r="NC39" s="131"/>
      <c r="ND39" s="131"/>
      <c r="NE39" s="131"/>
      <c r="NF39" s="131"/>
      <c r="NG39" s="131"/>
      <c r="NH39" s="131"/>
      <c r="NI39" s="131"/>
      <c r="NJ39" s="131"/>
      <c r="NK39" s="131"/>
      <c r="NL39" s="131"/>
      <c r="NM39" s="131"/>
      <c r="NN39" s="131"/>
      <c r="NO39" s="131"/>
      <c r="NP39" s="131"/>
      <c r="NQ39" s="131"/>
      <c r="NR39" s="131"/>
      <c r="NS39" s="131"/>
      <c r="NT39" s="131"/>
      <c r="NU39" s="131"/>
      <c r="NV39" s="131"/>
      <c r="NW39" s="131"/>
      <c r="NX39" s="131"/>
      <c r="NY39" s="131"/>
      <c r="NZ39" s="131"/>
      <c r="OA39" s="131"/>
      <c r="OB39" s="131"/>
      <c r="OC39" s="131"/>
      <c r="OD39" s="131"/>
      <c r="OE39" s="131"/>
      <c r="OF39" s="131"/>
      <c r="OG39" s="131"/>
      <c r="OH39" s="131"/>
      <c r="OI39" s="131"/>
      <c r="OJ39" s="131"/>
      <c r="OK39" s="131"/>
      <c r="OL39" s="131"/>
      <c r="OM39" s="131"/>
      <c r="ON39" s="131"/>
      <c r="OO39" s="131"/>
      <c r="OP39" s="131"/>
      <c r="OQ39" s="131"/>
      <c r="OR39" s="131"/>
      <c r="OS39" s="131"/>
      <c r="OT39" s="131"/>
      <c r="OU39" s="131"/>
      <c r="OV39" s="131"/>
      <c r="OW39" s="131"/>
      <c r="OX39" s="131"/>
      <c r="OY39" s="131"/>
      <c r="OZ39" s="131"/>
      <c r="PA39" s="131"/>
      <c r="PB39" s="131"/>
      <c r="PC39" s="131"/>
      <c r="PD39" s="131"/>
      <c r="PE39" s="131"/>
      <c r="PF39" s="131"/>
      <c r="PG39" s="131"/>
      <c r="PH39" s="131"/>
      <c r="PI39" s="131"/>
      <c r="PJ39" s="131"/>
      <c r="PK39" s="131"/>
      <c r="PL39" s="131"/>
      <c r="PM39" s="131"/>
      <c r="PN39" s="131"/>
      <c r="PO39" s="131"/>
      <c r="PP39" s="131"/>
      <c r="PQ39" s="131"/>
      <c r="PR39" s="131"/>
      <c r="PS39" s="131"/>
      <c r="PT39" s="131"/>
      <c r="PU39" s="131"/>
      <c r="PV39" s="131"/>
      <c r="PW39" s="131"/>
      <c r="PX39" s="131"/>
      <c r="PY39" s="131"/>
      <c r="PZ39" s="131"/>
      <c r="QA39" s="131"/>
      <c r="QB39" s="131"/>
      <c r="QC39" s="131"/>
      <c r="QD39" s="131"/>
      <c r="QE39" s="131"/>
      <c r="QF39" s="131"/>
      <c r="QG39" s="131"/>
      <c r="QH39" s="131"/>
      <c r="QI39" s="131"/>
      <c r="QJ39" s="131"/>
      <c r="QK39" s="131"/>
      <c r="QL39" s="131"/>
      <c r="QM39" s="131"/>
      <c r="QN39" s="131"/>
      <c r="QO39" s="131"/>
      <c r="QP39" s="131"/>
      <c r="QQ39" s="131"/>
      <c r="QR39" s="131"/>
      <c r="QS39" s="131"/>
      <c r="QT39" s="131"/>
      <c r="QU39" s="131"/>
      <c r="QV39" s="131"/>
      <c r="QW39" s="131"/>
      <c r="QX39" s="131"/>
      <c r="QY39" s="131"/>
      <c r="QZ39" s="131"/>
      <c r="RA39" s="131"/>
      <c r="RB39" s="131"/>
      <c r="RC39" s="131"/>
      <c r="RD39" s="131"/>
      <c r="RE39" s="131"/>
      <c r="RF39" s="131"/>
      <c r="RG39" s="131"/>
      <c r="RH39" s="131"/>
      <c r="RI39" s="131"/>
      <c r="RJ39" s="131"/>
      <c r="RK39" s="131"/>
      <c r="RL39" s="131"/>
      <c r="RM39" s="131"/>
      <c r="RN39" s="131"/>
      <c r="RO39" s="131"/>
      <c r="RP39" s="131"/>
      <c r="RQ39" s="131"/>
      <c r="RR39" s="131"/>
      <c r="RS39" s="131"/>
      <c r="RT39" s="131"/>
      <c r="RU39" s="131"/>
      <c r="RV39" s="131"/>
      <c r="RW39" s="131"/>
      <c r="RX39" s="131"/>
      <c r="RY39" s="131"/>
      <c r="RZ39" s="131"/>
      <c r="SA39" s="131"/>
      <c r="SB39" s="131"/>
      <c r="SC39" s="131"/>
      <c r="SD39" s="131"/>
      <c r="SE39" s="131"/>
      <c r="SF39" s="131"/>
      <c r="SG39" s="131"/>
      <c r="SH39" s="131"/>
      <c r="SI39" s="131"/>
      <c r="SJ39" s="131"/>
      <c r="SK39" s="131"/>
      <c r="SL39" s="131"/>
      <c r="SM39" s="131"/>
      <c r="SN39" s="131"/>
      <c r="SO39" s="131"/>
      <c r="SP39" s="131"/>
      <c r="SQ39" s="131"/>
      <c r="SR39" s="131"/>
      <c r="SS39" s="131"/>
      <c r="ST39" s="131"/>
      <c r="SU39" s="131"/>
      <c r="SV39" s="131"/>
      <c r="SW39" s="131"/>
      <c r="SX39" s="131"/>
      <c r="SY39" s="131"/>
      <c r="SZ39" s="131"/>
      <c r="TA39" s="131"/>
      <c r="TB39" s="131"/>
      <c r="TC39" s="131"/>
      <c r="TD39" s="131"/>
    </row>
    <row r="40" spans="1:524" s="229" customFormat="1" ht="45.75" customHeight="1" x14ac:dyDescent="0.2">
      <c r="A40" s="682"/>
      <c r="B40" s="683"/>
      <c r="C40" s="277"/>
      <c r="D40" s="706"/>
      <c r="E40" s="277"/>
      <c r="F40" s="719"/>
      <c r="G40" s="2122"/>
      <c r="H40" s="3160"/>
      <c r="I40" s="2377"/>
      <c r="J40" s="2735"/>
      <c r="K40" s="722"/>
      <c r="L40" s="3148"/>
      <c r="M40" s="3162"/>
      <c r="N40" s="3097"/>
      <c r="O40" s="3157"/>
      <c r="P40" s="3179"/>
      <c r="Q40" s="2300"/>
      <c r="R40" s="721" t="s">
        <v>685</v>
      </c>
      <c r="S40" s="713">
        <v>4000000</v>
      </c>
      <c r="T40" s="3140"/>
      <c r="U40" s="3140"/>
      <c r="V40" s="3172"/>
      <c r="W40" s="3172"/>
      <c r="X40" s="2925"/>
      <c r="Y40" s="3173"/>
      <c r="Z40" s="3173"/>
      <c r="AA40" s="2925"/>
      <c r="AB40" s="2925"/>
      <c r="AC40" s="2925"/>
      <c r="AD40" s="2925"/>
      <c r="AE40" s="2925"/>
      <c r="AF40" s="2925"/>
      <c r="AG40" s="2925"/>
      <c r="AH40" s="2925"/>
      <c r="AI40" s="2925"/>
      <c r="AJ40" s="3178"/>
      <c r="AK40" s="3047"/>
      <c r="AL40" s="3170"/>
      <c r="AM40" s="3153"/>
      <c r="AN40" s="3153"/>
      <c r="AO40" s="2298"/>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c r="DJ40" s="131"/>
      <c r="DK40" s="131"/>
      <c r="DL40" s="131"/>
      <c r="DM40" s="131"/>
      <c r="DN40" s="131"/>
      <c r="DO40" s="131"/>
      <c r="DP40" s="131"/>
      <c r="DQ40" s="131"/>
      <c r="DR40" s="131"/>
      <c r="DS40" s="131"/>
      <c r="DT40" s="131"/>
      <c r="DU40" s="131"/>
      <c r="DV40" s="131"/>
      <c r="DW40" s="131"/>
      <c r="DX40" s="131"/>
      <c r="DY40" s="131"/>
      <c r="DZ40" s="131"/>
      <c r="EA40" s="131"/>
      <c r="EB40" s="131"/>
      <c r="EC40" s="131"/>
      <c r="ED40" s="131"/>
      <c r="EE40" s="131"/>
      <c r="EF40" s="131"/>
      <c r="EG40" s="131"/>
      <c r="EH40" s="131"/>
      <c r="EI40" s="131"/>
      <c r="EJ40" s="131"/>
      <c r="EK40" s="131"/>
      <c r="EL40" s="131"/>
      <c r="EM40" s="131"/>
      <c r="EN40" s="131"/>
      <c r="EO40" s="131"/>
      <c r="EP40" s="131"/>
      <c r="EQ40" s="131"/>
      <c r="ER40" s="131"/>
      <c r="ES40" s="131"/>
      <c r="ET40" s="131"/>
      <c r="EU40" s="131"/>
      <c r="EV40" s="131"/>
      <c r="EW40" s="131"/>
      <c r="EX40" s="131"/>
      <c r="EY40" s="131"/>
      <c r="EZ40" s="131"/>
      <c r="FA40" s="131"/>
      <c r="FB40" s="131"/>
      <c r="FC40" s="131"/>
      <c r="FD40" s="131"/>
      <c r="FE40" s="131"/>
      <c r="FF40" s="131"/>
      <c r="FG40" s="131"/>
      <c r="FH40" s="131"/>
      <c r="FI40" s="131"/>
      <c r="FJ40" s="131"/>
      <c r="FK40" s="131"/>
      <c r="FL40" s="131"/>
      <c r="FM40" s="131"/>
      <c r="FN40" s="131"/>
      <c r="FO40" s="131"/>
      <c r="FP40" s="131"/>
      <c r="FQ40" s="131"/>
      <c r="FR40" s="131"/>
      <c r="FS40" s="131"/>
      <c r="FT40" s="131"/>
      <c r="FU40" s="131"/>
      <c r="FV40" s="131"/>
      <c r="FW40" s="131"/>
      <c r="FX40" s="131"/>
      <c r="FY40" s="131"/>
      <c r="FZ40" s="131"/>
      <c r="GA40" s="131"/>
      <c r="GB40" s="131"/>
      <c r="GC40" s="131"/>
      <c r="GD40" s="131"/>
      <c r="GE40" s="131"/>
      <c r="GF40" s="131"/>
      <c r="GG40" s="131"/>
      <c r="GH40" s="131"/>
      <c r="GI40" s="131"/>
      <c r="GJ40" s="131"/>
      <c r="GK40" s="131"/>
      <c r="GL40" s="131"/>
      <c r="GM40" s="131"/>
      <c r="GN40" s="131"/>
      <c r="GO40" s="131"/>
      <c r="GP40" s="131"/>
      <c r="GQ40" s="131"/>
      <c r="GR40" s="131"/>
      <c r="GS40" s="131"/>
      <c r="GT40" s="131"/>
      <c r="GU40" s="131"/>
      <c r="GV40" s="131"/>
      <c r="GW40" s="131"/>
      <c r="GX40" s="131"/>
      <c r="GY40" s="131"/>
      <c r="GZ40" s="131"/>
      <c r="HA40" s="131"/>
      <c r="HB40" s="131"/>
      <c r="HC40" s="131"/>
      <c r="HD40" s="131"/>
      <c r="HE40" s="131"/>
      <c r="HF40" s="131"/>
      <c r="HG40" s="131"/>
      <c r="HH40" s="131"/>
      <c r="HI40" s="131"/>
      <c r="HJ40" s="131"/>
      <c r="HK40" s="131"/>
      <c r="HL40" s="131"/>
      <c r="HM40" s="131"/>
      <c r="HN40" s="131"/>
      <c r="HO40" s="131"/>
      <c r="HP40" s="131"/>
      <c r="HQ40" s="131"/>
      <c r="HR40" s="131"/>
      <c r="HS40" s="131"/>
      <c r="HT40" s="131"/>
      <c r="HU40" s="131"/>
      <c r="HV40" s="131"/>
      <c r="HW40" s="131"/>
      <c r="HX40" s="131"/>
      <c r="HY40" s="131"/>
      <c r="HZ40" s="131"/>
      <c r="IA40" s="131"/>
      <c r="IB40" s="131"/>
      <c r="IC40" s="131"/>
      <c r="ID40" s="131"/>
      <c r="IE40" s="131"/>
      <c r="IF40" s="131"/>
      <c r="IG40" s="131"/>
      <c r="IH40" s="131"/>
      <c r="II40" s="131"/>
      <c r="IJ40" s="131"/>
      <c r="IK40" s="131"/>
      <c r="IL40" s="131"/>
      <c r="IM40" s="131"/>
      <c r="IN40" s="131"/>
      <c r="IO40" s="131"/>
      <c r="IP40" s="131"/>
      <c r="IQ40" s="131"/>
      <c r="IR40" s="131"/>
      <c r="IS40" s="131"/>
      <c r="IT40" s="131"/>
      <c r="IU40" s="131"/>
      <c r="IV40" s="131"/>
      <c r="IW40" s="131"/>
      <c r="IX40" s="131"/>
      <c r="IY40" s="131"/>
      <c r="IZ40" s="131"/>
      <c r="JA40" s="131"/>
      <c r="JB40" s="131"/>
      <c r="JC40" s="131"/>
      <c r="JD40" s="131"/>
      <c r="JE40" s="131"/>
      <c r="JF40" s="131"/>
      <c r="JG40" s="131"/>
      <c r="JH40" s="131"/>
      <c r="JI40" s="131"/>
      <c r="JJ40" s="131"/>
      <c r="JK40" s="131"/>
      <c r="JL40" s="131"/>
      <c r="JM40" s="131"/>
      <c r="JN40" s="131"/>
      <c r="JO40" s="131"/>
      <c r="JP40" s="131"/>
      <c r="JQ40" s="131"/>
      <c r="JR40" s="131"/>
      <c r="JS40" s="131"/>
      <c r="JT40" s="131"/>
      <c r="JU40" s="131"/>
      <c r="JV40" s="131"/>
      <c r="JW40" s="131"/>
      <c r="JX40" s="131"/>
      <c r="JY40" s="131"/>
      <c r="JZ40" s="131"/>
      <c r="KA40" s="131"/>
      <c r="KB40" s="131"/>
      <c r="KC40" s="131"/>
      <c r="KD40" s="131"/>
      <c r="KE40" s="131"/>
      <c r="KF40" s="131"/>
      <c r="KG40" s="131"/>
      <c r="KH40" s="131"/>
      <c r="KI40" s="131"/>
      <c r="KJ40" s="131"/>
      <c r="KK40" s="131"/>
      <c r="KL40" s="131"/>
      <c r="KM40" s="131"/>
      <c r="KN40" s="131"/>
      <c r="KO40" s="131"/>
      <c r="KP40" s="131"/>
      <c r="KQ40" s="131"/>
      <c r="KR40" s="131"/>
      <c r="KS40" s="131"/>
      <c r="KT40" s="131"/>
      <c r="KU40" s="131"/>
      <c r="KV40" s="131"/>
      <c r="KW40" s="131"/>
      <c r="KX40" s="131"/>
      <c r="KY40" s="131"/>
      <c r="KZ40" s="131"/>
      <c r="LA40" s="131"/>
      <c r="LB40" s="131"/>
      <c r="LC40" s="131"/>
      <c r="LD40" s="131"/>
      <c r="LE40" s="131"/>
      <c r="LF40" s="131"/>
      <c r="LG40" s="131"/>
      <c r="LH40" s="131"/>
      <c r="LI40" s="131"/>
      <c r="LJ40" s="131"/>
      <c r="LK40" s="131"/>
      <c r="LL40" s="131"/>
      <c r="LM40" s="131"/>
      <c r="LN40" s="131"/>
      <c r="LO40" s="131"/>
      <c r="LP40" s="131"/>
      <c r="LQ40" s="131"/>
      <c r="LR40" s="131"/>
      <c r="LS40" s="131"/>
      <c r="LT40" s="131"/>
      <c r="LU40" s="131"/>
      <c r="LV40" s="131"/>
      <c r="LW40" s="131"/>
      <c r="LX40" s="131"/>
      <c r="LY40" s="131"/>
      <c r="LZ40" s="131"/>
      <c r="MA40" s="131"/>
      <c r="MB40" s="131"/>
      <c r="MC40" s="131"/>
      <c r="MD40" s="131"/>
      <c r="ME40" s="131"/>
      <c r="MF40" s="131"/>
      <c r="MG40" s="131"/>
      <c r="MH40" s="131"/>
      <c r="MI40" s="131"/>
      <c r="MJ40" s="131"/>
      <c r="MK40" s="131"/>
      <c r="ML40" s="131"/>
      <c r="MM40" s="131"/>
      <c r="MN40" s="131"/>
      <c r="MO40" s="131"/>
      <c r="MP40" s="131"/>
      <c r="MQ40" s="131"/>
      <c r="MR40" s="131"/>
      <c r="MS40" s="131"/>
      <c r="MT40" s="131"/>
      <c r="MU40" s="131"/>
      <c r="MV40" s="131"/>
      <c r="MW40" s="131"/>
      <c r="MX40" s="131"/>
      <c r="MY40" s="131"/>
      <c r="MZ40" s="131"/>
      <c r="NA40" s="131"/>
      <c r="NB40" s="131"/>
      <c r="NC40" s="131"/>
      <c r="ND40" s="131"/>
      <c r="NE40" s="131"/>
      <c r="NF40" s="131"/>
      <c r="NG40" s="131"/>
      <c r="NH40" s="131"/>
      <c r="NI40" s="131"/>
      <c r="NJ40" s="131"/>
      <c r="NK40" s="131"/>
      <c r="NL40" s="131"/>
      <c r="NM40" s="131"/>
      <c r="NN40" s="131"/>
      <c r="NO40" s="131"/>
      <c r="NP40" s="131"/>
      <c r="NQ40" s="131"/>
      <c r="NR40" s="131"/>
      <c r="NS40" s="131"/>
      <c r="NT40" s="131"/>
      <c r="NU40" s="131"/>
      <c r="NV40" s="131"/>
      <c r="NW40" s="131"/>
      <c r="NX40" s="131"/>
      <c r="NY40" s="131"/>
      <c r="NZ40" s="131"/>
      <c r="OA40" s="131"/>
      <c r="OB40" s="131"/>
      <c r="OC40" s="131"/>
      <c r="OD40" s="131"/>
      <c r="OE40" s="131"/>
      <c r="OF40" s="131"/>
      <c r="OG40" s="131"/>
      <c r="OH40" s="131"/>
      <c r="OI40" s="131"/>
      <c r="OJ40" s="131"/>
      <c r="OK40" s="131"/>
      <c r="OL40" s="131"/>
      <c r="OM40" s="131"/>
      <c r="ON40" s="131"/>
      <c r="OO40" s="131"/>
      <c r="OP40" s="131"/>
      <c r="OQ40" s="131"/>
      <c r="OR40" s="131"/>
      <c r="OS40" s="131"/>
      <c r="OT40" s="131"/>
      <c r="OU40" s="131"/>
      <c r="OV40" s="131"/>
      <c r="OW40" s="131"/>
      <c r="OX40" s="131"/>
      <c r="OY40" s="131"/>
      <c r="OZ40" s="131"/>
      <c r="PA40" s="131"/>
      <c r="PB40" s="131"/>
      <c r="PC40" s="131"/>
      <c r="PD40" s="131"/>
      <c r="PE40" s="131"/>
      <c r="PF40" s="131"/>
      <c r="PG40" s="131"/>
      <c r="PH40" s="131"/>
      <c r="PI40" s="131"/>
      <c r="PJ40" s="131"/>
      <c r="PK40" s="131"/>
      <c r="PL40" s="131"/>
      <c r="PM40" s="131"/>
      <c r="PN40" s="131"/>
      <c r="PO40" s="131"/>
      <c r="PP40" s="131"/>
      <c r="PQ40" s="131"/>
      <c r="PR40" s="131"/>
      <c r="PS40" s="131"/>
      <c r="PT40" s="131"/>
      <c r="PU40" s="131"/>
      <c r="PV40" s="131"/>
      <c r="PW40" s="131"/>
      <c r="PX40" s="131"/>
      <c r="PY40" s="131"/>
      <c r="PZ40" s="131"/>
      <c r="QA40" s="131"/>
      <c r="QB40" s="131"/>
      <c r="QC40" s="131"/>
      <c r="QD40" s="131"/>
      <c r="QE40" s="131"/>
      <c r="QF40" s="131"/>
      <c r="QG40" s="131"/>
      <c r="QH40" s="131"/>
      <c r="QI40" s="131"/>
      <c r="QJ40" s="131"/>
      <c r="QK40" s="131"/>
      <c r="QL40" s="131"/>
      <c r="QM40" s="131"/>
      <c r="QN40" s="131"/>
      <c r="QO40" s="131"/>
      <c r="QP40" s="131"/>
      <c r="QQ40" s="131"/>
      <c r="QR40" s="131"/>
      <c r="QS40" s="131"/>
      <c r="QT40" s="131"/>
      <c r="QU40" s="131"/>
      <c r="QV40" s="131"/>
      <c r="QW40" s="131"/>
      <c r="QX40" s="131"/>
      <c r="QY40" s="131"/>
      <c r="QZ40" s="131"/>
      <c r="RA40" s="131"/>
      <c r="RB40" s="131"/>
      <c r="RC40" s="131"/>
      <c r="RD40" s="131"/>
      <c r="RE40" s="131"/>
      <c r="RF40" s="131"/>
      <c r="RG40" s="131"/>
      <c r="RH40" s="131"/>
      <c r="RI40" s="131"/>
      <c r="RJ40" s="131"/>
      <c r="RK40" s="131"/>
      <c r="RL40" s="131"/>
      <c r="RM40" s="131"/>
      <c r="RN40" s="131"/>
      <c r="RO40" s="131"/>
      <c r="RP40" s="131"/>
      <c r="RQ40" s="131"/>
      <c r="RR40" s="131"/>
      <c r="RS40" s="131"/>
      <c r="RT40" s="131"/>
      <c r="RU40" s="131"/>
      <c r="RV40" s="131"/>
      <c r="RW40" s="131"/>
      <c r="RX40" s="131"/>
      <c r="RY40" s="131"/>
      <c r="RZ40" s="131"/>
      <c r="SA40" s="131"/>
      <c r="SB40" s="131"/>
      <c r="SC40" s="131"/>
      <c r="SD40" s="131"/>
      <c r="SE40" s="131"/>
      <c r="SF40" s="131"/>
      <c r="SG40" s="131"/>
      <c r="SH40" s="131"/>
      <c r="SI40" s="131"/>
      <c r="SJ40" s="131"/>
      <c r="SK40" s="131"/>
      <c r="SL40" s="131"/>
      <c r="SM40" s="131"/>
      <c r="SN40" s="131"/>
      <c r="SO40" s="131"/>
      <c r="SP40" s="131"/>
      <c r="SQ40" s="131"/>
      <c r="SR40" s="131"/>
      <c r="SS40" s="131"/>
      <c r="ST40" s="131"/>
      <c r="SU40" s="131"/>
      <c r="SV40" s="131"/>
      <c r="SW40" s="131"/>
      <c r="SX40" s="131"/>
      <c r="SY40" s="131"/>
      <c r="SZ40" s="131"/>
      <c r="TA40" s="131"/>
      <c r="TB40" s="131"/>
      <c r="TC40" s="131"/>
      <c r="TD40" s="131"/>
    </row>
    <row r="41" spans="1:524" s="229" customFormat="1" ht="57" customHeight="1" x14ac:dyDescent="0.2">
      <c r="A41" s="682"/>
      <c r="B41" s="683"/>
      <c r="C41" s="277"/>
      <c r="D41" s="706"/>
      <c r="E41" s="277"/>
      <c r="F41" s="706"/>
      <c r="G41" s="2125">
        <v>185</v>
      </c>
      <c r="H41" s="2095" t="s">
        <v>686</v>
      </c>
      <c r="I41" s="2375" t="s">
        <v>687</v>
      </c>
      <c r="J41" s="2734">
        <v>1</v>
      </c>
      <c r="K41" s="722" t="s">
        <v>688</v>
      </c>
      <c r="L41" s="3148"/>
      <c r="M41" s="3162"/>
      <c r="N41" s="3096">
        <f>SUM(S41:S43)/O33</f>
        <v>7.6923076923076927E-2</v>
      </c>
      <c r="O41" s="3157"/>
      <c r="P41" s="3180"/>
      <c r="Q41" s="3175" t="s">
        <v>689</v>
      </c>
      <c r="R41" s="291" t="s">
        <v>690</v>
      </c>
      <c r="S41" s="724">
        <v>25000000</v>
      </c>
      <c r="T41" s="3140"/>
      <c r="U41" s="3140"/>
      <c r="V41" s="3172"/>
      <c r="W41" s="3172"/>
      <c r="X41" s="2925"/>
      <c r="Y41" s="3173"/>
      <c r="Z41" s="3173"/>
      <c r="AA41" s="2925"/>
      <c r="AB41" s="2925"/>
      <c r="AC41" s="2925"/>
      <c r="AD41" s="2925"/>
      <c r="AE41" s="2925"/>
      <c r="AF41" s="2925"/>
      <c r="AG41" s="2925"/>
      <c r="AH41" s="2925"/>
      <c r="AI41" s="2925"/>
      <c r="AJ41" s="3178"/>
      <c r="AK41" s="3047"/>
      <c r="AL41" s="3170"/>
      <c r="AM41" s="3153"/>
      <c r="AN41" s="3153"/>
      <c r="AO41" s="2298"/>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c r="DJ41" s="131"/>
      <c r="DK41" s="131"/>
      <c r="DL41" s="131"/>
      <c r="DM41" s="131"/>
      <c r="DN41" s="131"/>
      <c r="DO41" s="131"/>
      <c r="DP41" s="131"/>
      <c r="DQ41" s="131"/>
      <c r="DR41" s="131"/>
      <c r="DS41" s="131"/>
      <c r="DT41" s="131"/>
      <c r="DU41" s="131"/>
      <c r="DV41" s="131"/>
      <c r="DW41" s="131"/>
      <c r="DX41" s="131"/>
      <c r="DY41" s="131"/>
      <c r="DZ41" s="131"/>
      <c r="EA41" s="131"/>
      <c r="EB41" s="131"/>
      <c r="EC41" s="131"/>
      <c r="ED41" s="131"/>
      <c r="EE41" s="131"/>
      <c r="EF41" s="131"/>
      <c r="EG41" s="131"/>
      <c r="EH41" s="131"/>
      <c r="EI41" s="131"/>
      <c r="EJ41" s="131"/>
      <c r="EK41" s="131"/>
      <c r="EL41" s="131"/>
      <c r="EM41" s="131"/>
      <c r="EN41" s="131"/>
      <c r="EO41" s="131"/>
      <c r="EP41" s="131"/>
      <c r="EQ41" s="131"/>
      <c r="ER41" s="131"/>
      <c r="ES41" s="131"/>
      <c r="ET41" s="131"/>
      <c r="EU41" s="131"/>
      <c r="EV41" s="131"/>
      <c r="EW41" s="131"/>
      <c r="EX41" s="131"/>
      <c r="EY41" s="131"/>
      <c r="EZ41" s="131"/>
      <c r="FA41" s="131"/>
      <c r="FB41" s="131"/>
      <c r="FC41" s="131"/>
      <c r="FD41" s="131"/>
      <c r="FE41" s="131"/>
      <c r="FF41" s="131"/>
      <c r="FG41" s="131"/>
      <c r="FH41" s="131"/>
      <c r="FI41" s="131"/>
      <c r="FJ41" s="131"/>
      <c r="FK41" s="131"/>
      <c r="FL41" s="131"/>
      <c r="FM41" s="131"/>
      <c r="FN41" s="131"/>
      <c r="FO41" s="131"/>
      <c r="FP41" s="131"/>
      <c r="FQ41" s="131"/>
      <c r="FR41" s="131"/>
      <c r="FS41" s="131"/>
      <c r="FT41" s="131"/>
      <c r="FU41" s="131"/>
      <c r="FV41" s="131"/>
      <c r="FW41" s="131"/>
      <c r="FX41" s="131"/>
      <c r="FY41" s="131"/>
      <c r="FZ41" s="131"/>
      <c r="GA41" s="131"/>
      <c r="GB41" s="131"/>
      <c r="GC41" s="131"/>
      <c r="GD41" s="131"/>
      <c r="GE41" s="131"/>
      <c r="GF41" s="131"/>
      <c r="GG41" s="131"/>
      <c r="GH41" s="131"/>
      <c r="GI41" s="131"/>
      <c r="GJ41" s="131"/>
      <c r="GK41" s="131"/>
      <c r="GL41" s="131"/>
      <c r="GM41" s="131"/>
      <c r="GN41" s="131"/>
      <c r="GO41" s="131"/>
      <c r="GP41" s="131"/>
      <c r="GQ41" s="131"/>
      <c r="GR41" s="131"/>
      <c r="GS41" s="131"/>
      <c r="GT41" s="131"/>
      <c r="GU41" s="131"/>
      <c r="GV41" s="131"/>
      <c r="GW41" s="131"/>
      <c r="GX41" s="131"/>
      <c r="GY41" s="131"/>
      <c r="GZ41" s="131"/>
      <c r="HA41" s="131"/>
      <c r="HB41" s="131"/>
      <c r="HC41" s="131"/>
      <c r="HD41" s="131"/>
      <c r="HE41" s="131"/>
      <c r="HF41" s="131"/>
      <c r="HG41" s="131"/>
      <c r="HH41" s="131"/>
      <c r="HI41" s="131"/>
      <c r="HJ41" s="131"/>
      <c r="HK41" s="131"/>
      <c r="HL41" s="131"/>
      <c r="HM41" s="131"/>
      <c r="HN41" s="131"/>
      <c r="HO41" s="131"/>
      <c r="HP41" s="131"/>
      <c r="HQ41" s="131"/>
      <c r="HR41" s="131"/>
      <c r="HS41" s="131"/>
      <c r="HT41" s="131"/>
      <c r="HU41" s="131"/>
      <c r="HV41" s="131"/>
      <c r="HW41" s="131"/>
      <c r="HX41" s="131"/>
      <c r="HY41" s="131"/>
      <c r="HZ41" s="131"/>
      <c r="IA41" s="131"/>
      <c r="IB41" s="131"/>
      <c r="IC41" s="131"/>
      <c r="ID41" s="131"/>
      <c r="IE41" s="131"/>
      <c r="IF41" s="131"/>
      <c r="IG41" s="131"/>
      <c r="IH41" s="131"/>
      <c r="II41" s="131"/>
      <c r="IJ41" s="131"/>
      <c r="IK41" s="131"/>
      <c r="IL41" s="131"/>
      <c r="IM41" s="131"/>
      <c r="IN41" s="131"/>
      <c r="IO41" s="131"/>
      <c r="IP41" s="131"/>
      <c r="IQ41" s="131"/>
      <c r="IR41" s="131"/>
      <c r="IS41" s="131"/>
      <c r="IT41" s="131"/>
      <c r="IU41" s="131"/>
      <c r="IV41" s="131"/>
      <c r="IW41" s="131"/>
      <c r="IX41" s="131"/>
      <c r="IY41" s="131"/>
      <c r="IZ41" s="131"/>
      <c r="JA41" s="131"/>
      <c r="JB41" s="131"/>
      <c r="JC41" s="131"/>
      <c r="JD41" s="131"/>
      <c r="JE41" s="131"/>
      <c r="JF41" s="131"/>
      <c r="JG41" s="131"/>
      <c r="JH41" s="131"/>
      <c r="JI41" s="131"/>
      <c r="JJ41" s="131"/>
      <c r="JK41" s="131"/>
      <c r="JL41" s="131"/>
      <c r="JM41" s="131"/>
      <c r="JN41" s="131"/>
      <c r="JO41" s="131"/>
      <c r="JP41" s="131"/>
      <c r="JQ41" s="131"/>
      <c r="JR41" s="131"/>
      <c r="JS41" s="131"/>
      <c r="JT41" s="131"/>
      <c r="JU41" s="131"/>
      <c r="JV41" s="131"/>
      <c r="JW41" s="131"/>
      <c r="JX41" s="131"/>
      <c r="JY41" s="131"/>
      <c r="JZ41" s="131"/>
      <c r="KA41" s="131"/>
      <c r="KB41" s="131"/>
      <c r="KC41" s="131"/>
      <c r="KD41" s="131"/>
      <c r="KE41" s="131"/>
      <c r="KF41" s="131"/>
      <c r="KG41" s="131"/>
      <c r="KH41" s="131"/>
      <c r="KI41" s="131"/>
      <c r="KJ41" s="131"/>
      <c r="KK41" s="131"/>
      <c r="KL41" s="131"/>
      <c r="KM41" s="131"/>
      <c r="KN41" s="131"/>
      <c r="KO41" s="131"/>
      <c r="KP41" s="131"/>
      <c r="KQ41" s="131"/>
      <c r="KR41" s="131"/>
      <c r="KS41" s="131"/>
      <c r="KT41" s="131"/>
      <c r="KU41" s="131"/>
      <c r="KV41" s="131"/>
      <c r="KW41" s="131"/>
      <c r="KX41" s="131"/>
      <c r="KY41" s="131"/>
      <c r="KZ41" s="131"/>
      <c r="LA41" s="131"/>
      <c r="LB41" s="131"/>
      <c r="LC41" s="131"/>
      <c r="LD41" s="131"/>
      <c r="LE41" s="131"/>
      <c r="LF41" s="131"/>
      <c r="LG41" s="131"/>
      <c r="LH41" s="131"/>
      <c r="LI41" s="131"/>
      <c r="LJ41" s="131"/>
      <c r="LK41" s="131"/>
      <c r="LL41" s="131"/>
      <c r="LM41" s="131"/>
      <c r="LN41" s="131"/>
      <c r="LO41" s="131"/>
      <c r="LP41" s="131"/>
      <c r="LQ41" s="131"/>
      <c r="LR41" s="131"/>
      <c r="LS41" s="131"/>
      <c r="LT41" s="131"/>
      <c r="LU41" s="131"/>
      <c r="LV41" s="131"/>
      <c r="LW41" s="131"/>
      <c r="LX41" s="131"/>
      <c r="LY41" s="131"/>
      <c r="LZ41" s="131"/>
      <c r="MA41" s="131"/>
      <c r="MB41" s="131"/>
      <c r="MC41" s="131"/>
      <c r="MD41" s="131"/>
      <c r="ME41" s="131"/>
      <c r="MF41" s="131"/>
      <c r="MG41" s="131"/>
      <c r="MH41" s="131"/>
      <c r="MI41" s="131"/>
      <c r="MJ41" s="131"/>
      <c r="MK41" s="131"/>
      <c r="ML41" s="131"/>
      <c r="MM41" s="131"/>
      <c r="MN41" s="131"/>
      <c r="MO41" s="131"/>
      <c r="MP41" s="131"/>
      <c r="MQ41" s="131"/>
      <c r="MR41" s="131"/>
      <c r="MS41" s="131"/>
      <c r="MT41" s="131"/>
      <c r="MU41" s="131"/>
      <c r="MV41" s="131"/>
      <c r="MW41" s="131"/>
      <c r="MX41" s="131"/>
      <c r="MY41" s="131"/>
      <c r="MZ41" s="131"/>
      <c r="NA41" s="131"/>
      <c r="NB41" s="131"/>
      <c r="NC41" s="131"/>
      <c r="ND41" s="131"/>
      <c r="NE41" s="131"/>
      <c r="NF41" s="131"/>
      <c r="NG41" s="131"/>
      <c r="NH41" s="131"/>
      <c r="NI41" s="131"/>
      <c r="NJ41" s="131"/>
      <c r="NK41" s="131"/>
      <c r="NL41" s="131"/>
      <c r="NM41" s="131"/>
      <c r="NN41" s="131"/>
      <c r="NO41" s="131"/>
      <c r="NP41" s="131"/>
      <c r="NQ41" s="131"/>
      <c r="NR41" s="131"/>
      <c r="NS41" s="131"/>
      <c r="NT41" s="131"/>
      <c r="NU41" s="131"/>
      <c r="NV41" s="131"/>
      <c r="NW41" s="131"/>
      <c r="NX41" s="131"/>
      <c r="NY41" s="131"/>
      <c r="NZ41" s="131"/>
      <c r="OA41" s="131"/>
      <c r="OB41" s="131"/>
      <c r="OC41" s="131"/>
      <c r="OD41" s="131"/>
      <c r="OE41" s="131"/>
      <c r="OF41" s="131"/>
      <c r="OG41" s="131"/>
      <c r="OH41" s="131"/>
      <c r="OI41" s="131"/>
      <c r="OJ41" s="131"/>
      <c r="OK41" s="131"/>
      <c r="OL41" s="131"/>
      <c r="OM41" s="131"/>
      <c r="ON41" s="131"/>
      <c r="OO41" s="131"/>
      <c r="OP41" s="131"/>
      <c r="OQ41" s="131"/>
      <c r="OR41" s="131"/>
      <c r="OS41" s="131"/>
      <c r="OT41" s="131"/>
      <c r="OU41" s="131"/>
      <c r="OV41" s="131"/>
      <c r="OW41" s="131"/>
      <c r="OX41" s="131"/>
      <c r="OY41" s="131"/>
      <c r="OZ41" s="131"/>
      <c r="PA41" s="131"/>
      <c r="PB41" s="131"/>
      <c r="PC41" s="131"/>
      <c r="PD41" s="131"/>
      <c r="PE41" s="131"/>
      <c r="PF41" s="131"/>
      <c r="PG41" s="131"/>
      <c r="PH41" s="131"/>
      <c r="PI41" s="131"/>
      <c r="PJ41" s="131"/>
      <c r="PK41" s="131"/>
      <c r="PL41" s="131"/>
      <c r="PM41" s="131"/>
      <c r="PN41" s="131"/>
      <c r="PO41" s="131"/>
      <c r="PP41" s="131"/>
      <c r="PQ41" s="131"/>
      <c r="PR41" s="131"/>
      <c r="PS41" s="131"/>
      <c r="PT41" s="131"/>
      <c r="PU41" s="131"/>
      <c r="PV41" s="131"/>
      <c r="PW41" s="131"/>
      <c r="PX41" s="131"/>
      <c r="PY41" s="131"/>
      <c r="PZ41" s="131"/>
      <c r="QA41" s="131"/>
      <c r="QB41" s="131"/>
      <c r="QC41" s="131"/>
      <c r="QD41" s="131"/>
      <c r="QE41" s="131"/>
      <c r="QF41" s="131"/>
      <c r="QG41" s="131"/>
      <c r="QH41" s="131"/>
      <c r="QI41" s="131"/>
      <c r="QJ41" s="131"/>
      <c r="QK41" s="131"/>
      <c r="QL41" s="131"/>
      <c r="QM41" s="131"/>
      <c r="QN41" s="131"/>
      <c r="QO41" s="131"/>
      <c r="QP41" s="131"/>
      <c r="QQ41" s="131"/>
      <c r="QR41" s="131"/>
      <c r="QS41" s="131"/>
      <c r="QT41" s="131"/>
      <c r="QU41" s="131"/>
      <c r="QV41" s="131"/>
      <c r="QW41" s="131"/>
      <c r="QX41" s="131"/>
      <c r="QY41" s="131"/>
      <c r="QZ41" s="131"/>
      <c r="RA41" s="131"/>
      <c r="RB41" s="131"/>
      <c r="RC41" s="131"/>
      <c r="RD41" s="131"/>
      <c r="RE41" s="131"/>
      <c r="RF41" s="131"/>
      <c r="RG41" s="131"/>
      <c r="RH41" s="131"/>
      <c r="RI41" s="131"/>
      <c r="RJ41" s="131"/>
      <c r="RK41" s="131"/>
      <c r="RL41" s="131"/>
      <c r="RM41" s="131"/>
      <c r="RN41" s="131"/>
      <c r="RO41" s="131"/>
      <c r="RP41" s="131"/>
      <c r="RQ41" s="131"/>
      <c r="RR41" s="131"/>
      <c r="RS41" s="131"/>
      <c r="RT41" s="131"/>
      <c r="RU41" s="131"/>
      <c r="RV41" s="131"/>
      <c r="RW41" s="131"/>
      <c r="RX41" s="131"/>
      <c r="RY41" s="131"/>
      <c r="RZ41" s="131"/>
      <c r="SA41" s="131"/>
      <c r="SB41" s="131"/>
      <c r="SC41" s="131"/>
      <c r="SD41" s="131"/>
      <c r="SE41" s="131"/>
      <c r="SF41" s="131"/>
      <c r="SG41" s="131"/>
      <c r="SH41" s="131"/>
      <c r="SI41" s="131"/>
      <c r="SJ41" s="131"/>
      <c r="SK41" s="131"/>
      <c r="SL41" s="131"/>
      <c r="SM41" s="131"/>
      <c r="SN41" s="131"/>
      <c r="SO41" s="131"/>
      <c r="SP41" s="131"/>
      <c r="SQ41" s="131"/>
      <c r="SR41" s="131"/>
      <c r="SS41" s="131"/>
      <c r="ST41" s="131"/>
      <c r="SU41" s="131"/>
      <c r="SV41" s="131"/>
      <c r="SW41" s="131"/>
      <c r="SX41" s="131"/>
      <c r="SY41" s="131"/>
      <c r="SZ41" s="131"/>
      <c r="TA41" s="131"/>
      <c r="TB41" s="131"/>
      <c r="TC41" s="131"/>
      <c r="TD41" s="131"/>
    </row>
    <row r="42" spans="1:524" s="229" customFormat="1" ht="46.5" customHeight="1" x14ac:dyDescent="0.2">
      <c r="A42" s="682"/>
      <c r="B42" s="683"/>
      <c r="C42" s="277"/>
      <c r="D42" s="706"/>
      <c r="E42" s="277"/>
      <c r="F42" s="706"/>
      <c r="G42" s="2125"/>
      <c r="H42" s="2129"/>
      <c r="I42" s="2376"/>
      <c r="J42" s="3047"/>
      <c r="K42" s="722"/>
      <c r="L42" s="3148"/>
      <c r="M42" s="3162"/>
      <c r="N42" s="2685"/>
      <c r="O42" s="3157"/>
      <c r="P42" s="3180"/>
      <c r="Q42" s="3175"/>
      <c r="R42" s="291" t="s">
        <v>691</v>
      </c>
      <c r="S42" s="724">
        <v>10560000</v>
      </c>
      <c r="T42" s="3140"/>
      <c r="U42" s="3140"/>
      <c r="V42" s="3172"/>
      <c r="W42" s="3172"/>
      <c r="X42" s="2925"/>
      <c r="Y42" s="3173"/>
      <c r="Z42" s="3173"/>
      <c r="AA42" s="2925"/>
      <c r="AB42" s="2925"/>
      <c r="AC42" s="2925"/>
      <c r="AD42" s="2925"/>
      <c r="AE42" s="2925"/>
      <c r="AF42" s="2925"/>
      <c r="AG42" s="2925"/>
      <c r="AH42" s="2925"/>
      <c r="AI42" s="2925"/>
      <c r="AJ42" s="3178"/>
      <c r="AK42" s="3047"/>
      <c r="AL42" s="3170"/>
      <c r="AM42" s="3153"/>
      <c r="AN42" s="3153"/>
      <c r="AO42" s="2298"/>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c r="CT42" s="131"/>
      <c r="CU42" s="131"/>
      <c r="CV42" s="131"/>
      <c r="CW42" s="131"/>
      <c r="CX42" s="131"/>
      <c r="CY42" s="131"/>
      <c r="CZ42" s="131"/>
      <c r="DA42" s="131"/>
      <c r="DB42" s="131"/>
      <c r="DC42" s="131"/>
      <c r="DD42" s="131"/>
      <c r="DE42" s="131"/>
      <c r="DF42" s="131"/>
      <c r="DG42" s="131"/>
      <c r="DH42" s="131"/>
      <c r="DI42" s="131"/>
      <c r="DJ42" s="131"/>
      <c r="DK42" s="131"/>
      <c r="DL42" s="131"/>
      <c r="DM42" s="131"/>
      <c r="DN42" s="131"/>
      <c r="DO42" s="131"/>
      <c r="DP42" s="131"/>
      <c r="DQ42" s="131"/>
      <c r="DR42" s="131"/>
      <c r="DS42" s="131"/>
      <c r="DT42" s="131"/>
      <c r="DU42" s="131"/>
      <c r="DV42" s="131"/>
      <c r="DW42" s="131"/>
      <c r="DX42" s="131"/>
      <c r="DY42" s="131"/>
      <c r="DZ42" s="131"/>
      <c r="EA42" s="131"/>
      <c r="EB42" s="131"/>
      <c r="EC42" s="131"/>
      <c r="ED42" s="131"/>
      <c r="EE42" s="131"/>
      <c r="EF42" s="131"/>
      <c r="EG42" s="131"/>
      <c r="EH42" s="131"/>
      <c r="EI42" s="131"/>
      <c r="EJ42" s="131"/>
      <c r="EK42" s="131"/>
      <c r="EL42" s="131"/>
      <c r="EM42" s="131"/>
      <c r="EN42" s="131"/>
      <c r="EO42" s="131"/>
      <c r="EP42" s="131"/>
      <c r="EQ42" s="131"/>
      <c r="ER42" s="131"/>
      <c r="ES42" s="131"/>
      <c r="ET42" s="131"/>
      <c r="EU42" s="131"/>
      <c r="EV42" s="131"/>
      <c r="EW42" s="131"/>
      <c r="EX42" s="131"/>
      <c r="EY42" s="131"/>
      <c r="EZ42" s="131"/>
      <c r="FA42" s="131"/>
      <c r="FB42" s="131"/>
      <c r="FC42" s="131"/>
      <c r="FD42" s="131"/>
      <c r="FE42" s="131"/>
      <c r="FF42" s="131"/>
      <c r="FG42" s="131"/>
      <c r="FH42" s="131"/>
      <c r="FI42" s="131"/>
      <c r="FJ42" s="131"/>
      <c r="FK42" s="131"/>
      <c r="FL42" s="131"/>
      <c r="FM42" s="131"/>
      <c r="FN42" s="131"/>
      <c r="FO42" s="131"/>
      <c r="FP42" s="131"/>
      <c r="FQ42" s="131"/>
      <c r="FR42" s="131"/>
      <c r="FS42" s="131"/>
      <c r="FT42" s="131"/>
      <c r="FU42" s="131"/>
      <c r="FV42" s="131"/>
      <c r="FW42" s="131"/>
      <c r="FX42" s="131"/>
      <c r="FY42" s="131"/>
      <c r="FZ42" s="131"/>
      <c r="GA42" s="131"/>
      <c r="GB42" s="131"/>
      <c r="GC42" s="131"/>
      <c r="GD42" s="131"/>
      <c r="GE42" s="131"/>
      <c r="GF42" s="131"/>
      <c r="GG42" s="131"/>
      <c r="GH42" s="131"/>
      <c r="GI42" s="131"/>
      <c r="GJ42" s="131"/>
      <c r="GK42" s="131"/>
      <c r="GL42" s="131"/>
      <c r="GM42" s="131"/>
      <c r="GN42" s="131"/>
      <c r="GO42" s="131"/>
      <c r="GP42" s="131"/>
      <c r="GQ42" s="131"/>
      <c r="GR42" s="131"/>
      <c r="GS42" s="131"/>
      <c r="GT42" s="131"/>
      <c r="GU42" s="131"/>
      <c r="GV42" s="131"/>
      <c r="GW42" s="131"/>
      <c r="GX42" s="131"/>
      <c r="GY42" s="131"/>
      <c r="GZ42" s="131"/>
      <c r="HA42" s="131"/>
      <c r="HB42" s="131"/>
      <c r="HC42" s="131"/>
      <c r="HD42" s="131"/>
      <c r="HE42" s="131"/>
      <c r="HF42" s="131"/>
      <c r="HG42" s="131"/>
      <c r="HH42" s="131"/>
      <c r="HI42" s="131"/>
      <c r="HJ42" s="131"/>
      <c r="HK42" s="131"/>
      <c r="HL42" s="131"/>
      <c r="HM42" s="131"/>
      <c r="HN42" s="131"/>
      <c r="HO42" s="131"/>
      <c r="HP42" s="131"/>
      <c r="HQ42" s="131"/>
      <c r="HR42" s="131"/>
      <c r="HS42" s="131"/>
      <c r="HT42" s="131"/>
      <c r="HU42" s="131"/>
      <c r="HV42" s="131"/>
      <c r="HW42" s="131"/>
      <c r="HX42" s="131"/>
      <c r="HY42" s="131"/>
      <c r="HZ42" s="131"/>
      <c r="IA42" s="131"/>
      <c r="IB42" s="131"/>
      <c r="IC42" s="131"/>
      <c r="ID42" s="131"/>
      <c r="IE42" s="131"/>
      <c r="IF42" s="131"/>
      <c r="IG42" s="131"/>
      <c r="IH42" s="131"/>
      <c r="II42" s="131"/>
      <c r="IJ42" s="131"/>
      <c r="IK42" s="131"/>
      <c r="IL42" s="131"/>
      <c r="IM42" s="131"/>
      <c r="IN42" s="131"/>
      <c r="IO42" s="131"/>
      <c r="IP42" s="131"/>
      <c r="IQ42" s="131"/>
      <c r="IR42" s="131"/>
      <c r="IS42" s="131"/>
      <c r="IT42" s="131"/>
      <c r="IU42" s="131"/>
      <c r="IV42" s="131"/>
      <c r="IW42" s="131"/>
      <c r="IX42" s="131"/>
      <c r="IY42" s="131"/>
      <c r="IZ42" s="131"/>
      <c r="JA42" s="131"/>
      <c r="JB42" s="131"/>
      <c r="JC42" s="131"/>
      <c r="JD42" s="131"/>
      <c r="JE42" s="131"/>
      <c r="JF42" s="131"/>
      <c r="JG42" s="131"/>
      <c r="JH42" s="131"/>
      <c r="JI42" s="131"/>
      <c r="JJ42" s="131"/>
      <c r="JK42" s="131"/>
      <c r="JL42" s="131"/>
      <c r="JM42" s="131"/>
      <c r="JN42" s="131"/>
      <c r="JO42" s="131"/>
      <c r="JP42" s="131"/>
      <c r="JQ42" s="131"/>
      <c r="JR42" s="131"/>
      <c r="JS42" s="131"/>
      <c r="JT42" s="131"/>
      <c r="JU42" s="131"/>
      <c r="JV42" s="131"/>
      <c r="JW42" s="131"/>
      <c r="JX42" s="131"/>
      <c r="JY42" s="131"/>
      <c r="JZ42" s="131"/>
      <c r="KA42" s="131"/>
      <c r="KB42" s="131"/>
      <c r="KC42" s="131"/>
      <c r="KD42" s="131"/>
      <c r="KE42" s="131"/>
      <c r="KF42" s="131"/>
      <c r="KG42" s="131"/>
      <c r="KH42" s="131"/>
      <c r="KI42" s="131"/>
      <c r="KJ42" s="131"/>
      <c r="KK42" s="131"/>
      <c r="KL42" s="131"/>
      <c r="KM42" s="131"/>
      <c r="KN42" s="131"/>
      <c r="KO42" s="131"/>
      <c r="KP42" s="131"/>
      <c r="KQ42" s="131"/>
      <c r="KR42" s="131"/>
      <c r="KS42" s="131"/>
      <c r="KT42" s="131"/>
      <c r="KU42" s="131"/>
      <c r="KV42" s="131"/>
      <c r="KW42" s="131"/>
      <c r="KX42" s="131"/>
      <c r="KY42" s="131"/>
      <c r="KZ42" s="131"/>
      <c r="LA42" s="131"/>
      <c r="LB42" s="131"/>
      <c r="LC42" s="131"/>
      <c r="LD42" s="131"/>
      <c r="LE42" s="131"/>
      <c r="LF42" s="131"/>
      <c r="LG42" s="131"/>
      <c r="LH42" s="131"/>
      <c r="LI42" s="131"/>
      <c r="LJ42" s="131"/>
      <c r="LK42" s="131"/>
      <c r="LL42" s="131"/>
      <c r="LM42" s="131"/>
      <c r="LN42" s="131"/>
      <c r="LO42" s="131"/>
      <c r="LP42" s="131"/>
      <c r="LQ42" s="131"/>
      <c r="LR42" s="131"/>
      <c r="LS42" s="131"/>
      <c r="LT42" s="131"/>
      <c r="LU42" s="131"/>
      <c r="LV42" s="131"/>
      <c r="LW42" s="131"/>
      <c r="LX42" s="131"/>
      <c r="LY42" s="131"/>
      <c r="LZ42" s="131"/>
      <c r="MA42" s="131"/>
      <c r="MB42" s="131"/>
      <c r="MC42" s="131"/>
      <c r="MD42" s="131"/>
      <c r="ME42" s="131"/>
      <c r="MF42" s="131"/>
      <c r="MG42" s="131"/>
      <c r="MH42" s="131"/>
      <c r="MI42" s="131"/>
      <c r="MJ42" s="131"/>
      <c r="MK42" s="131"/>
      <c r="ML42" s="131"/>
      <c r="MM42" s="131"/>
      <c r="MN42" s="131"/>
      <c r="MO42" s="131"/>
      <c r="MP42" s="131"/>
      <c r="MQ42" s="131"/>
      <c r="MR42" s="131"/>
      <c r="MS42" s="131"/>
      <c r="MT42" s="131"/>
      <c r="MU42" s="131"/>
      <c r="MV42" s="131"/>
      <c r="MW42" s="131"/>
      <c r="MX42" s="131"/>
      <c r="MY42" s="131"/>
      <c r="MZ42" s="131"/>
      <c r="NA42" s="131"/>
      <c r="NB42" s="131"/>
      <c r="NC42" s="131"/>
      <c r="ND42" s="131"/>
      <c r="NE42" s="131"/>
      <c r="NF42" s="131"/>
      <c r="NG42" s="131"/>
      <c r="NH42" s="131"/>
      <c r="NI42" s="131"/>
      <c r="NJ42" s="131"/>
      <c r="NK42" s="131"/>
      <c r="NL42" s="131"/>
      <c r="NM42" s="131"/>
      <c r="NN42" s="131"/>
      <c r="NO42" s="131"/>
      <c r="NP42" s="131"/>
      <c r="NQ42" s="131"/>
      <c r="NR42" s="131"/>
      <c r="NS42" s="131"/>
      <c r="NT42" s="131"/>
      <c r="NU42" s="131"/>
      <c r="NV42" s="131"/>
      <c r="NW42" s="131"/>
      <c r="NX42" s="131"/>
      <c r="NY42" s="131"/>
      <c r="NZ42" s="131"/>
      <c r="OA42" s="131"/>
      <c r="OB42" s="131"/>
      <c r="OC42" s="131"/>
      <c r="OD42" s="131"/>
      <c r="OE42" s="131"/>
      <c r="OF42" s="131"/>
      <c r="OG42" s="131"/>
      <c r="OH42" s="131"/>
      <c r="OI42" s="131"/>
      <c r="OJ42" s="131"/>
      <c r="OK42" s="131"/>
      <c r="OL42" s="131"/>
      <c r="OM42" s="131"/>
      <c r="ON42" s="131"/>
      <c r="OO42" s="131"/>
      <c r="OP42" s="131"/>
      <c r="OQ42" s="131"/>
      <c r="OR42" s="131"/>
      <c r="OS42" s="131"/>
      <c r="OT42" s="131"/>
      <c r="OU42" s="131"/>
      <c r="OV42" s="131"/>
      <c r="OW42" s="131"/>
      <c r="OX42" s="131"/>
      <c r="OY42" s="131"/>
      <c r="OZ42" s="131"/>
      <c r="PA42" s="131"/>
      <c r="PB42" s="131"/>
      <c r="PC42" s="131"/>
      <c r="PD42" s="131"/>
      <c r="PE42" s="131"/>
      <c r="PF42" s="131"/>
      <c r="PG42" s="131"/>
      <c r="PH42" s="131"/>
      <c r="PI42" s="131"/>
      <c r="PJ42" s="131"/>
      <c r="PK42" s="131"/>
      <c r="PL42" s="131"/>
      <c r="PM42" s="131"/>
      <c r="PN42" s="131"/>
      <c r="PO42" s="131"/>
      <c r="PP42" s="131"/>
      <c r="PQ42" s="131"/>
      <c r="PR42" s="131"/>
      <c r="PS42" s="131"/>
      <c r="PT42" s="131"/>
      <c r="PU42" s="131"/>
      <c r="PV42" s="131"/>
      <c r="PW42" s="131"/>
      <c r="PX42" s="131"/>
      <c r="PY42" s="131"/>
      <c r="PZ42" s="131"/>
      <c r="QA42" s="131"/>
      <c r="QB42" s="131"/>
      <c r="QC42" s="131"/>
      <c r="QD42" s="131"/>
      <c r="QE42" s="131"/>
      <c r="QF42" s="131"/>
      <c r="QG42" s="131"/>
      <c r="QH42" s="131"/>
      <c r="QI42" s="131"/>
      <c r="QJ42" s="131"/>
      <c r="QK42" s="131"/>
      <c r="QL42" s="131"/>
      <c r="QM42" s="131"/>
      <c r="QN42" s="131"/>
      <c r="QO42" s="131"/>
      <c r="QP42" s="131"/>
      <c r="QQ42" s="131"/>
      <c r="QR42" s="131"/>
      <c r="QS42" s="131"/>
      <c r="QT42" s="131"/>
      <c r="QU42" s="131"/>
      <c r="QV42" s="131"/>
      <c r="QW42" s="131"/>
      <c r="QX42" s="131"/>
      <c r="QY42" s="131"/>
      <c r="QZ42" s="131"/>
      <c r="RA42" s="131"/>
      <c r="RB42" s="131"/>
      <c r="RC42" s="131"/>
      <c r="RD42" s="131"/>
      <c r="RE42" s="131"/>
      <c r="RF42" s="131"/>
      <c r="RG42" s="131"/>
      <c r="RH42" s="131"/>
      <c r="RI42" s="131"/>
      <c r="RJ42" s="131"/>
      <c r="RK42" s="131"/>
      <c r="RL42" s="131"/>
      <c r="RM42" s="131"/>
      <c r="RN42" s="131"/>
      <c r="RO42" s="131"/>
      <c r="RP42" s="131"/>
      <c r="RQ42" s="131"/>
      <c r="RR42" s="131"/>
      <c r="RS42" s="131"/>
      <c r="RT42" s="131"/>
      <c r="RU42" s="131"/>
      <c r="RV42" s="131"/>
      <c r="RW42" s="131"/>
      <c r="RX42" s="131"/>
      <c r="RY42" s="131"/>
      <c r="RZ42" s="131"/>
      <c r="SA42" s="131"/>
      <c r="SB42" s="131"/>
      <c r="SC42" s="131"/>
      <c r="SD42" s="131"/>
      <c r="SE42" s="131"/>
      <c r="SF42" s="131"/>
      <c r="SG42" s="131"/>
      <c r="SH42" s="131"/>
      <c r="SI42" s="131"/>
      <c r="SJ42" s="131"/>
      <c r="SK42" s="131"/>
      <c r="SL42" s="131"/>
      <c r="SM42" s="131"/>
      <c r="SN42" s="131"/>
      <c r="SO42" s="131"/>
      <c r="SP42" s="131"/>
      <c r="SQ42" s="131"/>
      <c r="SR42" s="131"/>
      <c r="SS42" s="131"/>
      <c r="ST42" s="131"/>
      <c r="SU42" s="131"/>
      <c r="SV42" s="131"/>
      <c r="SW42" s="131"/>
      <c r="SX42" s="131"/>
      <c r="SY42" s="131"/>
      <c r="SZ42" s="131"/>
      <c r="TA42" s="131"/>
      <c r="TB42" s="131"/>
      <c r="TC42" s="131"/>
      <c r="TD42" s="131"/>
    </row>
    <row r="43" spans="1:524" s="229" customFormat="1" ht="53.25" customHeight="1" x14ac:dyDescent="0.2">
      <c r="A43" s="682"/>
      <c r="B43" s="683"/>
      <c r="C43" s="277"/>
      <c r="D43" s="706"/>
      <c r="E43" s="277"/>
      <c r="F43" s="706"/>
      <c r="G43" s="2126"/>
      <c r="H43" s="2096"/>
      <c r="I43" s="2377"/>
      <c r="J43" s="2735"/>
      <c r="K43" s="722"/>
      <c r="L43" s="3148"/>
      <c r="M43" s="3162"/>
      <c r="N43" s="3097"/>
      <c r="O43" s="3157"/>
      <c r="P43" s="3180"/>
      <c r="Q43" s="3176"/>
      <c r="R43" s="291" t="s">
        <v>692</v>
      </c>
      <c r="S43" s="724">
        <v>4440000</v>
      </c>
      <c r="T43" s="3140"/>
      <c r="U43" s="3140"/>
      <c r="V43" s="3172"/>
      <c r="W43" s="3172"/>
      <c r="X43" s="2925"/>
      <c r="Y43" s="3173"/>
      <c r="Z43" s="3173"/>
      <c r="AA43" s="2925"/>
      <c r="AB43" s="2925"/>
      <c r="AC43" s="2925"/>
      <c r="AD43" s="2925"/>
      <c r="AE43" s="2925"/>
      <c r="AF43" s="2925"/>
      <c r="AG43" s="2925"/>
      <c r="AH43" s="2925"/>
      <c r="AI43" s="2925"/>
      <c r="AJ43" s="3178"/>
      <c r="AK43" s="3047"/>
      <c r="AL43" s="3170"/>
      <c r="AM43" s="3153"/>
      <c r="AN43" s="3153"/>
      <c r="AO43" s="2298"/>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31"/>
      <c r="DF43" s="131"/>
      <c r="DG43" s="131"/>
      <c r="DH43" s="131"/>
      <c r="DI43" s="131"/>
      <c r="DJ43" s="131"/>
      <c r="DK43" s="131"/>
      <c r="DL43" s="131"/>
      <c r="DM43" s="131"/>
      <c r="DN43" s="131"/>
      <c r="DO43" s="131"/>
      <c r="DP43" s="131"/>
      <c r="DQ43" s="131"/>
      <c r="DR43" s="131"/>
      <c r="DS43" s="131"/>
      <c r="DT43" s="131"/>
      <c r="DU43" s="131"/>
      <c r="DV43" s="131"/>
      <c r="DW43" s="131"/>
      <c r="DX43" s="131"/>
      <c r="DY43" s="131"/>
      <c r="DZ43" s="131"/>
      <c r="EA43" s="131"/>
      <c r="EB43" s="131"/>
      <c r="EC43" s="131"/>
      <c r="ED43" s="131"/>
      <c r="EE43" s="131"/>
      <c r="EF43" s="131"/>
      <c r="EG43" s="131"/>
      <c r="EH43" s="131"/>
      <c r="EI43" s="131"/>
      <c r="EJ43" s="131"/>
      <c r="EK43" s="131"/>
      <c r="EL43" s="131"/>
      <c r="EM43" s="131"/>
      <c r="EN43" s="131"/>
      <c r="EO43" s="131"/>
      <c r="EP43" s="131"/>
      <c r="EQ43" s="131"/>
      <c r="ER43" s="131"/>
      <c r="ES43" s="131"/>
      <c r="ET43" s="131"/>
      <c r="EU43" s="131"/>
      <c r="EV43" s="131"/>
      <c r="EW43" s="131"/>
      <c r="EX43" s="131"/>
      <c r="EY43" s="131"/>
      <c r="EZ43" s="131"/>
      <c r="FA43" s="131"/>
      <c r="FB43" s="131"/>
      <c r="FC43" s="131"/>
      <c r="FD43" s="131"/>
      <c r="FE43" s="131"/>
      <c r="FF43" s="131"/>
      <c r="FG43" s="131"/>
      <c r="FH43" s="131"/>
      <c r="FI43" s="131"/>
      <c r="FJ43" s="131"/>
      <c r="FK43" s="131"/>
      <c r="FL43" s="131"/>
      <c r="FM43" s="131"/>
      <c r="FN43" s="131"/>
      <c r="FO43" s="131"/>
      <c r="FP43" s="131"/>
      <c r="FQ43" s="131"/>
      <c r="FR43" s="131"/>
      <c r="FS43" s="131"/>
      <c r="FT43" s="131"/>
      <c r="FU43" s="131"/>
      <c r="FV43" s="131"/>
      <c r="FW43" s="131"/>
      <c r="FX43" s="131"/>
      <c r="FY43" s="131"/>
      <c r="FZ43" s="131"/>
      <c r="GA43" s="131"/>
      <c r="GB43" s="131"/>
      <c r="GC43" s="131"/>
      <c r="GD43" s="131"/>
      <c r="GE43" s="131"/>
      <c r="GF43" s="131"/>
      <c r="GG43" s="131"/>
      <c r="GH43" s="131"/>
      <c r="GI43" s="131"/>
      <c r="GJ43" s="131"/>
      <c r="GK43" s="131"/>
      <c r="GL43" s="131"/>
      <c r="GM43" s="131"/>
      <c r="GN43" s="131"/>
      <c r="GO43" s="131"/>
      <c r="GP43" s="131"/>
      <c r="GQ43" s="131"/>
      <c r="GR43" s="131"/>
      <c r="GS43" s="131"/>
      <c r="GT43" s="131"/>
      <c r="GU43" s="131"/>
      <c r="GV43" s="131"/>
      <c r="GW43" s="131"/>
      <c r="GX43" s="131"/>
      <c r="GY43" s="131"/>
      <c r="GZ43" s="131"/>
      <c r="HA43" s="131"/>
      <c r="HB43" s="131"/>
      <c r="HC43" s="131"/>
      <c r="HD43" s="131"/>
      <c r="HE43" s="131"/>
      <c r="HF43" s="131"/>
      <c r="HG43" s="131"/>
      <c r="HH43" s="131"/>
      <c r="HI43" s="131"/>
      <c r="HJ43" s="131"/>
      <c r="HK43" s="131"/>
      <c r="HL43" s="131"/>
      <c r="HM43" s="131"/>
      <c r="HN43" s="131"/>
      <c r="HO43" s="131"/>
      <c r="HP43" s="131"/>
      <c r="HQ43" s="131"/>
      <c r="HR43" s="131"/>
      <c r="HS43" s="131"/>
      <c r="HT43" s="131"/>
      <c r="HU43" s="131"/>
      <c r="HV43" s="131"/>
      <c r="HW43" s="131"/>
      <c r="HX43" s="131"/>
      <c r="HY43" s="131"/>
      <c r="HZ43" s="131"/>
      <c r="IA43" s="131"/>
      <c r="IB43" s="131"/>
      <c r="IC43" s="131"/>
      <c r="ID43" s="131"/>
      <c r="IE43" s="131"/>
      <c r="IF43" s="131"/>
      <c r="IG43" s="131"/>
      <c r="IH43" s="131"/>
      <c r="II43" s="131"/>
      <c r="IJ43" s="131"/>
      <c r="IK43" s="131"/>
      <c r="IL43" s="131"/>
      <c r="IM43" s="131"/>
      <c r="IN43" s="131"/>
      <c r="IO43" s="131"/>
      <c r="IP43" s="131"/>
      <c r="IQ43" s="131"/>
      <c r="IR43" s="131"/>
      <c r="IS43" s="131"/>
      <c r="IT43" s="131"/>
      <c r="IU43" s="131"/>
      <c r="IV43" s="131"/>
      <c r="IW43" s="131"/>
      <c r="IX43" s="131"/>
      <c r="IY43" s="131"/>
      <c r="IZ43" s="131"/>
      <c r="JA43" s="131"/>
      <c r="JB43" s="131"/>
      <c r="JC43" s="131"/>
      <c r="JD43" s="131"/>
      <c r="JE43" s="131"/>
      <c r="JF43" s="131"/>
      <c r="JG43" s="131"/>
      <c r="JH43" s="131"/>
      <c r="JI43" s="131"/>
      <c r="JJ43" s="131"/>
      <c r="JK43" s="131"/>
      <c r="JL43" s="131"/>
      <c r="JM43" s="131"/>
      <c r="JN43" s="131"/>
      <c r="JO43" s="131"/>
      <c r="JP43" s="131"/>
      <c r="JQ43" s="131"/>
      <c r="JR43" s="131"/>
      <c r="JS43" s="131"/>
      <c r="JT43" s="131"/>
      <c r="JU43" s="131"/>
      <c r="JV43" s="131"/>
      <c r="JW43" s="131"/>
      <c r="JX43" s="131"/>
      <c r="JY43" s="131"/>
      <c r="JZ43" s="131"/>
      <c r="KA43" s="131"/>
      <c r="KB43" s="131"/>
      <c r="KC43" s="131"/>
      <c r="KD43" s="131"/>
      <c r="KE43" s="131"/>
      <c r="KF43" s="131"/>
      <c r="KG43" s="131"/>
      <c r="KH43" s="131"/>
      <c r="KI43" s="131"/>
      <c r="KJ43" s="131"/>
      <c r="KK43" s="131"/>
      <c r="KL43" s="131"/>
      <c r="KM43" s="131"/>
      <c r="KN43" s="131"/>
      <c r="KO43" s="131"/>
      <c r="KP43" s="131"/>
      <c r="KQ43" s="131"/>
      <c r="KR43" s="131"/>
      <c r="KS43" s="131"/>
      <c r="KT43" s="131"/>
      <c r="KU43" s="131"/>
      <c r="KV43" s="131"/>
      <c r="KW43" s="131"/>
      <c r="KX43" s="131"/>
      <c r="KY43" s="131"/>
      <c r="KZ43" s="131"/>
      <c r="LA43" s="131"/>
      <c r="LB43" s="131"/>
      <c r="LC43" s="131"/>
      <c r="LD43" s="131"/>
      <c r="LE43" s="131"/>
      <c r="LF43" s="131"/>
      <c r="LG43" s="131"/>
      <c r="LH43" s="131"/>
      <c r="LI43" s="131"/>
      <c r="LJ43" s="131"/>
      <c r="LK43" s="131"/>
      <c r="LL43" s="131"/>
      <c r="LM43" s="131"/>
      <c r="LN43" s="131"/>
      <c r="LO43" s="131"/>
      <c r="LP43" s="131"/>
      <c r="LQ43" s="131"/>
      <c r="LR43" s="131"/>
      <c r="LS43" s="131"/>
      <c r="LT43" s="131"/>
      <c r="LU43" s="131"/>
      <c r="LV43" s="131"/>
      <c r="LW43" s="131"/>
      <c r="LX43" s="131"/>
      <c r="LY43" s="131"/>
      <c r="LZ43" s="131"/>
      <c r="MA43" s="131"/>
      <c r="MB43" s="131"/>
      <c r="MC43" s="131"/>
      <c r="MD43" s="131"/>
      <c r="ME43" s="131"/>
      <c r="MF43" s="131"/>
      <c r="MG43" s="131"/>
      <c r="MH43" s="131"/>
      <c r="MI43" s="131"/>
      <c r="MJ43" s="131"/>
      <c r="MK43" s="131"/>
      <c r="ML43" s="131"/>
      <c r="MM43" s="131"/>
      <c r="MN43" s="131"/>
      <c r="MO43" s="131"/>
      <c r="MP43" s="131"/>
      <c r="MQ43" s="131"/>
      <c r="MR43" s="131"/>
      <c r="MS43" s="131"/>
      <c r="MT43" s="131"/>
      <c r="MU43" s="131"/>
      <c r="MV43" s="131"/>
      <c r="MW43" s="131"/>
      <c r="MX43" s="131"/>
      <c r="MY43" s="131"/>
      <c r="MZ43" s="131"/>
      <c r="NA43" s="131"/>
      <c r="NB43" s="131"/>
      <c r="NC43" s="131"/>
      <c r="ND43" s="131"/>
      <c r="NE43" s="131"/>
      <c r="NF43" s="131"/>
      <c r="NG43" s="131"/>
      <c r="NH43" s="131"/>
      <c r="NI43" s="131"/>
      <c r="NJ43" s="131"/>
      <c r="NK43" s="131"/>
      <c r="NL43" s="131"/>
      <c r="NM43" s="131"/>
      <c r="NN43" s="131"/>
      <c r="NO43" s="131"/>
      <c r="NP43" s="131"/>
      <c r="NQ43" s="131"/>
      <c r="NR43" s="131"/>
      <c r="NS43" s="131"/>
      <c r="NT43" s="131"/>
      <c r="NU43" s="131"/>
      <c r="NV43" s="131"/>
      <c r="NW43" s="131"/>
      <c r="NX43" s="131"/>
      <c r="NY43" s="131"/>
      <c r="NZ43" s="131"/>
      <c r="OA43" s="131"/>
      <c r="OB43" s="131"/>
      <c r="OC43" s="131"/>
      <c r="OD43" s="131"/>
      <c r="OE43" s="131"/>
      <c r="OF43" s="131"/>
      <c r="OG43" s="131"/>
      <c r="OH43" s="131"/>
      <c r="OI43" s="131"/>
      <c r="OJ43" s="131"/>
      <c r="OK43" s="131"/>
      <c r="OL43" s="131"/>
      <c r="OM43" s="131"/>
      <c r="ON43" s="131"/>
      <c r="OO43" s="131"/>
      <c r="OP43" s="131"/>
      <c r="OQ43" s="131"/>
      <c r="OR43" s="131"/>
      <c r="OS43" s="131"/>
      <c r="OT43" s="131"/>
      <c r="OU43" s="131"/>
      <c r="OV43" s="131"/>
      <c r="OW43" s="131"/>
      <c r="OX43" s="131"/>
      <c r="OY43" s="131"/>
      <c r="OZ43" s="131"/>
      <c r="PA43" s="131"/>
      <c r="PB43" s="131"/>
      <c r="PC43" s="131"/>
      <c r="PD43" s="131"/>
      <c r="PE43" s="131"/>
      <c r="PF43" s="131"/>
      <c r="PG43" s="131"/>
      <c r="PH43" s="131"/>
      <c r="PI43" s="131"/>
      <c r="PJ43" s="131"/>
      <c r="PK43" s="131"/>
      <c r="PL43" s="131"/>
      <c r="PM43" s="131"/>
      <c r="PN43" s="131"/>
      <c r="PO43" s="131"/>
      <c r="PP43" s="131"/>
      <c r="PQ43" s="131"/>
      <c r="PR43" s="131"/>
      <c r="PS43" s="131"/>
      <c r="PT43" s="131"/>
      <c r="PU43" s="131"/>
      <c r="PV43" s="131"/>
      <c r="PW43" s="131"/>
      <c r="PX43" s="131"/>
      <c r="PY43" s="131"/>
      <c r="PZ43" s="131"/>
      <c r="QA43" s="131"/>
      <c r="QB43" s="131"/>
      <c r="QC43" s="131"/>
      <c r="QD43" s="131"/>
      <c r="QE43" s="131"/>
      <c r="QF43" s="131"/>
      <c r="QG43" s="131"/>
      <c r="QH43" s="131"/>
      <c r="QI43" s="131"/>
      <c r="QJ43" s="131"/>
      <c r="QK43" s="131"/>
      <c r="QL43" s="131"/>
      <c r="QM43" s="131"/>
      <c r="QN43" s="131"/>
      <c r="QO43" s="131"/>
      <c r="QP43" s="131"/>
      <c r="QQ43" s="131"/>
      <c r="QR43" s="131"/>
      <c r="QS43" s="131"/>
      <c r="QT43" s="131"/>
      <c r="QU43" s="131"/>
      <c r="QV43" s="131"/>
      <c r="QW43" s="131"/>
      <c r="QX43" s="131"/>
      <c r="QY43" s="131"/>
      <c r="QZ43" s="131"/>
      <c r="RA43" s="131"/>
      <c r="RB43" s="131"/>
      <c r="RC43" s="131"/>
      <c r="RD43" s="131"/>
      <c r="RE43" s="131"/>
      <c r="RF43" s="131"/>
      <c r="RG43" s="131"/>
      <c r="RH43" s="131"/>
      <c r="RI43" s="131"/>
      <c r="RJ43" s="131"/>
      <c r="RK43" s="131"/>
      <c r="RL43" s="131"/>
      <c r="RM43" s="131"/>
      <c r="RN43" s="131"/>
      <c r="RO43" s="131"/>
      <c r="RP43" s="131"/>
      <c r="RQ43" s="131"/>
      <c r="RR43" s="131"/>
      <c r="RS43" s="131"/>
      <c r="RT43" s="131"/>
      <c r="RU43" s="131"/>
      <c r="RV43" s="131"/>
      <c r="RW43" s="131"/>
      <c r="RX43" s="131"/>
      <c r="RY43" s="131"/>
      <c r="RZ43" s="131"/>
      <c r="SA43" s="131"/>
      <c r="SB43" s="131"/>
      <c r="SC43" s="131"/>
      <c r="SD43" s="131"/>
      <c r="SE43" s="131"/>
      <c r="SF43" s="131"/>
      <c r="SG43" s="131"/>
      <c r="SH43" s="131"/>
      <c r="SI43" s="131"/>
      <c r="SJ43" s="131"/>
      <c r="SK43" s="131"/>
      <c r="SL43" s="131"/>
      <c r="SM43" s="131"/>
      <c r="SN43" s="131"/>
      <c r="SO43" s="131"/>
      <c r="SP43" s="131"/>
      <c r="SQ43" s="131"/>
      <c r="SR43" s="131"/>
      <c r="SS43" s="131"/>
      <c r="ST43" s="131"/>
      <c r="SU43" s="131"/>
      <c r="SV43" s="131"/>
      <c r="SW43" s="131"/>
      <c r="SX43" s="131"/>
      <c r="SY43" s="131"/>
      <c r="SZ43" s="131"/>
      <c r="TA43" s="131"/>
      <c r="TB43" s="131"/>
      <c r="TC43" s="131"/>
      <c r="TD43" s="131"/>
    </row>
    <row r="44" spans="1:524" s="229" customFormat="1" ht="85.5" customHeight="1" x14ac:dyDescent="0.2">
      <c r="A44" s="682"/>
      <c r="B44" s="683"/>
      <c r="C44" s="277"/>
      <c r="D44" s="706"/>
      <c r="E44" s="277"/>
      <c r="F44" s="719"/>
      <c r="G44" s="2122">
        <v>186</v>
      </c>
      <c r="H44" s="2109" t="s">
        <v>693</v>
      </c>
      <c r="I44" s="2405" t="s">
        <v>694</v>
      </c>
      <c r="J44" s="2925">
        <v>1</v>
      </c>
      <c r="K44" s="722"/>
      <c r="L44" s="3148"/>
      <c r="M44" s="3162"/>
      <c r="N44" s="2660">
        <f>SUM(S44:S46)/O33</f>
        <v>7.6923076923076927E-2</v>
      </c>
      <c r="O44" s="3157"/>
      <c r="P44" s="3180"/>
      <c r="Q44" s="3174" t="s">
        <v>695</v>
      </c>
      <c r="R44" s="730" t="s">
        <v>696</v>
      </c>
      <c r="S44" s="724">
        <v>25000000</v>
      </c>
      <c r="T44" s="3140"/>
      <c r="U44" s="3140"/>
      <c r="V44" s="3172"/>
      <c r="W44" s="3172"/>
      <c r="X44" s="2925"/>
      <c r="Y44" s="3173"/>
      <c r="Z44" s="3173"/>
      <c r="AA44" s="2925"/>
      <c r="AB44" s="2925"/>
      <c r="AC44" s="2925"/>
      <c r="AD44" s="2925"/>
      <c r="AE44" s="2925"/>
      <c r="AF44" s="2925"/>
      <c r="AG44" s="2925"/>
      <c r="AH44" s="2925"/>
      <c r="AI44" s="2925"/>
      <c r="AJ44" s="3178"/>
      <c r="AK44" s="3047"/>
      <c r="AL44" s="3170"/>
      <c r="AM44" s="3153"/>
      <c r="AN44" s="3153"/>
      <c r="AO44" s="2298"/>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131"/>
      <c r="CO44" s="131"/>
      <c r="CP44" s="131"/>
      <c r="CQ44" s="131"/>
      <c r="CR44" s="131"/>
      <c r="CS44" s="131"/>
      <c r="CT44" s="131"/>
      <c r="CU44" s="131"/>
      <c r="CV44" s="131"/>
      <c r="CW44" s="131"/>
      <c r="CX44" s="131"/>
      <c r="CY44" s="131"/>
      <c r="CZ44" s="131"/>
      <c r="DA44" s="131"/>
      <c r="DB44" s="131"/>
      <c r="DC44" s="131"/>
      <c r="DD44" s="131"/>
      <c r="DE44" s="131"/>
      <c r="DF44" s="131"/>
      <c r="DG44" s="131"/>
      <c r="DH44" s="131"/>
      <c r="DI44" s="131"/>
      <c r="DJ44" s="131"/>
      <c r="DK44" s="131"/>
      <c r="DL44" s="131"/>
      <c r="DM44" s="131"/>
      <c r="DN44" s="131"/>
      <c r="DO44" s="131"/>
      <c r="DP44" s="131"/>
      <c r="DQ44" s="131"/>
      <c r="DR44" s="131"/>
      <c r="DS44" s="131"/>
      <c r="DT44" s="131"/>
      <c r="DU44" s="131"/>
      <c r="DV44" s="131"/>
      <c r="DW44" s="131"/>
      <c r="DX44" s="131"/>
      <c r="DY44" s="131"/>
      <c r="DZ44" s="131"/>
      <c r="EA44" s="131"/>
      <c r="EB44" s="131"/>
      <c r="EC44" s="131"/>
      <c r="ED44" s="131"/>
      <c r="EE44" s="131"/>
      <c r="EF44" s="131"/>
      <c r="EG44" s="131"/>
      <c r="EH44" s="131"/>
      <c r="EI44" s="131"/>
      <c r="EJ44" s="131"/>
      <c r="EK44" s="131"/>
      <c r="EL44" s="131"/>
      <c r="EM44" s="131"/>
      <c r="EN44" s="131"/>
      <c r="EO44" s="131"/>
      <c r="EP44" s="131"/>
      <c r="EQ44" s="131"/>
      <c r="ER44" s="131"/>
      <c r="ES44" s="131"/>
      <c r="ET44" s="131"/>
      <c r="EU44" s="131"/>
      <c r="EV44" s="131"/>
      <c r="EW44" s="131"/>
      <c r="EX44" s="131"/>
      <c r="EY44" s="131"/>
      <c r="EZ44" s="131"/>
      <c r="FA44" s="131"/>
      <c r="FB44" s="131"/>
      <c r="FC44" s="131"/>
      <c r="FD44" s="131"/>
      <c r="FE44" s="131"/>
      <c r="FF44" s="131"/>
      <c r="FG44" s="131"/>
      <c r="FH44" s="131"/>
      <c r="FI44" s="131"/>
      <c r="FJ44" s="131"/>
      <c r="FK44" s="131"/>
      <c r="FL44" s="131"/>
      <c r="FM44" s="131"/>
      <c r="FN44" s="131"/>
      <c r="FO44" s="131"/>
      <c r="FP44" s="131"/>
      <c r="FQ44" s="131"/>
      <c r="FR44" s="131"/>
      <c r="FS44" s="131"/>
      <c r="FT44" s="131"/>
      <c r="FU44" s="131"/>
      <c r="FV44" s="131"/>
      <c r="FW44" s="131"/>
      <c r="FX44" s="131"/>
      <c r="FY44" s="131"/>
      <c r="FZ44" s="131"/>
      <c r="GA44" s="131"/>
      <c r="GB44" s="131"/>
      <c r="GC44" s="131"/>
      <c r="GD44" s="131"/>
      <c r="GE44" s="131"/>
      <c r="GF44" s="131"/>
      <c r="GG44" s="131"/>
      <c r="GH44" s="131"/>
      <c r="GI44" s="131"/>
      <c r="GJ44" s="131"/>
      <c r="GK44" s="131"/>
      <c r="GL44" s="131"/>
      <c r="GM44" s="131"/>
      <c r="GN44" s="131"/>
      <c r="GO44" s="131"/>
      <c r="GP44" s="131"/>
      <c r="GQ44" s="131"/>
      <c r="GR44" s="131"/>
      <c r="GS44" s="131"/>
      <c r="GT44" s="131"/>
      <c r="GU44" s="131"/>
      <c r="GV44" s="131"/>
      <c r="GW44" s="131"/>
      <c r="GX44" s="131"/>
      <c r="GY44" s="131"/>
      <c r="GZ44" s="131"/>
      <c r="HA44" s="131"/>
      <c r="HB44" s="131"/>
      <c r="HC44" s="131"/>
      <c r="HD44" s="131"/>
      <c r="HE44" s="131"/>
      <c r="HF44" s="131"/>
      <c r="HG44" s="131"/>
      <c r="HH44" s="131"/>
      <c r="HI44" s="131"/>
      <c r="HJ44" s="131"/>
      <c r="HK44" s="131"/>
      <c r="HL44" s="131"/>
      <c r="HM44" s="131"/>
      <c r="HN44" s="131"/>
      <c r="HO44" s="131"/>
      <c r="HP44" s="131"/>
      <c r="HQ44" s="131"/>
      <c r="HR44" s="131"/>
      <c r="HS44" s="131"/>
      <c r="HT44" s="131"/>
      <c r="HU44" s="131"/>
      <c r="HV44" s="131"/>
      <c r="HW44" s="131"/>
      <c r="HX44" s="131"/>
      <c r="HY44" s="131"/>
      <c r="HZ44" s="131"/>
      <c r="IA44" s="131"/>
      <c r="IB44" s="131"/>
      <c r="IC44" s="131"/>
      <c r="ID44" s="131"/>
      <c r="IE44" s="131"/>
      <c r="IF44" s="131"/>
      <c r="IG44" s="131"/>
      <c r="IH44" s="131"/>
      <c r="II44" s="131"/>
      <c r="IJ44" s="131"/>
      <c r="IK44" s="131"/>
      <c r="IL44" s="131"/>
      <c r="IM44" s="131"/>
      <c r="IN44" s="131"/>
      <c r="IO44" s="131"/>
      <c r="IP44" s="131"/>
      <c r="IQ44" s="131"/>
      <c r="IR44" s="131"/>
      <c r="IS44" s="131"/>
      <c r="IT44" s="131"/>
      <c r="IU44" s="131"/>
      <c r="IV44" s="131"/>
      <c r="IW44" s="131"/>
      <c r="IX44" s="131"/>
      <c r="IY44" s="131"/>
      <c r="IZ44" s="131"/>
      <c r="JA44" s="131"/>
      <c r="JB44" s="131"/>
      <c r="JC44" s="131"/>
      <c r="JD44" s="131"/>
      <c r="JE44" s="131"/>
      <c r="JF44" s="131"/>
      <c r="JG44" s="131"/>
      <c r="JH44" s="131"/>
      <c r="JI44" s="131"/>
      <c r="JJ44" s="131"/>
      <c r="JK44" s="131"/>
      <c r="JL44" s="131"/>
      <c r="JM44" s="131"/>
      <c r="JN44" s="131"/>
      <c r="JO44" s="131"/>
      <c r="JP44" s="131"/>
      <c r="JQ44" s="131"/>
      <c r="JR44" s="131"/>
      <c r="JS44" s="131"/>
      <c r="JT44" s="131"/>
      <c r="JU44" s="131"/>
      <c r="JV44" s="131"/>
      <c r="JW44" s="131"/>
      <c r="JX44" s="131"/>
      <c r="JY44" s="131"/>
      <c r="JZ44" s="131"/>
      <c r="KA44" s="131"/>
      <c r="KB44" s="131"/>
      <c r="KC44" s="131"/>
      <c r="KD44" s="131"/>
      <c r="KE44" s="131"/>
      <c r="KF44" s="131"/>
      <c r="KG44" s="131"/>
      <c r="KH44" s="131"/>
      <c r="KI44" s="131"/>
      <c r="KJ44" s="131"/>
      <c r="KK44" s="131"/>
      <c r="KL44" s="131"/>
      <c r="KM44" s="131"/>
      <c r="KN44" s="131"/>
      <c r="KO44" s="131"/>
      <c r="KP44" s="131"/>
      <c r="KQ44" s="131"/>
      <c r="KR44" s="131"/>
      <c r="KS44" s="131"/>
      <c r="KT44" s="131"/>
      <c r="KU44" s="131"/>
      <c r="KV44" s="131"/>
      <c r="KW44" s="131"/>
      <c r="KX44" s="131"/>
      <c r="KY44" s="131"/>
      <c r="KZ44" s="131"/>
      <c r="LA44" s="131"/>
      <c r="LB44" s="131"/>
      <c r="LC44" s="131"/>
      <c r="LD44" s="131"/>
      <c r="LE44" s="131"/>
      <c r="LF44" s="131"/>
      <c r="LG44" s="131"/>
      <c r="LH44" s="131"/>
      <c r="LI44" s="131"/>
      <c r="LJ44" s="131"/>
      <c r="LK44" s="131"/>
      <c r="LL44" s="131"/>
      <c r="LM44" s="131"/>
      <c r="LN44" s="131"/>
      <c r="LO44" s="131"/>
      <c r="LP44" s="131"/>
      <c r="LQ44" s="131"/>
      <c r="LR44" s="131"/>
      <c r="LS44" s="131"/>
      <c r="LT44" s="131"/>
      <c r="LU44" s="131"/>
      <c r="LV44" s="131"/>
      <c r="LW44" s="131"/>
      <c r="LX44" s="131"/>
      <c r="LY44" s="131"/>
      <c r="LZ44" s="131"/>
      <c r="MA44" s="131"/>
      <c r="MB44" s="131"/>
      <c r="MC44" s="131"/>
      <c r="MD44" s="131"/>
      <c r="ME44" s="131"/>
      <c r="MF44" s="131"/>
      <c r="MG44" s="131"/>
      <c r="MH44" s="131"/>
      <c r="MI44" s="131"/>
      <c r="MJ44" s="131"/>
      <c r="MK44" s="131"/>
      <c r="ML44" s="131"/>
      <c r="MM44" s="131"/>
      <c r="MN44" s="131"/>
      <c r="MO44" s="131"/>
      <c r="MP44" s="131"/>
      <c r="MQ44" s="131"/>
      <c r="MR44" s="131"/>
      <c r="MS44" s="131"/>
      <c r="MT44" s="131"/>
      <c r="MU44" s="131"/>
      <c r="MV44" s="131"/>
      <c r="MW44" s="131"/>
      <c r="MX44" s="131"/>
      <c r="MY44" s="131"/>
      <c r="MZ44" s="131"/>
      <c r="NA44" s="131"/>
      <c r="NB44" s="131"/>
      <c r="NC44" s="131"/>
      <c r="ND44" s="131"/>
      <c r="NE44" s="131"/>
      <c r="NF44" s="131"/>
      <c r="NG44" s="131"/>
      <c r="NH44" s="131"/>
      <c r="NI44" s="131"/>
      <c r="NJ44" s="131"/>
      <c r="NK44" s="131"/>
      <c r="NL44" s="131"/>
      <c r="NM44" s="131"/>
      <c r="NN44" s="131"/>
      <c r="NO44" s="131"/>
      <c r="NP44" s="131"/>
      <c r="NQ44" s="131"/>
      <c r="NR44" s="131"/>
      <c r="NS44" s="131"/>
      <c r="NT44" s="131"/>
      <c r="NU44" s="131"/>
      <c r="NV44" s="131"/>
      <c r="NW44" s="131"/>
      <c r="NX44" s="131"/>
      <c r="NY44" s="131"/>
      <c r="NZ44" s="131"/>
      <c r="OA44" s="131"/>
      <c r="OB44" s="131"/>
      <c r="OC44" s="131"/>
      <c r="OD44" s="131"/>
      <c r="OE44" s="131"/>
      <c r="OF44" s="131"/>
      <c r="OG44" s="131"/>
      <c r="OH44" s="131"/>
      <c r="OI44" s="131"/>
      <c r="OJ44" s="131"/>
      <c r="OK44" s="131"/>
      <c r="OL44" s="131"/>
      <c r="OM44" s="131"/>
      <c r="ON44" s="131"/>
      <c r="OO44" s="131"/>
      <c r="OP44" s="131"/>
      <c r="OQ44" s="131"/>
      <c r="OR44" s="131"/>
      <c r="OS44" s="131"/>
      <c r="OT44" s="131"/>
      <c r="OU44" s="131"/>
      <c r="OV44" s="131"/>
      <c r="OW44" s="131"/>
      <c r="OX44" s="131"/>
      <c r="OY44" s="131"/>
      <c r="OZ44" s="131"/>
      <c r="PA44" s="131"/>
      <c r="PB44" s="131"/>
      <c r="PC44" s="131"/>
      <c r="PD44" s="131"/>
      <c r="PE44" s="131"/>
      <c r="PF44" s="131"/>
      <c r="PG44" s="131"/>
      <c r="PH44" s="131"/>
      <c r="PI44" s="131"/>
      <c r="PJ44" s="131"/>
      <c r="PK44" s="131"/>
      <c r="PL44" s="131"/>
      <c r="PM44" s="131"/>
      <c r="PN44" s="131"/>
      <c r="PO44" s="131"/>
      <c r="PP44" s="131"/>
      <c r="PQ44" s="131"/>
      <c r="PR44" s="131"/>
      <c r="PS44" s="131"/>
      <c r="PT44" s="131"/>
      <c r="PU44" s="131"/>
      <c r="PV44" s="131"/>
      <c r="PW44" s="131"/>
      <c r="PX44" s="131"/>
      <c r="PY44" s="131"/>
      <c r="PZ44" s="131"/>
      <c r="QA44" s="131"/>
      <c r="QB44" s="131"/>
      <c r="QC44" s="131"/>
      <c r="QD44" s="131"/>
      <c r="QE44" s="131"/>
      <c r="QF44" s="131"/>
      <c r="QG44" s="131"/>
      <c r="QH44" s="131"/>
      <c r="QI44" s="131"/>
      <c r="QJ44" s="131"/>
      <c r="QK44" s="131"/>
      <c r="QL44" s="131"/>
      <c r="QM44" s="131"/>
      <c r="QN44" s="131"/>
      <c r="QO44" s="131"/>
      <c r="QP44" s="131"/>
      <c r="QQ44" s="131"/>
      <c r="QR44" s="131"/>
      <c r="QS44" s="131"/>
      <c r="QT44" s="131"/>
      <c r="QU44" s="131"/>
      <c r="QV44" s="131"/>
      <c r="QW44" s="131"/>
      <c r="QX44" s="131"/>
      <c r="QY44" s="131"/>
      <c r="QZ44" s="131"/>
      <c r="RA44" s="131"/>
      <c r="RB44" s="131"/>
      <c r="RC44" s="131"/>
      <c r="RD44" s="131"/>
      <c r="RE44" s="131"/>
      <c r="RF44" s="131"/>
      <c r="RG44" s="131"/>
      <c r="RH44" s="131"/>
      <c r="RI44" s="131"/>
      <c r="RJ44" s="131"/>
      <c r="RK44" s="131"/>
      <c r="RL44" s="131"/>
      <c r="RM44" s="131"/>
      <c r="RN44" s="131"/>
      <c r="RO44" s="131"/>
      <c r="RP44" s="131"/>
      <c r="RQ44" s="131"/>
      <c r="RR44" s="131"/>
      <c r="RS44" s="131"/>
      <c r="RT44" s="131"/>
      <c r="RU44" s="131"/>
      <c r="RV44" s="131"/>
      <c r="RW44" s="131"/>
      <c r="RX44" s="131"/>
      <c r="RY44" s="131"/>
      <c r="RZ44" s="131"/>
      <c r="SA44" s="131"/>
      <c r="SB44" s="131"/>
      <c r="SC44" s="131"/>
      <c r="SD44" s="131"/>
      <c r="SE44" s="131"/>
      <c r="SF44" s="131"/>
      <c r="SG44" s="131"/>
      <c r="SH44" s="131"/>
      <c r="SI44" s="131"/>
      <c r="SJ44" s="131"/>
      <c r="SK44" s="131"/>
      <c r="SL44" s="131"/>
      <c r="SM44" s="131"/>
      <c r="SN44" s="131"/>
      <c r="SO44" s="131"/>
      <c r="SP44" s="131"/>
      <c r="SQ44" s="131"/>
      <c r="SR44" s="131"/>
      <c r="SS44" s="131"/>
      <c r="ST44" s="131"/>
      <c r="SU44" s="131"/>
      <c r="SV44" s="131"/>
      <c r="SW44" s="131"/>
      <c r="SX44" s="131"/>
      <c r="SY44" s="131"/>
      <c r="SZ44" s="131"/>
      <c r="TA44" s="131"/>
      <c r="TB44" s="131"/>
      <c r="TC44" s="131"/>
      <c r="TD44" s="131"/>
    </row>
    <row r="45" spans="1:524" s="229" customFormat="1" ht="45" x14ac:dyDescent="0.2">
      <c r="A45" s="682"/>
      <c r="B45" s="683"/>
      <c r="C45" s="277"/>
      <c r="D45" s="706"/>
      <c r="E45" s="277"/>
      <c r="F45" s="719"/>
      <c r="G45" s="2122"/>
      <c r="H45" s="2109"/>
      <c r="I45" s="2405"/>
      <c r="J45" s="2925"/>
      <c r="K45" s="722"/>
      <c r="L45" s="3148"/>
      <c r="M45" s="3162"/>
      <c r="N45" s="2660"/>
      <c r="O45" s="3157"/>
      <c r="P45" s="3180"/>
      <c r="Q45" s="3175"/>
      <c r="R45" s="730" t="s">
        <v>697</v>
      </c>
      <c r="S45" s="724">
        <f>6880000-880000</f>
        <v>6000000</v>
      </c>
      <c r="T45" s="3140"/>
      <c r="U45" s="3140"/>
      <c r="V45" s="3172"/>
      <c r="W45" s="3172"/>
      <c r="X45" s="2925"/>
      <c r="Y45" s="3173"/>
      <c r="Z45" s="3173"/>
      <c r="AA45" s="2925"/>
      <c r="AB45" s="2925"/>
      <c r="AC45" s="2925"/>
      <c r="AD45" s="2925"/>
      <c r="AE45" s="2925"/>
      <c r="AF45" s="2925"/>
      <c r="AG45" s="2925"/>
      <c r="AH45" s="2925"/>
      <c r="AI45" s="2925"/>
      <c r="AJ45" s="3178"/>
      <c r="AK45" s="3047"/>
      <c r="AL45" s="3170"/>
      <c r="AM45" s="3153"/>
      <c r="AN45" s="3153"/>
      <c r="AO45" s="2298"/>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c r="CF45" s="131"/>
      <c r="CG45" s="131"/>
      <c r="CH45" s="131"/>
      <c r="CI45" s="131"/>
      <c r="CJ45" s="131"/>
      <c r="CK45" s="131"/>
      <c r="CL45" s="131"/>
      <c r="CM45" s="131"/>
      <c r="CN45" s="131"/>
      <c r="CO45" s="131"/>
      <c r="CP45" s="131"/>
      <c r="CQ45" s="131"/>
      <c r="CR45" s="131"/>
      <c r="CS45" s="131"/>
      <c r="CT45" s="131"/>
      <c r="CU45" s="131"/>
      <c r="CV45" s="131"/>
      <c r="CW45" s="131"/>
      <c r="CX45" s="131"/>
      <c r="CY45" s="131"/>
      <c r="CZ45" s="131"/>
      <c r="DA45" s="131"/>
      <c r="DB45" s="131"/>
      <c r="DC45" s="131"/>
      <c r="DD45" s="131"/>
      <c r="DE45" s="131"/>
      <c r="DF45" s="131"/>
      <c r="DG45" s="131"/>
      <c r="DH45" s="131"/>
      <c r="DI45" s="131"/>
      <c r="DJ45" s="131"/>
      <c r="DK45" s="131"/>
      <c r="DL45" s="131"/>
      <c r="DM45" s="131"/>
      <c r="DN45" s="131"/>
      <c r="DO45" s="131"/>
      <c r="DP45" s="131"/>
      <c r="DQ45" s="131"/>
      <c r="DR45" s="131"/>
      <c r="DS45" s="131"/>
      <c r="DT45" s="131"/>
      <c r="DU45" s="131"/>
      <c r="DV45" s="131"/>
      <c r="DW45" s="131"/>
      <c r="DX45" s="131"/>
      <c r="DY45" s="131"/>
      <c r="DZ45" s="131"/>
      <c r="EA45" s="131"/>
      <c r="EB45" s="131"/>
      <c r="EC45" s="131"/>
      <c r="ED45" s="131"/>
      <c r="EE45" s="131"/>
      <c r="EF45" s="131"/>
      <c r="EG45" s="131"/>
      <c r="EH45" s="131"/>
      <c r="EI45" s="131"/>
      <c r="EJ45" s="131"/>
      <c r="EK45" s="131"/>
      <c r="EL45" s="131"/>
      <c r="EM45" s="131"/>
      <c r="EN45" s="131"/>
      <c r="EO45" s="131"/>
      <c r="EP45" s="131"/>
      <c r="EQ45" s="131"/>
      <c r="ER45" s="131"/>
      <c r="ES45" s="131"/>
      <c r="ET45" s="131"/>
      <c r="EU45" s="131"/>
      <c r="EV45" s="131"/>
      <c r="EW45" s="131"/>
      <c r="EX45" s="131"/>
      <c r="EY45" s="131"/>
      <c r="EZ45" s="131"/>
      <c r="FA45" s="131"/>
      <c r="FB45" s="131"/>
      <c r="FC45" s="131"/>
      <c r="FD45" s="131"/>
      <c r="FE45" s="131"/>
      <c r="FF45" s="131"/>
      <c r="FG45" s="131"/>
      <c r="FH45" s="131"/>
      <c r="FI45" s="131"/>
      <c r="FJ45" s="131"/>
      <c r="FK45" s="131"/>
      <c r="FL45" s="131"/>
      <c r="FM45" s="131"/>
      <c r="FN45" s="131"/>
      <c r="FO45" s="131"/>
      <c r="FP45" s="131"/>
      <c r="FQ45" s="131"/>
      <c r="FR45" s="131"/>
      <c r="FS45" s="131"/>
      <c r="FT45" s="131"/>
      <c r="FU45" s="131"/>
      <c r="FV45" s="131"/>
      <c r="FW45" s="131"/>
      <c r="FX45" s="131"/>
      <c r="FY45" s="131"/>
      <c r="FZ45" s="131"/>
      <c r="GA45" s="131"/>
      <c r="GB45" s="131"/>
      <c r="GC45" s="131"/>
      <c r="GD45" s="131"/>
      <c r="GE45" s="131"/>
      <c r="GF45" s="131"/>
      <c r="GG45" s="131"/>
      <c r="GH45" s="131"/>
      <c r="GI45" s="131"/>
      <c r="GJ45" s="131"/>
      <c r="GK45" s="131"/>
      <c r="GL45" s="131"/>
      <c r="GM45" s="131"/>
      <c r="GN45" s="131"/>
      <c r="GO45" s="131"/>
      <c r="GP45" s="131"/>
      <c r="GQ45" s="131"/>
      <c r="GR45" s="131"/>
      <c r="GS45" s="131"/>
      <c r="GT45" s="131"/>
      <c r="GU45" s="131"/>
      <c r="GV45" s="131"/>
      <c r="GW45" s="131"/>
      <c r="GX45" s="131"/>
      <c r="GY45" s="131"/>
      <c r="GZ45" s="131"/>
      <c r="HA45" s="131"/>
      <c r="HB45" s="131"/>
      <c r="HC45" s="131"/>
      <c r="HD45" s="131"/>
      <c r="HE45" s="131"/>
      <c r="HF45" s="131"/>
      <c r="HG45" s="131"/>
      <c r="HH45" s="131"/>
      <c r="HI45" s="131"/>
      <c r="HJ45" s="131"/>
      <c r="HK45" s="131"/>
      <c r="HL45" s="131"/>
      <c r="HM45" s="131"/>
      <c r="HN45" s="131"/>
      <c r="HO45" s="131"/>
      <c r="HP45" s="131"/>
      <c r="HQ45" s="131"/>
      <c r="HR45" s="131"/>
      <c r="HS45" s="131"/>
      <c r="HT45" s="131"/>
      <c r="HU45" s="131"/>
      <c r="HV45" s="131"/>
      <c r="HW45" s="131"/>
      <c r="HX45" s="131"/>
      <c r="HY45" s="131"/>
      <c r="HZ45" s="131"/>
      <c r="IA45" s="131"/>
      <c r="IB45" s="131"/>
      <c r="IC45" s="131"/>
      <c r="ID45" s="131"/>
      <c r="IE45" s="131"/>
      <c r="IF45" s="131"/>
      <c r="IG45" s="131"/>
      <c r="IH45" s="131"/>
      <c r="II45" s="131"/>
      <c r="IJ45" s="131"/>
      <c r="IK45" s="131"/>
      <c r="IL45" s="131"/>
      <c r="IM45" s="131"/>
      <c r="IN45" s="131"/>
      <c r="IO45" s="131"/>
      <c r="IP45" s="131"/>
      <c r="IQ45" s="131"/>
      <c r="IR45" s="131"/>
      <c r="IS45" s="131"/>
      <c r="IT45" s="131"/>
      <c r="IU45" s="131"/>
      <c r="IV45" s="131"/>
      <c r="IW45" s="131"/>
      <c r="IX45" s="131"/>
      <c r="IY45" s="131"/>
      <c r="IZ45" s="131"/>
      <c r="JA45" s="131"/>
      <c r="JB45" s="131"/>
      <c r="JC45" s="131"/>
      <c r="JD45" s="131"/>
      <c r="JE45" s="131"/>
      <c r="JF45" s="131"/>
      <c r="JG45" s="131"/>
      <c r="JH45" s="131"/>
      <c r="JI45" s="131"/>
      <c r="JJ45" s="131"/>
      <c r="JK45" s="131"/>
      <c r="JL45" s="131"/>
      <c r="JM45" s="131"/>
      <c r="JN45" s="131"/>
      <c r="JO45" s="131"/>
      <c r="JP45" s="131"/>
      <c r="JQ45" s="131"/>
      <c r="JR45" s="131"/>
      <c r="JS45" s="131"/>
      <c r="JT45" s="131"/>
      <c r="JU45" s="131"/>
      <c r="JV45" s="131"/>
      <c r="JW45" s="131"/>
      <c r="JX45" s="131"/>
      <c r="JY45" s="131"/>
      <c r="JZ45" s="131"/>
      <c r="KA45" s="131"/>
      <c r="KB45" s="131"/>
      <c r="KC45" s="131"/>
      <c r="KD45" s="131"/>
      <c r="KE45" s="131"/>
      <c r="KF45" s="131"/>
      <c r="KG45" s="131"/>
      <c r="KH45" s="131"/>
      <c r="KI45" s="131"/>
      <c r="KJ45" s="131"/>
      <c r="KK45" s="131"/>
      <c r="KL45" s="131"/>
      <c r="KM45" s="131"/>
      <c r="KN45" s="131"/>
      <c r="KO45" s="131"/>
      <c r="KP45" s="131"/>
      <c r="KQ45" s="131"/>
      <c r="KR45" s="131"/>
      <c r="KS45" s="131"/>
      <c r="KT45" s="131"/>
      <c r="KU45" s="131"/>
      <c r="KV45" s="131"/>
      <c r="KW45" s="131"/>
      <c r="KX45" s="131"/>
      <c r="KY45" s="131"/>
      <c r="KZ45" s="131"/>
      <c r="LA45" s="131"/>
      <c r="LB45" s="131"/>
      <c r="LC45" s="131"/>
      <c r="LD45" s="131"/>
      <c r="LE45" s="131"/>
      <c r="LF45" s="131"/>
      <c r="LG45" s="131"/>
      <c r="LH45" s="131"/>
      <c r="LI45" s="131"/>
      <c r="LJ45" s="131"/>
      <c r="LK45" s="131"/>
      <c r="LL45" s="131"/>
      <c r="LM45" s="131"/>
      <c r="LN45" s="131"/>
      <c r="LO45" s="131"/>
      <c r="LP45" s="131"/>
      <c r="LQ45" s="131"/>
      <c r="LR45" s="131"/>
      <c r="LS45" s="131"/>
      <c r="LT45" s="131"/>
      <c r="LU45" s="131"/>
      <c r="LV45" s="131"/>
      <c r="LW45" s="131"/>
      <c r="LX45" s="131"/>
      <c r="LY45" s="131"/>
      <c r="LZ45" s="131"/>
      <c r="MA45" s="131"/>
      <c r="MB45" s="131"/>
      <c r="MC45" s="131"/>
      <c r="MD45" s="131"/>
      <c r="ME45" s="131"/>
      <c r="MF45" s="131"/>
      <c r="MG45" s="131"/>
      <c r="MH45" s="131"/>
      <c r="MI45" s="131"/>
      <c r="MJ45" s="131"/>
      <c r="MK45" s="131"/>
      <c r="ML45" s="131"/>
      <c r="MM45" s="131"/>
      <c r="MN45" s="131"/>
      <c r="MO45" s="131"/>
      <c r="MP45" s="131"/>
      <c r="MQ45" s="131"/>
      <c r="MR45" s="131"/>
      <c r="MS45" s="131"/>
      <c r="MT45" s="131"/>
      <c r="MU45" s="131"/>
      <c r="MV45" s="131"/>
      <c r="MW45" s="131"/>
      <c r="MX45" s="131"/>
      <c r="MY45" s="131"/>
      <c r="MZ45" s="131"/>
      <c r="NA45" s="131"/>
      <c r="NB45" s="131"/>
      <c r="NC45" s="131"/>
      <c r="ND45" s="131"/>
      <c r="NE45" s="131"/>
      <c r="NF45" s="131"/>
      <c r="NG45" s="131"/>
      <c r="NH45" s="131"/>
      <c r="NI45" s="131"/>
      <c r="NJ45" s="131"/>
      <c r="NK45" s="131"/>
      <c r="NL45" s="131"/>
      <c r="NM45" s="131"/>
      <c r="NN45" s="131"/>
      <c r="NO45" s="131"/>
      <c r="NP45" s="131"/>
      <c r="NQ45" s="131"/>
      <c r="NR45" s="131"/>
      <c r="NS45" s="131"/>
      <c r="NT45" s="131"/>
      <c r="NU45" s="131"/>
      <c r="NV45" s="131"/>
      <c r="NW45" s="131"/>
      <c r="NX45" s="131"/>
      <c r="NY45" s="131"/>
      <c r="NZ45" s="131"/>
      <c r="OA45" s="131"/>
      <c r="OB45" s="131"/>
      <c r="OC45" s="131"/>
      <c r="OD45" s="131"/>
      <c r="OE45" s="131"/>
      <c r="OF45" s="131"/>
      <c r="OG45" s="131"/>
      <c r="OH45" s="131"/>
      <c r="OI45" s="131"/>
      <c r="OJ45" s="131"/>
      <c r="OK45" s="131"/>
      <c r="OL45" s="131"/>
      <c r="OM45" s="131"/>
      <c r="ON45" s="131"/>
      <c r="OO45" s="131"/>
      <c r="OP45" s="131"/>
      <c r="OQ45" s="131"/>
      <c r="OR45" s="131"/>
      <c r="OS45" s="131"/>
      <c r="OT45" s="131"/>
      <c r="OU45" s="131"/>
      <c r="OV45" s="131"/>
      <c r="OW45" s="131"/>
      <c r="OX45" s="131"/>
      <c r="OY45" s="131"/>
      <c r="OZ45" s="131"/>
      <c r="PA45" s="131"/>
      <c r="PB45" s="131"/>
      <c r="PC45" s="131"/>
      <c r="PD45" s="131"/>
      <c r="PE45" s="131"/>
      <c r="PF45" s="131"/>
      <c r="PG45" s="131"/>
      <c r="PH45" s="131"/>
      <c r="PI45" s="131"/>
      <c r="PJ45" s="131"/>
      <c r="PK45" s="131"/>
      <c r="PL45" s="131"/>
      <c r="PM45" s="131"/>
      <c r="PN45" s="131"/>
      <c r="PO45" s="131"/>
      <c r="PP45" s="131"/>
      <c r="PQ45" s="131"/>
      <c r="PR45" s="131"/>
      <c r="PS45" s="131"/>
      <c r="PT45" s="131"/>
      <c r="PU45" s="131"/>
      <c r="PV45" s="131"/>
      <c r="PW45" s="131"/>
      <c r="PX45" s="131"/>
      <c r="PY45" s="131"/>
      <c r="PZ45" s="131"/>
      <c r="QA45" s="131"/>
      <c r="QB45" s="131"/>
      <c r="QC45" s="131"/>
      <c r="QD45" s="131"/>
      <c r="QE45" s="131"/>
      <c r="QF45" s="131"/>
      <c r="QG45" s="131"/>
      <c r="QH45" s="131"/>
      <c r="QI45" s="131"/>
      <c r="QJ45" s="131"/>
      <c r="QK45" s="131"/>
      <c r="QL45" s="131"/>
      <c r="QM45" s="131"/>
      <c r="QN45" s="131"/>
      <c r="QO45" s="131"/>
      <c r="QP45" s="131"/>
      <c r="QQ45" s="131"/>
      <c r="QR45" s="131"/>
      <c r="QS45" s="131"/>
      <c r="QT45" s="131"/>
      <c r="QU45" s="131"/>
      <c r="QV45" s="131"/>
      <c r="QW45" s="131"/>
      <c r="QX45" s="131"/>
      <c r="QY45" s="131"/>
      <c r="QZ45" s="131"/>
      <c r="RA45" s="131"/>
      <c r="RB45" s="131"/>
      <c r="RC45" s="131"/>
      <c r="RD45" s="131"/>
      <c r="RE45" s="131"/>
      <c r="RF45" s="131"/>
      <c r="RG45" s="131"/>
      <c r="RH45" s="131"/>
      <c r="RI45" s="131"/>
      <c r="RJ45" s="131"/>
      <c r="RK45" s="131"/>
      <c r="RL45" s="131"/>
      <c r="RM45" s="131"/>
      <c r="RN45" s="131"/>
      <c r="RO45" s="131"/>
      <c r="RP45" s="131"/>
      <c r="RQ45" s="131"/>
      <c r="RR45" s="131"/>
      <c r="RS45" s="131"/>
      <c r="RT45" s="131"/>
      <c r="RU45" s="131"/>
      <c r="RV45" s="131"/>
      <c r="RW45" s="131"/>
      <c r="RX45" s="131"/>
      <c r="RY45" s="131"/>
      <c r="RZ45" s="131"/>
      <c r="SA45" s="131"/>
      <c r="SB45" s="131"/>
      <c r="SC45" s="131"/>
      <c r="SD45" s="131"/>
      <c r="SE45" s="131"/>
      <c r="SF45" s="131"/>
      <c r="SG45" s="131"/>
      <c r="SH45" s="131"/>
      <c r="SI45" s="131"/>
      <c r="SJ45" s="131"/>
      <c r="SK45" s="131"/>
      <c r="SL45" s="131"/>
      <c r="SM45" s="131"/>
      <c r="SN45" s="131"/>
      <c r="SO45" s="131"/>
      <c r="SP45" s="131"/>
      <c r="SQ45" s="131"/>
      <c r="SR45" s="131"/>
      <c r="SS45" s="131"/>
      <c r="ST45" s="131"/>
      <c r="SU45" s="131"/>
      <c r="SV45" s="131"/>
      <c r="SW45" s="131"/>
      <c r="SX45" s="131"/>
      <c r="SY45" s="131"/>
      <c r="SZ45" s="131"/>
      <c r="TA45" s="131"/>
      <c r="TB45" s="131"/>
      <c r="TC45" s="131"/>
      <c r="TD45" s="131"/>
    </row>
    <row r="46" spans="1:524" s="229" customFormat="1" ht="90" x14ac:dyDescent="0.2">
      <c r="A46" s="682"/>
      <c r="B46" s="683"/>
      <c r="C46" s="277"/>
      <c r="D46" s="706"/>
      <c r="E46" s="277"/>
      <c r="F46" s="719"/>
      <c r="G46" s="2122"/>
      <c r="H46" s="2109"/>
      <c r="I46" s="2405"/>
      <c r="J46" s="2925"/>
      <c r="K46" s="731"/>
      <c r="L46" s="3155"/>
      <c r="M46" s="3163"/>
      <c r="N46" s="2660"/>
      <c r="O46" s="3157"/>
      <c r="P46" s="3180"/>
      <c r="Q46" s="3176"/>
      <c r="R46" s="732" t="s">
        <v>698</v>
      </c>
      <c r="S46" s="724">
        <v>9000000</v>
      </c>
      <c r="T46" s="3141"/>
      <c r="U46" s="3141"/>
      <c r="V46" s="3172"/>
      <c r="W46" s="3172"/>
      <c r="X46" s="2925"/>
      <c r="Y46" s="3173"/>
      <c r="Z46" s="3173"/>
      <c r="AA46" s="2925"/>
      <c r="AB46" s="2925"/>
      <c r="AC46" s="2925"/>
      <c r="AD46" s="2925"/>
      <c r="AE46" s="2925"/>
      <c r="AF46" s="2925"/>
      <c r="AG46" s="2925"/>
      <c r="AH46" s="2925"/>
      <c r="AI46" s="2925"/>
      <c r="AJ46" s="3178"/>
      <c r="AK46" s="2735"/>
      <c r="AL46" s="3171"/>
      <c r="AM46" s="3153"/>
      <c r="AN46" s="3153"/>
      <c r="AO46" s="2298"/>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c r="CE46" s="131"/>
      <c r="CF46" s="131"/>
      <c r="CG46" s="131"/>
      <c r="CH46" s="131"/>
      <c r="CI46" s="131"/>
      <c r="CJ46" s="131"/>
      <c r="CK46" s="131"/>
      <c r="CL46" s="131"/>
      <c r="CM46" s="131"/>
      <c r="CN46" s="131"/>
      <c r="CO46" s="131"/>
      <c r="CP46" s="131"/>
      <c r="CQ46" s="131"/>
      <c r="CR46" s="131"/>
      <c r="CS46" s="131"/>
      <c r="CT46" s="131"/>
      <c r="CU46" s="131"/>
      <c r="CV46" s="131"/>
      <c r="CW46" s="131"/>
      <c r="CX46" s="131"/>
      <c r="CY46" s="131"/>
      <c r="CZ46" s="131"/>
      <c r="DA46" s="131"/>
      <c r="DB46" s="131"/>
      <c r="DC46" s="131"/>
      <c r="DD46" s="131"/>
      <c r="DE46" s="131"/>
      <c r="DF46" s="131"/>
      <c r="DG46" s="131"/>
      <c r="DH46" s="131"/>
      <c r="DI46" s="131"/>
      <c r="DJ46" s="131"/>
      <c r="DK46" s="131"/>
      <c r="DL46" s="131"/>
      <c r="DM46" s="131"/>
      <c r="DN46" s="131"/>
      <c r="DO46" s="131"/>
      <c r="DP46" s="131"/>
      <c r="DQ46" s="131"/>
      <c r="DR46" s="131"/>
      <c r="DS46" s="131"/>
      <c r="DT46" s="131"/>
      <c r="DU46" s="131"/>
      <c r="DV46" s="131"/>
      <c r="DW46" s="131"/>
      <c r="DX46" s="131"/>
      <c r="DY46" s="131"/>
      <c r="DZ46" s="131"/>
      <c r="EA46" s="131"/>
      <c r="EB46" s="131"/>
      <c r="EC46" s="131"/>
      <c r="ED46" s="131"/>
      <c r="EE46" s="131"/>
      <c r="EF46" s="131"/>
      <c r="EG46" s="131"/>
      <c r="EH46" s="131"/>
      <c r="EI46" s="131"/>
      <c r="EJ46" s="131"/>
      <c r="EK46" s="131"/>
      <c r="EL46" s="131"/>
      <c r="EM46" s="131"/>
      <c r="EN46" s="131"/>
      <c r="EO46" s="131"/>
      <c r="EP46" s="131"/>
      <c r="EQ46" s="131"/>
      <c r="ER46" s="131"/>
      <c r="ES46" s="131"/>
      <c r="ET46" s="131"/>
      <c r="EU46" s="131"/>
      <c r="EV46" s="131"/>
      <c r="EW46" s="131"/>
      <c r="EX46" s="131"/>
      <c r="EY46" s="131"/>
      <c r="EZ46" s="131"/>
      <c r="FA46" s="131"/>
      <c r="FB46" s="131"/>
      <c r="FC46" s="131"/>
      <c r="FD46" s="131"/>
      <c r="FE46" s="131"/>
      <c r="FF46" s="131"/>
      <c r="FG46" s="131"/>
      <c r="FH46" s="131"/>
      <c r="FI46" s="131"/>
      <c r="FJ46" s="131"/>
      <c r="FK46" s="131"/>
      <c r="FL46" s="131"/>
      <c r="FM46" s="131"/>
      <c r="FN46" s="131"/>
      <c r="FO46" s="131"/>
      <c r="FP46" s="131"/>
      <c r="FQ46" s="131"/>
      <c r="FR46" s="131"/>
      <c r="FS46" s="131"/>
      <c r="FT46" s="131"/>
      <c r="FU46" s="131"/>
      <c r="FV46" s="131"/>
      <c r="FW46" s="131"/>
      <c r="FX46" s="131"/>
      <c r="FY46" s="131"/>
      <c r="FZ46" s="131"/>
      <c r="GA46" s="131"/>
      <c r="GB46" s="131"/>
      <c r="GC46" s="131"/>
      <c r="GD46" s="131"/>
      <c r="GE46" s="131"/>
      <c r="GF46" s="131"/>
      <c r="GG46" s="131"/>
      <c r="GH46" s="131"/>
      <c r="GI46" s="131"/>
      <c r="GJ46" s="131"/>
      <c r="GK46" s="131"/>
      <c r="GL46" s="131"/>
      <c r="GM46" s="131"/>
      <c r="GN46" s="131"/>
      <c r="GO46" s="131"/>
      <c r="GP46" s="131"/>
      <c r="GQ46" s="131"/>
      <c r="GR46" s="131"/>
      <c r="GS46" s="131"/>
      <c r="GT46" s="131"/>
      <c r="GU46" s="131"/>
      <c r="GV46" s="131"/>
      <c r="GW46" s="131"/>
      <c r="GX46" s="131"/>
      <c r="GY46" s="131"/>
      <c r="GZ46" s="131"/>
      <c r="HA46" s="131"/>
      <c r="HB46" s="131"/>
      <c r="HC46" s="131"/>
      <c r="HD46" s="131"/>
      <c r="HE46" s="131"/>
      <c r="HF46" s="131"/>
      <c r="HG46" s="131"/>
      <c r="HH46" s="131"/>
      <c r="HI46" s="131"/>
      <c r="HJ46" s="131"/>
      <c r="HK46" s="131"/>
      <c r="HL46" s="131"/>
      <c r="HM46" s="131"/>
      <c r="HN46" s="131"/>
      <c r="HO46" s="131"/>
      <c r="HP46" s="131"/>
      <c r="HQ46" s="131"/>
      <c r="HR46" s="131"/>
      <c r="HS46" s="131"/>
      <c r="HT46" s="131"/>
      <c r="HU46" s="131"/>
      <c r="HV46" s="131"/>
      <c r="HW46" s="131"/>
      <c r="HX46" s="131"/>
      <c r="HY46" s="131"/>
      <c r="HZ46" s="131"/>
      <c r="IA46" s="131"/>
      <c r="IB46" s="131"/>
      <c r="IC46" s="131"/>
      <c r="ID46" s="131"/>
      <c r="IE46" s="131"/>
      <c r="IF46" s="131"/>
      <c r="IG46" s="131"/>
      <c r="IH46" s="131"/>
      <c r="II46" s="131"/>
      <c r="IJ46" s="131"/>
      <c r="IK46" s="131"/>
      <c r="IL46" s="131"/>
      <c r="IM46" s="131"/>
      <c r="IN46" s="131"/>
      <c r="IO46" s="131"/>
      <c r="IP46" s="131"/>
      <c r="IQ46" s="131"/>
      <c r="IR46" s="131"/>
      <c r="IS46" s="131"/>
      <c r="IT46" s="131"/>
      <c r="IU46" s="131"/>
      <c r="IV46" s="131"/>
      <c r="IW46" s="131"/>
      <c r="IX46" s="131"/>
      <c r="IY46" s="131"/>
      <c r="IZ46" s="131"/>
      <c r="JA46" s="131"/>
      <c r="JB46" s="131"/>
      <c r="JC46" s="131"/>
      <c r="JD46" s="131"/>
      <c r="JE46" s="131"/>
      <c r="JF46" s="131"/>
      <c r="JG46" s="131"/>
      <c r="JH46" s="131"/>
      <c r="JI46" s="131"/>
      <c r="JJ46" s="131"/>
      <c r="JK46" s="131"/>
      <c r="JL46" s="131"/>
      <c r="JM46" s="131"/>
      <c r="JN46" s="131"/>
      <c r="JO46" s="131"/>
      <c r="JP46" s="131"/>
      <c r="JQ46" s="131"/>
      <c r="JR46" s="131"/>
      <c r="JS46" s="131"/>
      <c r="JT46" s="131"/>
      <c r="JU46" s="131"/>
      <c r="JV46" s="131"/>
      <c r="JW46" s="131"/>
      <c r="JX46" s="131"/>
      <c r="JY46" s="131"/>
      <c r="JZ46" s="131"/>
      <c r="KA46" s="131"/>
      <c r="KB46" s="131"/>
      <c r="KC46" s="131"/>
      <c r="KD46" s="131"/>
      <c r="KE46" s="131"/>
      <c r="KF46" s="131"/>
      <c r="KG46" s="131"/>
      <c r="KH46" s="131"/>
      <c r="KI46" s="131"/>
      <c r="KJ46" s="131"/>
      <c r="KK46" s="131"/>
      <c r="KL46" s="131"/>
      <c r="KM46" s="131"/>
      <c r="KN46" s="131"/>
      <c r="KO46" s="131"/>
      <c r="KP46" s="131"/>
      <c r="KQ46" s="131"/>
      <c r="KR46" s="131"/>
      <c r="KS46" s="131"/>
      <c r="KT46" s="131"/>
      <c r="KU46" s="131"/>
      <c r="KV46" s="131"/>
      <c r="KW46" s="131"/>
      <c r="KX46" s="131"/>
      <c r="KY46" s="131"/>
      <c r="KZ46" s="131"/>
      <c r="LA46" s="131"/>
      <c r="LB46" s="131"/>
      <c r="LC46" s="131"/>
      <c r="LD46" s="131"/>
      <c r="LE46" s="131"/>
      <c r="LF46" s="131"/>
      <c r="LG46" s="131"/>
      <c r="LH46" s="131"/>
      <c r="LI46" s="131"/>
      <c r="LJ46" s="131"/>
      <c r="LK46" s="131"/>
      <c r="LL46" s="131"/>
      <c r="LM46" s="131"/>
      <c r="LN46" s="131"/>
      <c r="LO46" s="131"/>
      <c r="LP46" s="131"/>
      <c r="LQ46" s="131"/>
      <c r="LR46" s="131"/>
      <c r="LS46" s="131"/>
      <c r="LT46" s="131"/>
      <c r="LU46" s="131"/>
      <c r="LV46" s="131"/>
      <c r="LW46" s="131"/>
      <c r="LX46" s="131"/>
      <c r="LY46" s="131"/>
      <c r="LZ46" s="131"/>
      <c r="MA46" s="131"/>
      <c r="MB46" s="131"/>
      <c r="MC46" s="131"/>
      <c r="MD46" s="131"/>
      <c r="ME46" s="131"/>
      <c r="MF46" s="131"/>
      <c r="MG46" s="131"/>
      <c r="MH46" s="131"/>
      <c r="MI46" s="131"/>
      <c r="MJ46" s="131"/>
      <c r="MK46" s="131"/>
      <c r="ML46" s="131"/>
      <c r="MM46" s="131"/>
      <c r="MN46" s="131"/>
      <c r="MO46" s="131"/>
      <c r="MP46" s="131"/>
      <c r="MQ46" s="131"/>
      <c r="MR46" s="131"/>
      <c r="MS46" s="131"/>
      <c r="MT46" s="131"/>
      <c r="MU46" s="131"/>
      <c r="MV46" s="131"/>
      <c r="MW46" s="131"/>
      <c r="MX46" s="131"/>
      <c r="MY46" s="131"/>
      <c r="MZ46" s="131"/>
      <c r="NA46" s="131"/>
      <c r="NB46" s="131"/>
      <c r="NC46" s="131"/>
      <c r="ND46" s="131"/>
      <c r="NE46" s="131"/>
      <c r="NF46" s="131"/>
      <c r="NG46" s="131"/>
      <c r="NH46" s="131"/>
      <c r="NI46" s="131"/>
      <c r="NJ46" s="131"/>
      <c r="NK46" s="131"/>
      <c r="NL46" s="131"/>
      <c r="NM46" s="131"/>
      <c r="NN46" s="131"/>
      <c r="NO46" s="131"/>
      <c r="NP46" s="131"/>
      <c r="NQ46" s="131"/>
      <c r="NR46" s="131"/>
      <c r="NS46" s="131"/>
      <c r="NT46" s="131"/>
      <c r="NU46" s="131"/>
      <c r="NV46" s="131"/>
      <c r="NW46" s="131"/>
      <c r="NX46" s="131"/>
      <c r="NY46" s="131"/>
      <c r="NZ46" s="131"/>
      <c r="OA46" s="131"/>
      <c r="OB46" s="131"/>
      <c r="OC46" s="131"/>
      <c r="OD46" s="131"/>
      <c r="OE46" s="131"/>
      <c r="OF46" s="131"/>
      <c r="OG46" s="131"/>
      <c r="OH46" s="131"/>
      <c r="OI46" s="131"/>
      <c r="OJ46" s="131"/>
      <c r="OK46" s="131"/>
      <c r="OL46" s="131"/>
      <c r="OM46" s="131"/>
      <c r="ON46" s="131"/>
      <c r="OO46" s="131"/>
      <c r="OP46" s="131"/>
      <c r="OQ46" s="131"/>
      <c r="OR46" s="131"/>
      <c r="OS46" s="131"/>
      <c r="OT46" s="131"/>
      <c r="OU46" s="131"/>
      <c r="OV46" s="131"/>
      <c r="OW46" s="131"/>
      <c r="OX46" s="131"/>
      <c r="OY46" s="131"/>
      <c r="OZ46" s="131"/>
      <c r="PA46" s="131"/>
      <c r="PB46" s="131"/>
      <c r="PC46" s="131"/>
      <c r="PD46" s="131"/>
      <c r="PE46" s="131"/>
      <c r="PF46" s="131"/>
      <c r="PG46" s="131"/>
      <c r="PH46" s="131"/>
      <c r="PI46" s="131"/>
      <c r="PJ46" s="131"/>
      <c r="PK46" s="131"/>
      <c r="PL46" s="131"/>
      <c r="PM46" s="131"/>
      <c r="PN46" s="131"/>
      <c r="PO46" s="131"/>
      <c r="PP46" s="131"/>
      <c r="PQ46" s="131"/>
      <c r="PR46" s="131"/>
      <c r="PS46" s="131"/>
      <c r="PT46" s="131"/>
      <c r="PU46" s="131"/>
      <c r="PV46" s="131"/>
      <c r="PW46" s="131"/>
      <c r="PX46" s="131"/>
      <c r="PY46" s="131"/>
      <c r="PZ46" s="131"/>
      <c r="QA46" s="131"/>
      <c r="QB46" s="131"/>
      <c r="QC46" s="131"/>
      <c r="QD46" s="131"/>
      <c r="QE46" s="131"/>
      <c r="QF46" s="131"/>
      <c r="QG46" s="131"/>
      <c r="QH46" s="131"/>
      <c r="QI46" s="131"/>
      <c r="QJ46" s="131"/>
      <c r="QK46" s="131"/>
      <c r="QL46" s="131"/>
      <c r="QM46" s="131"/>
      <c r="QN46" s="131"/>
      <c r="QO46" s="131"/>
      <c r="QP46" s="131"/>
      <c r="QQ46" s="131"/>
      <c r="QR46" s="131"/>
      <c r="QS46" s="131"/>
      <c r="QT46" s="131"/>
      <c r="QU46" s="131"/>
      <c r="QV46" s="131"/>
      <c r="QW46" s="131"/>
      <c r="QX46" s="131"/>
      <c r="QY46" s="131"/>
      <c r="QZ46" s="131"/>
      <c r="RA46" s="131"/>
      <c r="RB46" s="131"/>
      <c r="RC46" s="131"/>
      <c r="RD46" s="131"/>
      <c r="RE46" s="131"/>
      <c r="RF46" s="131"/>
      <c r="RG46" s="131"/>
      <c r="RH46" s="131"/>
      <c r="RI46" s="131"/>
      <c r="RJ46" s="131"/>
      <c r="RK46" s="131"/>
      <c r="RL46" s="131"/>
      <c r="RM46" s="131"/>
      <c r="RN46" s="131"/>
      <c r="RO46" s="131"/>
      <c r="RP46" s="131"/>
      <c r="RQ46" s="131"/>
      <c r="RR46" s="131"/>
      <c r="RS46" s="131"/>
      <c r="RT46" s="131"/>
      <c r="RU46" s="131"/>
      <c r="RV46" s="131"/>
      <c r="RW46" s="131"/>
      <c r="RX46" s="131"/>
      <c r="RY46" s="131"/>
      <c r="RZ46" s="131"/>
      <c r="SA46" s="131"/>
      <c r="SB46" s="131"/>
      <c r="SC46" s="131"/>
      <c r="SD46" s="131"/>
      <c r="SE46" s="131"/>
      <c r="SF46" s="131"/>
      <c r="SG46" s="131"/>
      <c r="SH46" s="131"/>
      <c r="SI46" s="131"/>
      <c r="SJ46" s="131"/>
      <c r="SK46" s="131"/>
      <c r="SL46" s="131"/>
      <c r="SM46" s="131"/>
      <c r="SN46" s="131"/>
      <c r="SO46" s="131"/>
      <c r="SP46" s="131"/>
      <c r="SQ46" s="131"/>
      <c r="SR46" s="131"/>
      <c r="SS46" s="131"/>
      <c r="ST46" s="131"/>
      <c r="SU46" s="131"/>
      <c r="SV46" s="131"/>
      <c r="SW46" s="131"/>
      <c r="SX46" s="131"/>
      <c r="SY46" s="131"/>
      <c r="SZ46" s="131"/>
      <c r="TA46" s="131"/>
      <c r="TB46" s="131"/>
      <c r="TC46" s="131"/>
      <c r="TD46" s="131"/>
    </row>
    <row r="47" spans="1:524" s="229" customFormat="1" ht="15.75" x14ac:dyDescent="0.2">
      <c r="A47" s="682"/>
      <c r="B47" s="683"/>
      <c r="C47" s="277"/>
      <c r="D47" s="706"/>
      <c r="E47" s="733">
        <v>60</v>
      </c>
      <c r="F47" s="689" t="s">
        <v>699</v>
      </c>
      <c r="G47" s="690"/>
      <c r="H47" s="388"/>
      <c r="I47" s="388"/>
      <c r="J47" s="690"/>
      <c r="K47" s="690"/>
      <c r="L47" s="690"/>
      <c r="M47" s="388"/>
      <c r="N47" s="690"/>
      <c r="O47" s="707"/>
      <c r="P47" s="388"/>
      <c r="Q47" s="388"/>
      <c r="R47" s="388"/>
      <c r="S47" s="734"/>
      <c r="T47" s="395"/>
      <c r="U47" s="388"/>
      <c r="V47" s="690"/>
      <c r="W47" s="690"/>
      <c r="X47" s="690"/>
      <c r="Y47" s="690"/>
      <c r="Z47" s="690"/>
      <c r="AA47" s="690"/>
      <c r="AB47" s="690"/>
      <c r="AC47" s="690"/>
      <c r="AD47" s="690"/>
      <c r="AE47" s="690"/>
      <c r="AF47" s="690"/>
      <c r="AG47" s="690"/>
      <c r="AH47" s="690"/>
      <c r="AI47" s="690"/>
      <c r="AJ47" s="690"/>
      <c r="AK47" s="709"/>
      <c r="AL47" s="690"/>
      <c r="AM47" s="690"/>
      <c r="AN47" s="690"/>
      <c r="AO47" s="710"/>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c r="CF47" s="131"/>
      <c r="CG47" s="131"/>
      <c r="CH47" s="131"/>
      <c r="CI47" s="131"/>
      <c r="CJ47" s="131"/>
      <c r="CK47" s="131"/>
      <c r="CL47" s="131"/>
      <c r="CM47" s="131"/>
      <c r="CN47" s="131"/>
      <c r="CO47" s="131"/>
      <c r="CP47" s="131"/>
      <c r="CQ47" s="131"/>
      <c r="CR47" s="131"/>
      <c r="CS47" s="131"/>
      <c r="CT47" s="131"/>
      <c r="CU47" s="131"/>
      <c r="CV47" s="131"/>
      <c r="CW47" s="131"/>
      <c r="CX47" s="131"/>
      <c r="CY47" s="131"/>
      <c r="CZ47" s="131"/>
      <c r="DA47" s="131"/>
      <c r="DB47" s="131"/>
      <c r="DC47" s="131"/>
      <c r="DD47" s="131"/>
      <c r="DE47" s="131"/>
      <c r="DF47" s="131"/>
      <c r="DG47" s="131"/>
      <c r="DH47" s="131"/>
      <c r="DI47" s="131"/>
      <c r="DJ47" s="131"/>
      <c r="DK47" s="131"/>
      <c r="DL47" s="131"/>
      <c r="DM47" s="131"/>
      <c r="DN47" s="131"/>
      <c r="DO47" s="131"/>
      <c r="DP47" s="131"/>
      <c r="DQ47" s="131"/>
      <c r="DR47" s="131"/>
      <c r="DS47" s="131"/>
      <c r="DT47" s="131"/>
      <c r="DU47" s="131"/>
      <c r="DV47" s="131"/>
      <c r="DW47" s="131"/>
      <c r="DX47" s="131"/>
      <c r="DY47" s="131"/>
      <c r="DZ47" s="131"/>
      <c r="EA47" s="131"/>
      <c r="EB47" s="131"/>
      <c r="EC47" s="131"/>
      <c r="ED47" s="131"/>
      <c r="EE47" s="131"/>
      <c r="EF47" s="131"/>
      <c r="EG47" s="131"/>
      <c r="EH47" s="131"/>
      <c r="EI47" s="131"/>
      <c r="EJ47" s="131"/>
      <c r="EK47" s="131"/>
      <c r="EL47" s="131"/>
      <c r="EM47" s="131"/>
      <c r="EN47" s="131"/>
      <c r="EO47" s="131"/>
      <c r="EP47" s="131"/>
      <c r="EQ47" s="131"/>
      <c r="ER47" s="131"/>
      <c r="ES47" s="131"/>
      <c r="ET47" s="131"/>
      <c r="EU47" s="131"/>
      <c r="EV47" s="131"/>
      <c r="EW47" s="131"/>
      <c r="EX47" s="131"/>
      <c r="EY47" s="131"/>
      <c r="EZ47" s="131"/>
      <c r="FA47" s="131"/>
      <c r="FB47" s="131"/>
      <c r="FC47" s="131"/>
      <c r="FD47" s="131"/>
      <c r="FE47" s="131"/>
      <c r="FF47" s="131"/>
      <c r="FG47" s="131"/>
      <c r="FH47" s="131"/>
      <c r="FI47" s="131"/>
      <c r="FJ47" s="131"/>
      <c r="FK47" s="131"/>
      <c r="FL47" s="131"/>
      <c r="FM47" s="131"/>
      <c r="FN47" s="131"/>
      <c r="FO47" s="131"/>
      <c r="FP47" s="131"/>
      <c r="FQ47" s="131"/>
      <c r="FR47" s="131"/>
      <c r="FS47" s="131"/>
      <c r="FT47" s="131"/>
      <c r="FU47" s="131"/>
      <c r="FV47" s="131"/>
      <c r="FW47" s="131"/>
      <c r="FX47" s="131"/>
      <c r="FY47" s="131"/>
      <c r="FZ47" s="131"/>
      <c r="GA47" s="131"/>
      <c r="GB47" s="131"/>
      <c r="GC47" s="131"/>
      <c r="GD47" s="131"/>
      <c r="GE47" s="131"/>
      <c r="GF47" s="131"/>
      <c r="GG47" s="131"/>
      <c r="GH47" s="131"/>
      <c r="GI47" s="131"/>
      <c r="GJ47" s="131"/>
      <c r="GK47" s="131"/>
      <c r="GL47" s="131"/>
      <c r="GM47" s="131"/>
      <c r="GN47" s="131"/>
      <c r="GO47" s="131"/>
      <c r="GP47" s="131"/>
      <c r="GQ47" s="131"/>
      <c r="GR47" s="131"/>
      <c r="GS47" s="131"/>
      <c r="GT47" s="131"/>
      <c r="GU47" s="131"/>
      <c r="GV47" s="131"/>
      <c r="GW47" s="131"/>
      <c r="GX47" s="131"/>
      <c r="GY47" s="131"/>
      <c r="GZ47" s="131"/>
      <c r="HA47" s="131"/>
      <c r="HB47" s="131"/>
      <c r="HC47" s="131"/>
      <c r="HD47" s="131"/>
      <c r="HE47" s="131"/>
      <c r="HF47" s="131"/>
      <c r="HG47" s="131"/>
      <c r="HH47" s="131"/>
      <c r="HI47" s="131"/>
      <c r="HJ47" s="131"/>
      <c r="HK47" s="131"/>
      <c r="HL47" s="131"/>
      <c r="HM47" s="131"/>
      <c r="HN47" s="131"/>
      <c r="HO47" s="131"/>
      <c r="HP47" s="131"/>
      <c r="HQ47" s="131"/>
      <c r="HR47" s="131"/>
      <c r="HS47" s="131"/>
      <c r="HT47" s="131"/>
      <c r="HU47" s="131"/>
      <c r="HV47" s="131"/>
      <c r="HW47" s="131"/>
      <c r="HX47" s="131"/>
      <c r="HY47" s="131"/>
      <c r="HZ47" s="131"/>
      <c r="IA47" s="131"/>
      <c r="IB47" s="131"/>
      <c r="IC47" s="131"/>
      <c r="ID47" s="131"/>
      <c r="IE47" s="131"/>
      <c r="IF47" s="131"/>
      <c r="IG47" s="131"/>
      <c r="IH47" s="131"/>
      <c r="II47" s="131"/>
      <c r="IJ47" s="131"/>
      <c r="IK47" s="131"/>
      <c r="IL47" s="131"/>
      <c r="IM47" s="131"/>
      <c r="IN47" s="131"/>
      <c r="IO47" s="131"/>
      <c r="IP47" s="131"/>
      <c r="IQ47" s="131"/>
      <c r="IR47" s="131"/>
      <c r="IS47" s="131"/>
      <c r="IT47" s="131"/>
      <c r="IU47" s="131"/>
      <c r="IV47" s="131"/>
      <c r="IW47" s="131"/>
      <c r="IX47" s="131"/>
      <c r="IY47" s="131"/>
      <c r="IZ47" s="131"/>
      <c r="JA47" s="131"/>
      <c r="JB47" s="131"/>
      <c r="JC47" s="131"/>
      <c r="JD47" s="131"/>
      <c r="JE47" s="131"/>
      <c r="JF47" s="131"/>
      <c r="JG47" s="131"/>
      <c r="JH47" s="131"/>
      <c r="JI47" s="131"/>
      <c r="JJ47" s="131"/>
      <c r="JK47" s="131"/>
      <c r="JL47" s="131"/>
      <c r="JM47" s="131"/>
      <c r="JN47" s="131"/>
      <c r="JO47" s="131"/>
      <c r="JP47" s="131"/>
      <c r="JQ47" s="131"/>
      <c r="JR47" s="131"/>
      <c r="JS47" s="131"/>
      <c r="JT47" s="131"/>
      <c r="JU47" s="131"/>
      <c r="JV47" s="131"/>
      <c r="JW47" s="131"/>
      <c r="JX47" s="131"/>
      <c r="JY47" s="131"/>
      <c r="JZ47" s="131"/>
      <c r="KA47" s="131"/>
      <c r="KB47" s="131"/>
      <c r="KC47" s="131"/>
      <c r="KD47" s="131"/>
      <c r="KE47" s="131"/>
      <c r="KF47" s="131"/>
      <c r="KG47" s="131"/>
      <c r="KH47" s="131"/>
      <c r="KI47" s="131"/>
      <c r="KJ47" s="131"/>
      <c r="KK47" s="131"/>
      <c r="KL47" s="131"/>
      <c r="KM47" s="131"/>
      <c r="KN47" s="131"/>
      <c r="KO47" s="131"/>
      <c r="KP47" s="131"/>
      <c r="KQ47" s="131"/>
      <c r="KR47" s="131"/>
      <c r="KS47" s="131"/>
      <c r="KT47" s="131"/>
      <c r="KU47" s="131"/>
      <c r="KV47" s="131"/>
      <c r="KW47" s="131"/>
      <c r="KX47" s="131"/>
      <c r="KY47" s="131"/>
      <c r="KZ47" s="131"/>
      <c r="LA47" s="131"/>
      <c r="LB47" s="131"/>
      <c r="LC47" s="131"/>
      <c r="LD47" s="131"/>
      <c r="LE47" s="131"/>
      <c r="LF47" s="131"/>
      <c r="LG47" s="131"/>
      <c r="LH47" s="131"/>
      <c r="LI47" s="131"/>
      <c r="LJ47" s="131"/>
      <c r="LK47" s="131"/>
      <c r="LL47" s="131"/>
      <c r="LM47" s="131"/>
      <c r="LN47" s="131"/>
      <c r="LO47" s="131"/>
      <c r="LP47" s="131"/>
      <c r="LQ47" s="131"/>
      <c r="LR47" s="131"/>
      <c r="LS47" s="131"/>
      <c r="LT47" s="131"/>
      <c r="LU47" s="131"/>
      <c r="LV47" s="131"/>
      <c r="LW47" s="131"/>
      <c r="LX47" s="131"/>
      <c r="LY47" s="131"/>
      <c r="LZ47" s="131"/>
      <c r="MA47" s="131"/>
      <c r="MB47" s="131"/>
      <c r="MC47" s="131"/>
      <c r="MD47" s="131"/>
      <c r="ME47" s="131"/>
      <c r="MF47" s="131"/>
      <c r="MG47" s="131"/>
      <c r="MH47" s="131"/>
      <c r="MI47" s="131"/>
      <c r="MJ47" s="131"/>
      <c r="MK47" s="131"/>
      <c r="ML47" s="131"/>
      <c r="MM47" s="131"/>
      <c r="MN47" s="131"/>
      <c r="MO47" s="131"/>
      <c r="MP47" s="131"/>
      <c r="MQ47" s="131"/>
      <c r="MR47" s="131"/>
      <c r="MS47" s="131"/>
      <c r="MT47" s="131"/>
      <c r="MU47" s="131"/>
      <c r="MV47" s="131"/>
      <c r="MW47" s="131"/>
      <c r="MX47" s="131"/>
      <c r="MY47" s="131"/>
      <c r="MZ47" s="131"/>
      <c r="NA47" s="131"/>
      <c r="NB47" s="131"/>
      <c r="NC47" s="131"/>
      <c r="ND47" s="131"/>
      <c r="NE47" s="131"/>
      <c r="NF47" s="131"/>
      <c r="NG47" s="131"/>
      <c r="NH47" s="131"/>
      <c r="NI47" s="131"/>
      <c r="NJ47" s="131"/>
      <c r="NK47" s="131"/>
      <c r="NL47" s="131"/>
      <c r="NM47" s="131"/>
      <c r="NN47" s="131"/>
      <c r="NO47" s="131"/>
      <c r="NP47" s="131"/>
      <c r="NQ47" s="131"/>
      <c r="NR47" s="131"/>
      <c r="NS47" s="131"/>
      <c r="NT47" s="131"/>
      <c r="NU47" s="131"/>
      <c r="NV47" s="131"/>
      <c r="NW47" s="131"/>
      <c r="NX47" s="131"/>
      <c r="NY47" s="131"/>
      <c r="NZ47" s="131"/>
      <c r="OA47" s="131"/>
      <c r="OB47" s="131"/>
      <c r="OC47" s="131"/>
      <c r="OD47" s="131"/>
      <c r="OE47" s="131"/>
      <c r="OF47" s="131"/>
      <c r="OG47" s="131"/>
      <c r="OH47" s="131"/>
      <c r="OI47" s="131"/>
      <c r="OJ47" s="131"/>
      <c r="OK47" s="131"/>
      <c r="OL47" s="131"/>
      <c r="OM47" s="131"/>
      <c r="ON47" s="131"/>
      <c r="OO47" s="131"/>
      <c r="OP47" s="131"/>
      <c r="OQ47" s="131"/>
      <c r="OR47" s="131"/>
      <c r="OS47" s="131"/>
      <c r="OT47" s="131"/>
      <c r="OU47" s="131"/>
      <c r="OV47" s="131"/>
      <c r="OW47" s="131"/>
      <c r="OX47" s="131"/>
      <c r="OY47" s="131"/>
      <c r="OZ47" s="131"/>
      <c r="PA47" s="131"/>
      <c r="PB47" s="131"/>
      <c r="PC47" s="131"/>
      <c r="PD47" s="131"/>
      <c r="PE47" s="131"/>
      <c r="PF47" s="131"/>
      <c r="PG47" s="131"/>
      <c r="PH47" s="131"/>
      <c r="PI47" s="131"/>
      <c r="PJ47" s="131"/>
      <c r="PK47" s="131"/>
      <c r="PL47" s="131"/>
      <c r="PM47" s="131"/>
      <c r="PN47" s="131"/>
      <c r="PO47" s="131"/>
      <c r="PP47" s="131"/>
      <c r="PQ47" s="131"/>
      <c r="PR47" s="131"/>
      <c r="PS47" s="131"/>
      <c r="PT47" s="131"/>
      <c r="PU47" s="131"/>
      <c r="PV47" s="131"/>
      <c r="PW47" s="131"/>
      <c r="PX47" s="131"/>
      <c r="PY47" s="131"/>
      <c r="PZ47" s="131"/>
      <c r="QA47" s="131"/>
      <c r="QB47" s="131"/>
      <c r="QC47" s="131"/>
      <c r="QD47" s="131"/>
      <c r="QE47" s="131"/>
      <c r="QF47" s="131"/>
      <c r="QG47" s="131"/>
      <c r="QH47" s="131"/>
      <c r="QI47" s="131"/>
      <c r="QJ47" s="131"/>
      <c r="QK47" s="131"/>
      <c r="QL47" s="131"/>
      <c r="QM47" s="131"/>
      <c r="QN47" s="131"/>
      <c r="QO47" s="131"/>
      <c r="QP47" s="131"/>
      <c r="QQ47" s="131"/>
      <c r="QR47" s="131"/>
      <c r="QS47" s="131"/>
      <c r="QT47" s="131"/>
      <c r="QU47" s="131"/>
      <c r="QV47" s="131"/>
      <c r="QW47" s="131"/>
      <c r="QX47" s="131"/>
      <c r="QY47" s="131"/>
      <c r="QZ47" s="131"/>
      <c r="RA47" s="131"/>
      <c r="RB47" s="131"/>
      <c r="RC47" s="131"/>
      <c r="RD47" s="131"/>
      <c r="RE47" s="131"/>
      <c r="RF47" s="131"/>
      <c r="RG47" s="131"/>
      <c r="RH47" s="131"/>
      <c r="RI47" s="131"/>
      <c r="RJ47" s="131"/>
      <c r="RK47" s="131"/>
      <c r="RL47" s="131"/>
      <c r="RM47" s="131"/>
      <c r="RN47" s="131"/>
      <c r="RO47" s="131"/>
      <c r="RP47" s="131"/>
      <c r="RQ47" s="131"/>
      <c r="RR47" s="131"/>
      <c r="RS47" s="131"/>
      <c r="RT47" s="131"/>
      <c r="RU47" s="131"/>
      <c r="RV47" s="131"/>
      <c r="RW47" s="131"/>
      <c r="RX47" s="131"/>
      <c r="RY47" s="131"/>
      <c r="RZ47" s="131"/>
      <c r="SA47" s="131"/>
      <c r="SB47" s="131"/>
      <c r="SC47" s="131"/>
      <c r="SD47" s="131"/>
      <c r="SE47" s="131"/>
      <c r="SF47" s="131"/>
      <c r="SG47" s="131"/>
      <c r="SH47" s="131"/>
      <c r="SI47" s="131"/>
      <c r="SJ47" s="131"/>
      <c r="SK47" s="131"/>
      <c r="SL47" s="131"/>
      <c r="SM47" s="131"/>
      <c r="SN47" s="131"/>
      <c r="SO47" s="131"/>
      <c r="SP47" s="131"/>
      <c r="SQ47" s="131"/>
      <c r="SR47" s="131"/>
      <c r="SS47" s="131"/>
      <c r="ST47" s="131"/>
      <c r="SU47" s="131"/>
      <c r="SV47" s="131"/>
      <c r="SW47" s="131"/>
      <c r="SX47" s="131"/>
      <c r="SY47" s="131"/>
      <c r="SZ47" s="131"/>
      <c r="TA47" s="131"/>
      <c r="TB47" s="131"/>
      <c r="TC47" s="131"/>
      <c r="TD47" s="131"/>
    </row>
    <row r="48" spans="1:524" s="229" customFormat="1" ht="52.5" customHeight="1" x14ac:dyDescent="0.2">
      <c r="A48" s="682"/>
      <c r="B48" s="683"/>
      <c r="C48" s="277"/>
      <c r="D48" s="706"/>
      <c r="E48" s="263"/>
      <c r="F48" s="711"/>
      <c r="G48" s="2124">
        <v>187</v>
      </c>
      <c r="H48" s="2093" t="s">
        <v>700</v>
      </c>
      <c r="I48" s="2337" t="s">
        <v>701</v>
      </c>
      <c r="J48" s="2299">
        <v>1</v>
      </c>
      <c r="K48" s="3127" t="s">
        <v>702</v>
      </c>
      <c r="L48" s="3187" t="s">
        <v>703</v>
      </c>
      <c r="M48" s="3125" t="s">
        <v>704</v>
      </c>
      <c r="N48" s="3181">
        <f>(S48+S49+S50+S51+S52)/O48</f>
        <v>0.24752475247524752</v>
      </c>
      <c r="O48" s="3156">
        <f>SUM(S48:S61)</f>
        <v>101000000</v>
      </c>
      <c r="P48" s="3125" t="s">
        <v>705</v>
      </c>
      <c r="Q48" s="2299" t="s">
        <v>706</v>
      </c>
      <c r="R48" s="735" t="s">
        <v>707</v>
      </c>
      <c r="S48" s="724">
        <v>7920000</v>
      </c>
      <c r="T48" s="2128" t="s">
        <v>708</v>
      </c>
      <c r="U48" s="2093" t="s">
        <v>64</v>
      </c>
      <c r="V48" s="2734">
        <v>10393</v>
      </c>
      <c r="W48" s="3188">
        <v>9467</v>
      </c>
      <c r="X48" s="2734"/>
      <c r="Y48" s="2734">
        <v>11780</v>
      </c>
      <c r="Z48" s="2734">
        <v>7897</v>
      </c>
      <c r="AA48" s="2734"/>
      <c r="AB48" s="3201" t="s">
        <v>709</v>
      </c>
      <c r="AC48" s="2734">
        <v>103</v>
      </c>
      <c r="AD48" s="2905"/>
      <c r="AE48" s="2905"/>
      <c r="AF48" s="2905"/>
      <c r="AG48" s="2905"/>
      <c r="AH48" s="2905"/>
      <c r="AI48" s="2905">
        <v>80</v>
      </c>
      <c r="AJ48" s="3196"/>
      <c r="AK48" s="3198">
        <f>V48+W48</f>
        <v>19860</v>
      </c>
      <c r="AL48" s="2406" t="s">
        <v>710</v>
      </c>
      <c r="AM48" s="2733">
        <v>43102</v>
      </c>
      <c r="AN48" s="2537">
        <v>43465</v>
      </c>
      <c r="AO48" s="2298" t="s">
        <v>639</v>
      </c>
      <c r="AU48" s="131"/>
      <c r="AV48" s="131"/>
      <c r="AW48" s="131"/>
      <c r="AX48" s="131"/>
      <c r="AY48" s="131"/>
      <c r="AZ48" s="131"/>
      <c r="BA48" s="131"/>
      <c r="BB48" s="131"/>
      <c r="BC48" s="131"/>
      <c r="BD48" s="131"/>
      <c r="BE48" s="131"/>
      <c r="BF48" s="131"/>
      <c r="BG48" s="131"/>
      <c r="BH48" s="131"/>
      <c r="BI48" s="131"/>
      <c r="BJ48" s="131"/>
      <c r="BK48" s="131"/>
      <c r="BL48" s="131"/>
      <c r="BM48" s="131"/>
      <c r="BN48" s="131"/>
      <c r="BO48" s="131"/>
      <c r="BP48" s="131"/>
      <c r="BQ48" s="131"/>
      <c r="BR48" s="131"/>
      <c r="BS48" s="131"/>
      <c r="BT48" s="131"/>
      <c r="BU48" s="131"/>
      <c r="BV48" s="131"/>
      <c r="BW48" s="131"/>
      <c r="BX48" s="131"/>
      <c r="BY48" s="131"/>
      <c r="BZ48" s="131"/>
      <c r="CA48" s="131"/>
      <c r="CB48" s="131"/>
      <c r="CC48" s="131"/>
      <c r="CD48" s="131"/>
      <c r="CE48" s="131"/>
      <c r="CF48" s="131"/>
      <c r="CG48" s="131"/>
      <c r="CH48" s="131"/>
      <c r="CI48" s="131"/>
      <c r="CJ48" s="131"/>
      <c r="CK48" s="131"/>
      <c r="CL48" s="131"/>
      <c r="CM48" s="131"/>
      <c r="CN48" s="131"/>
      <c r="CO48" s="131"/>
      <c r="CP48" s="131"/>
      <c r="CQ48" s="131"/>
      <c r="CR48" s="131"/>
      <c r="CS48" s="131"/>
      <c r="CT48" s="131"/>
      <c r="CU48" s="131"/>
      <c r="CV48" s="131"/>
      <c r="CW48" s="131"/>
      <c r="CX48" s="131"/>
      <c r="CY48" s="131"/>
      <c r="CZ48" s="131"/>
      <c r="DA48" s="131"/>
      <c r="DB48" s="131"/>
      <c r="DC48" s="131"/>
      <c r="DD48" s="131"/>
      <c r="DE48" s="131"/>
      <c r="DF48" s="131"/>
      <c r="DG48" s="131"/>
      <c r="DH48" s="131"/>
      <c r="DI48" s="131"/>
      <c r="DJ48" s="131"/>
      <c r="DK48" s="131"/>
      <c r="DL48" s="131"/>
      <c r="DM48" s="131"/>
      <c r="DN48" s="131"/>
      <c r="DO48" s="131"/>
      <c r="DP48" s="131"/>
      <c r="DQ48" s="131"/>
      <c r="DR48" s="131"/>
      <c r="DS48" s="131"/>
      <c r="DT48" s="131"/>
      <c r="DU48" s="131"/>
      <c r="DV48" s="131"/>
      <c r="DW48" s="131"/>
      <c r="DX48" s="131"/>
      <c r="DY48" s="131"/>
      <c r="DZ48" s="131"/>
      <c r="EA48" s="131"/>
      <c r="EB48" s="131"/>
      <c r="EC48" s="131"/>
      <c r="ED48" s="131"/>
      <c r="EE48" s="131"/>
      <c r="EF48" s="131"/>
      <c r="EG48" s="131"/>
      <c r="EH48" s="131"/>
      <c r="EI48" s="131"/>
      <c r="EJ48" s="131"/>
      <c r="EK48" s="131"/>
      <c r="EL48" s="131"/>
      <c r="EM48" s="131"/>
      <c r="EN48" s="131"/>
      <c r="EO48" s="131"/>
      <c r="EP48" s="131"/>
      <c r="EQ48" s="131"/>
      <c r="ER48" s="131"/>
      <c r="ES48" s="131"/>
      <c r="ET48" s="131"/>
      <c r="EU48" s="131"/>
      <c r="EV48" s="131"/>
      <c r="EW48" s="131"/>
      <c r="EX48" s="131"/>
      <c r="EY48" s="131"/>
      <c r="EZ48" s="131"/>
      <c r="FA48" s="131"/>
      <c r="FB48" s="131"/>
      <c r="FC48" s="131"/>
      <c r="FD48" s="131"/>
      <c r="FE48" s="131"/>
      <c r="FF48" s="131"/>
      <c r="FG48" s="131"/>
      <c r="FH48" s="131"/>
      <c r="FI48" s="131"/>
      <c r="FJ48" s="131"/>
      <c r="FK48" s="131"/>
      <c r="FL48" s="131"/>
      <c r="FM48" s="131"/>
      <c r="FN48" s="131"/>
      <c r="FO48" s="131"/>
      <c r="FP48" s="131"/>
      <c r="FQ48" s="131"/>
      <c r="FR48" s="131"/>
      <c r="FS48" s="131"/>
      <c r="FT48" s="131"/>
      <c r="FU48" s="131"/>
      <c r="FV48" s="131"/>
      <c r="FW48" s="131"/>
      <c r="FX48" s="131"/>
      <c r="FY48" s="131"/>
      <c r="FZ48" s="131"/>
      <c r="GA48" s="131"/>
      <c r="GB48" s="131"/>
      <c r="GC48" s="131"/>
      <c r="GD48" s="131"/>
      <c r="GE48" s="131"/>
      <c r="GF48" s="131"/>
      <c r="GG48" s="131"/>
      <c r="GH48" s="131"/>
      <c r="GI48" s="131"/>
      <c r="GJ48" s="131"/>
      <c r="GK48" s="131"/>
      <c r="GL48" s="131"/>
      <c r="GM48" s="131"/>
      <c r="GN48" s="131"/>
      <c r="GO48" s="131"/>
      <c r="GP48" s="131"/>
      <c r="GQ48" s="131"/>
      <c r="GR48" s="131"/>
      <c r="GS48" s="131"/>
      <c r="GT48" s="131"/>
      <c r="GU48" s="131"/>
      <c r="GV48" s="131"/>
      <c r="GW48" s="131"/>
      <c r="GX48" s="131"/>
      <c r="GY48" s="131"/>
      <c r="GZ48" s="131"/>
      <c r="HA48" s="131"/>
      <c r="HB48" s="131"/>
      <c r="HC48" s="131"/>
      <c r="HD48" s="131"/>
      <c r="HE48" s="131"/>
      <c r="HF48" s="131"/>
      <c r="HG48" s="131"/>
      <c r="HH48" s="131"/>
      <c r="HI48" s="131"/>
      <c r="HJ48" s="131"/>
      <c r="HK48" s="131"/>
      <c r="HL48" s="131"/>
      <c r="HM48" s="131"/>
      <c r="HN48" s="131"/>
      <c r="HO48" s="131"/>
      <c r="HP48" s="131"/>
      <c r="HQ48" s="131"/>
      <c r="HR48" s="131"/>
      <c r="HS48" s="131"/>
      <c r="HT48" s="131"/>
      <c r="HU48" s="131"/>
      <c r="HV48" s="131"/>
      <c r="HW48" s="131"/>
      <c r="HX48" s="131"/>
      <c r="HY48" s="131"/>
      <c r="HZ48" s="131"/>
      <c r="IA48" s="131"/>
      <c r="IB48" s="131"/>
      <c r="IC48" s="131"/>
      <c r="ID48" s="131"/>
      <c r="IE48" s="131"/>
      <c r="IF48" s="131"/>
      <c r="IG48" s="131"/>
      <c r="IH48" s="131"/>
      <c r="II48" s="131"/>
      <c r="IJ48" s="131"/>
      <c r="IK48" s="131"/>
      <c r="IL48" s="131"/>
      <c r="IM48" s="131"/>
      <c r="IN48" s="131"/>
      <c r="IO48" s="131"/>
      <c r="IP48" s="131"/>
      <c r="IQ48" s="131"/>
      <c r="IR48" s="131"/>
      <c r="IS48" s="131"/>
      <c r="IT48" s="131"/>
      <c r="IU48" s="131"/>
      <c r="IV48" s="131"/>
      <c r="IW48" s="131"/>
      <c r="IX48" s="131"/>
      <c r="IY48" s="131"/>
      <c r="IZ48" s="131"/>
      <c r="JA48" s="131"/>
      <c r="JB48" s="131"/>
      <c r="JC48" s="131"/>
      <c r="JD48" s="131"/>
      <c r="JE48" s="131"/>
      <c r="JF48" s="131"/>
      <c r="JG48" s="131"/>
      <c r="JH48" s="131"/>
      <c r="JI48" s="131"/>
      <c r="JJ48" s="131"/>
      <c r="JK48" s="131"/>
      <c r="JL48" s="131"/>
      <c r="JM48" s="131"/>
      <c r="JN48" s="131"/>
      <c r="JO48" s="131"/>
      <c r="JP48" s="131"/>
      <c r="JQ48" s="131"/>
      <c r="JR48" s="131"/>
      <c r="JS48" s="131"/>
      <c r="JT48" s="131"/>
      <c r="JU48" s="131"/>
      <c r="JV48" s="131"/>
      <c r="JW48" s="131"/>
      <c r="JX48" s="131"/>
      <c r="JY48" s="131"/>
      <c r="JZ48" s="131"/>
      <c r="KA48" s="131"/>
      <c r="KB48" s="131"/>
      <c r="KC48" s="131"/>
      <c r="KD48" s="131"/>
      <c r="KE48" s="131"/>
      <c r="KF48" s="131"/>
      <c r="KG48" s="131"/>
      <c r="KH48" s="131"/>
      <c r="KI48" s="131"/>
      <c r="KJ48" s="131"/>
      <c r="KK48" s="131"/>
      <c r="KL48" s="131"/>
      <c r="KM48" s="131"/>
      <c r="KN48" s="131"/>
      <c r="KO48" s="131"/>
      <c r="KP48" s="131"/>
      <c r="KQ48" s="131"/>
      <c r="KR48" s="131"/>
      <c r="KS48" s="131"/>
      <c r="KT48" s="131"/>
      <c r="KU48" s="131"/>
      <c r="KV48" s="131"/>
      <c r="KW48" s="131"/>
      <c r="KX48" s="131"/>
      <c r="KY48" s="131"/>
      <c r="KZ48" s="131"/>
      <c r="LA48" s="131"/>
      <c r="LB48" s="131"/>
      <c r="LC48" s="131"/>
      <c r="LD48" s="131"/>
      <c r="LE48" s="131"/>
      <c r="LF48" s="131"/>
      <c r="LG48" s="131"/>
      <c r="LH48" s="131"/>
      <c r="LI48" s="131"/>
      <c r="LJ48" s="131"/>
      <c r="LK48" s="131"/>
      <c r="LL48" s="131"/>
      <c r="LM48" s="131"/>
      <c r="LN48" s="131"/>
      <c r="LO48" s="131"/>
      <c r="LP48" s="131"/>
      <c r="LQ48" s="131"/>
      <c r="LR48" s="131"/>
      <c r="LS48" s="131"/>
      <c r="LT48" s="131"/>
      <c r="LU48" s="131"/>
      <c r="LV48" s="131"/>
      <c r="LW48" s="131"/>
      <c r="LX48" s="131"/>
      <c r="LY48" s="131"/>
      <c r="LZ48" s="131"/>
      <c r="MA48" s="131"/>
      <c r="MB48" s="131"/>
      <c r="MC48" s="131"/>
      <c r="MD48" s="131"/>
      <c r="ME48" s="131"/>
      <c r="MF48" s="131"/>
      <c r="MG48" s="131"/>
      <c r="MH48" s="131"/>
      <c r="MI48" s="131"/>
      <c r="MJ48" s="131"/>
      <c r="MK48" s="131"/>
      <c r="ML48" s="131"/>
      <c r="MM48" s="131"/>
      <c r="MN48" s="131"/>
      <c r="MO48" s="131"/>
      <c r="MP48" s="131"/>
      <c r="MQ48" s="131"/>
      <c r="MR48" s="131"/>
      <c r="MS48" s="131"/>
      <c r="MT48" s="131"/>
      <c r="MU48" s="131"/>
      <c r="MV48" s="131"/>
      <c r="MW48" s="131"/>
      <c r="MX48" s="131"/>
      <c r="MY48" s="131"/>
      <c r="MZ48" s="131"/>
      <c r="NA48" s="131"/>
      <c r="NB48" s="131"/>
      <c r="NC48" s="131"/>
      <c r="ND48" s="131"/>
      <c r="NE48" s="131"/>
      <c r="NF48" s="131"/>
      <c r="NG48" s="131"/>
      <c r="NH48" s="131"/>
      <c r="NI48" s="131"/>
      <c r="NJ48" s="131"/>
      <c r="NK48" s="131"/>
      <c r="NL48" s="131"/>
      <c r="NM48" s="131"/>
      <c r="NN48" s="131"/>
      <c r="NO48" s="131"/>
      <c r="NP48" s="131"/>
      <c r="NQ48" s="131"/>
      <c r="NR48" s="131"/>
      <c r="NS48" s="131"/>
      <c r="NT48" s="131"/>
      <c r="NU48" s="131"/>
      <c r="NV48" s="131"/>
      <c r="NW48" s="131"/>
      <c r="NX48" s="131"/>
      <c r="NY48" s="131"/>
      <c r="NZ48" s="131"/>
      <c r="OA48" s="131"/>
      <c r="OB48" s="131"/>
      <c r="OC48" s="131"/>
      <c r="OD48" s="131"/>
      <c r="OE48" s="131"/>
      <c r="OF48" s="131"/>
      <c r="OG48" s="131"/>
      <c r="OH48" s="131"/>
      <c r="OI48" s="131"/>
      <c r="OJ48" s="131"/>
      <c r="OK48" s="131"/>
      <c r="OL48" s="131"/>
      <c r="OM48" s="131"/>
      <c r="ON48" s="131"/>
      <c r="OO48" s="131"/>
      <c r="OP48" s="131"/>
      <c r="OQ48" s="131"/>
      <c r="OR48" s="131"/>
      <c r="OS48" s="131"/>
      <c r="OT48" s="131"/>
      <c r="OU48" s="131"/>
      <c r="OV48" s="131"/>
      <c r="OW48" s="131"/>
      <c r="OX48" s="131"/>
      <c r="OY48" s="131"/>
      <c r="OZ48" s="131"/>
      <c r="PA48" s="131"/>
      <c r="PB48" s="131"/>
      <c r="PC48" s="131"/>
      <c r="PD48" s="131"/>
      <c r="PE48" s="131"/>
      <c r="PF48" s="131"/>
      <c r="PG48" s="131"/>
      <c r="PH48" s="131"/>
      <c r="PI48" s="131"/>
      <c r="PJ48" s="131"/>
      <c r="PK48" s="131"/>
      <c r="PL48" s="131"/>
      <c r="PM48" s="131"/>
      <c r="PN48" s="131"/>
      <c r="PO48" s="131"/>
      <c r="PP48" s="131"/>
      <c r="PQ48" s="131"/>
      <c r="PR48" s="131"/>
      <c r="PS48" s="131"/>
      <c r="PT48" s="131"/>
      <c r="PU48" s="131"/>
      <c r="PV48" s="131"/>
      <c r="PW48" s="131"/>
      <c r="PX48" s="131"/>
      <c r="PY48" s="131"/>
      <c r="PZ48" s="131"/>
      <c r="QA48" s="131"/>
      <c r="QB48" s="131"/>
      <c r="QC48" s="131"/>
      <c r="QD48" s="131"/>
      <c r="QE48" s="131"/>
      <c r="QF48" s="131"/>
      <c r="QG48" s="131"/>
      <c r="QH48" s="131"/>
      <c r="QI48" s="131"/>
      <c r="QJ48" s="131"/>
      <c r="QK48" s="131"/>
      <c r="QL48" s="131"/>
      <c r="QM48" s="131"/>
      <c r="QN48" s="131"/>
      <c r="QO48" s="131"/>
      <c r="QP48" s="131"/>
      <c r="QQ48" s="131"/>
      <c r="QR48" s="131"/>
      <c r="QS48" s="131"/>
      <c r="QT48" s="131"/>
      <c r="QU48" s="131"/>
      <c r="QV48" s="131"/>
      <c r="QW48" s="131"/>
      <c r="QX48" s="131"/>
      <c r="QY48" s="131"/>
      <c r="QZ48" s="131"/>
      <c r="RA48" s="131"/>
      <c r="RB48" s="131"/>
      <c r="RC48" s="131"/>
      <c r="RD48" s="131"/>
      <c r="RE48" s="131"/>
      <c r="RF48" s="131"/>
      <c r="RG48" s="131"/>
      <c r="RH48" s="131"/>
      <c r="RI48" s="131"/>
      <c r="RJ48" s="131"/>
      <c r="RK48" s="131"/>
      <c r="RL48" s="131"/>
      <c r="RM48" s="131"/>
      <c r="RN48" s="131"/>
      <c r="RO48" s="131"/>
      <c r="RP48" s="131"/>
      <c r="RQ48" s="131"/>
      <c r="RR48" s="131"/>
      <c r="RS48" s="131"/>
      <c r="RT48" s="131"/>
      <c r="RU48" s="131"/>
      <c r="RV48" s="131"/>
      <c r="RW48" s="131"/>
      <c r="RX48" s="131"/>
      <c r="RY48" s="131"/>
      <c r="RZ48" s="131"/>
      <c r="SA48" s="131"/>
      <c r="SB48" s="131"/>
      <c r="SC48" s="131"/>
      <c r="SD48" s="131"/>
      <c r="SE48" s="131"/>
      <c r="SF48" s="131"/>
      <c r="SG48" s="131"/>
      <c r="SH48" s="131"/>
      <c r="SI48" s="131"/>
      <c r="SJ48" s="131"/>
      <c r="SK48" s="131"/>
      <c r="SL48" s="131"/>
      <c r="SM48" s="131"/>
      <c r="SN48" s="131"/>
      <c r="SO48" s="131"/>
      <c r="SP48" s="131"/>
      <c r="SQ48" s="131"/>
      <c r="SR48" s="131"/>
      <c r="SS48" s="131"/>
      <c r="ST48" s="131"/>
      <c r="SU48" s="131"/>
      <c r="SV48" s="131"/>
      <c r="SW48" s="131"/>
      <c r="SX48" s="131"/>
      <c r="SY48" s="131"/>
      <c r="SZ48" s="131"/>
      <c r="TA48" s="131"/>
      <c r="TB48" s="131"/>
      <c r="TC48" s="131"/>
      <c r="TD48" s="131"/>
    </row>
    <row r="49" spans="1:524" s="229" customFormat="1" ht="37.5" customHeight="1" x14ac:dyDescent="0.2">
      <c r="A49" s="682"/>
      <c r="B49" s="683"/>
      <c r="C49" s="277"/>
      <c r="D49" s="706"/>
      <c r="E49" s="277"/>
      <c r="F49" s="706"/>
      <c r="G49" s="2125"/>
      <c r="H49" s="2128"/>
      <c r="I49" s="2318"/>
      <c r="J49" s="2336"/>
      <c r="K49" s="3128"/>
      <c r="L49" s="3187"/>
      <c r="M49" s="3125"/>
      <c r="N49" s="3182"/>
      <c r="O49" s="3156"/>
      <c r="P49" s="3125"/>
      <c r="Q49" s="2336"/>
      <c r="R49" s="735" t="s">
        <v>711</v>
      </c>
      <c r="S49" s="724">
        <f>5000000-5000000</f>
        <v>0</v>
      </c>
      <c r="T49" s="2128"/>
      <c r="U49" s="2128"/>
      <c r="V49" s="3047"/>
      <c r="W49" s="3065"/>
      <c r="X49" s="3047"/>
      <c r="Y49" s="3047"/>
      <c r="Z49" s="3047"/>
      <c r="AA49" s="3047"/>
      <c r="AB49" s="3202"/>
      <c r="AC49" s="3047"/>
      <c r="AD49" s="2939"/>
      <c r="AE49" s="2939"/>
      <c r="AF49" s="2939"/>
      <c r="AG49" s="2939"/>
      <c r="AH49" s="2939"/>
      <c r="AI49" s="2939"/>
      <c r="AJ49" s="3197"/>
      <c r="AK49" s="2939"/>
      <c r="AL49" s="3199"/>
      <c r="AM49" s="2733"/>
      <c r="AN49" s="2537"/>
      <c r="AO49" s="2298"/>
      <c r="AU49" s="131"/>
      <c r="AV49" s="131"/>
      <c r="AW49" s="131"/>
      <c r="AX49" s="131"/>
      <c r="AY49" s="131"/>
      <c r="AZ49" s="131"/>
      <c r="BA49" s="131"/>
      <c r="BB49" s="131"/>
      <c r="BC49" s="131"/>
      <c r="BD49" s="131"/>
      <c r="BE49" s="131"/>
      <c r="BF49" s="131"/>
      <c r="BG49" s="131"/>
      <c r="BH49" s="131"/>
      <c r="BI49" s="131"/>
      <c r="BJ49" s="131"/>
      <c r="BK49" s="131"/>
      <c r="BL49" s="131"/>
      <c r="BM49" s="131"/>
      <c r="BN49" s="131"/>
      <c r="BO49" s="131"/>
      <c r="BP49" s="131"/>
      <c r="BQ49" s="131"/>
      <c r="BR49" s="131"/>
      <c r="BS49" s="131"/>
      <c r="BT49" s="131"/>
      <c r="BU49" s="131"/>
      <c r="BV49" s="131"/>
      <c r="BW49" s="131"/>
      <c r="BX49" s="131"/>
      <c r="BY49" s="131"/>
      <c r="BZ49" s="131"/>
      <c r="CA49" s="131"/>
      <c r="CB49" s="131"/>
      <c r="CC49" s="131"/>
      <c r="CD49" s="131"/>
      <c r="CE49" s="131"/>
      <c r="CF49" s="131"/>
      <c r="CG49" s="131"/>
      <c r="CH49" s="131"/>
      <c r="CI49" s="131"/>
      <c r="CJ49" s="131"/>
      <c r="CK49" s="131"/>
      <c r="CL49" s="131"/>
      <c r="CM49" s="131"/>
      <c r="CN49" s="131"/>
      <c r="CO49" s="131"/>
      <c r="CP49" s="131"/>
      <c r="CQ49" s="131"/>
      <c r="CR49" s="131"/>
      <c r="CS49" s="131"/>
      <c r="CT49" s="131"/>
      <c r="CU49" s="131"/>
      <c r="CV49" s="131"/>
      <c r="CW49" s="131"/>
      <c r="CX49" s="131"/>
      <c r="CY49" s="131"/>
      <c r="CZ49" s="131"/>
      <c r="DA49" s="131"/>
      <c r="DB49" s="131"/>
      <c r="DC49" s="131"/>
      <c r="DD49" s="131"/>
      <c r="DE49" s="131"/>
      <c r="DF49" s="131"/>
      <c r="DG49" s="131"/>
      <c r="DH49" s="131"/>
      <c r="DI49" s="131"/>
      <c r="DJ49" s="131"/>
      <c r="DK49" s="131"/>
      <c r="DL49" s="131"/>
      <c r="DM49" s="131"/>
      <c r="DN49" s="131"/>
      <c r="DO49" s="131"/>
      <c r="DP49" s="131"/>
      <c r="DQ49" s="131"/>
      <c r="DR49" s="131"/>
      <c r="DS49" s="131"/>
      <c r="DT49" s="131"/>
      <c r="DU49" s="131"/>
      <c r="DV49" s="131"/>
      <c r="DW49" s="131"/>
      <c r="DX49" s="131"/>
      <c r="DY49" s="131"/>
      <c r="DZ49" s="131"/>
      <c r="EA49" s="131"/>
      <c r="EB49" s="131"/>
      <c r="EC49" s="131"/>
      <c r="ED49" s="131"/>
      <c r="EE49" s="131"/>
      <c r="EF49" s="131"/>
      <c r="EG49" s="131"/>
      <c r="EH49" s="131"/>
      <c r="EI49" s="131"/>
      <c r="EJ49" s="131"/>
      <c r="EK49" s="131"/>
      <c r="EL49" s="131"/>
      <c r="EM49" s="131"/>
      <c r="EN49" s="131"/>
      <c r="EO49" s="131"/>
      <c r="EP49" s="131"/>
      <c r="EQ49" s="131"/>
      <c r="ER49" s="131"/>
      <c r="ES49" s="131"/>
      <c r="ET49" s="131"/>
      <c r="EU49" s="131"/>
      <c r="EV49" s="131"/>
      <c r="EW49" s="131"/>
      <c r="EX49" s="131"/>
      <c r="EY49" s="131"/>
      <c r="EZ49" s="131"/>
      <c r="FA49" s="131"/>
      <c r="FB49" s="131"/>
      <c r="FC49" s="131"/>
      <c r="FD49" s="131"/>
      <c r="FE49" s="131"/>
      <c r="FF49" s="131"/>
      <c r="FG49" s="131"/>
      <c r="FH49" s="131"/>
      <c r="FI49" s="131"/>
      <c r="FJ49" s="131"/>
      <c r="FK49" s="131"/>
      <c r="FL49" s="131"/>
      <c r="FM49" s="131"/>
      <c r="FN49" s="131"/>
      <c r="FO49" s="131"/>
      <c r="FP49" s="131"/>
      <c r="FQ49" s="131"/>
      <c r="FR49" s="131"/>
      <c r="FS49" s="131"/>
      <c r="FT49" s="131"/>
      <c r="FU49" s="131"/>
      <c r="FV49" s="131"/>
      <c r="FW49" s="131"/>
      <c r="FX49" s="131"/>
      <c r="FY49" s="131"/>
      <c r="FZ49" s="131"/>
      <c r="GA49" s="131"/>
      <c r="GB49" s="131"/>
      <c r="GC49" s="131"/>
      <c r="GD49" s="131"/>
      <c r="GE49" s="131"/>
      <c r="GF49" s="131"/>
      <c r="GG49" s="131"/>
      <c r="GH49" s="131"/>
      <c r="GI49" s="131"/>
      <c r="GJ49" s="131"/>
      <c r="GK49" s="131"/>
      <c r="GL49" s="131"/>
      <c r="GM49" s="131"/>
      <c r="GN49" s="131"/>
      <c r="GO49" s="131"/>
      <c r="GP49" s="131"/>
      <c r="GQ49" s="131"/>
      <c r="GR49" s="131"/>
      <c r="GS49" s="131"/>
      <c r="GT49" s="131"/>
      <c r="GU49" s="131"/>
      <c r="GV49" s="131"/>
      <c r="GW49" s="131"/>
      <c r="GX49" s="131"/>
      <c r="GY49" s="131"/>
      <c r="GZ49" s="131"/>
      <c r="HA49" s="131"/>
      <c r="HB49" s="131"/>
      <c r="HC49" s="131"/>
      <c r="HD49" s="131"/>
      <c r="HE49" s="131"/>
      <c r="HF49" s="131"/>
      <c r="HG49" s="131"/>
      <c r="HH49" s="131"/>
      <c r="HI49" s="131"/>
      <c r="HJ49" s="131"/>
      <c r="HK49" s="131"/>
      <c r="HL49" s="131"/>
      <c r="HM49" s="131"/>
      <c r="HN49" s="131"/>
      <c r="HO49" s="131"/>
      <c r="HP49" s="131"/>
      <c r="HQ49" s="131"/>
      <c r="HR49" s="131"/>
      <c r="HS49" s="131"/>
      <c r="HT49" s="131"/>
      <c r="HU49" s="131"/>
      <c r="HV49" s="131"/>
      <c r="HW49" s="131"/>
      <c r="HX49" s="131"/>
      <c r="HY49" s="131"/>
      <c r="HZ49" s="131"/>
      <c r="IA49" s="131"/>
      <c r="IB49" s="131"/>
      <c r="IC49" s="131"/>
      <c r="ID49" s="131"/>
      <c r="IE49" s="131"/>
      <c r="IF49" s="131"/>
      <c r="IG49" s="131"/>
      <c r="IH49" s="131"/>
      <c r="II49" s="131"/>
      <c r="IJ49" s="131"/>
      <c r="IK49" s="131"/>
      <c r="IL49" s="131"/>
      <c r="IM49" s="131"/>
      <c r="IN49" s="131"/>
      <c r="IO49" s="131"/>
      <c r="IP49" s="131"/>
      <c r="IQ49" s="131"/>
      <c r="IR49" s="131"/>
      <c r="IS49" s="131"/>
      <c r="IT49" s="131"/>
      <c r="IU49" s="131"/>
      <c r="IV49" s="131"/>
      <c r="IW49" s="131"/>
      <c r="IX49" s="131"/>
      <c r="IY49" s="131"/>
      <c r="IZ49" s="131"/>
      <c r="JA49" s="131"/>
      <c r="JB49" s="131"/>
      <c r="JC49" s="131"/>
      <c r="JD49" s="131"/>
      <c r="JE49" s="131"/>
      <c r="JF49" s="131"/>
      <c r="JG49" s="131"/>
      <c r="JH49" s="131"/>
      <c r="JI49" s="131"/>
      <c r="JJ49" s="131"/>
      <c r="JK49" s="131"/>
      <c r="JL49" s="131"/>
      <c r="JM49" s="131"/>
      <c r="JN49" s="131"/>
      <c r="JO49" s="131"/>
      <c r="JP49" s="131"/>
      <c r="JQ49" s="131"/>
      <c r="JR49" s="131"/>
      <c r="JS49" s="131"/>
      <c r="JT49" s="131"/>
      <c r="JU49" s="131"/>
      <c r="JV49" s="131"/>
      <c r="JW49" s="131"/>
      <c r="JX49" s="131"/>
      <c r="JY49" s="131"/>
      <c r="JZ49" s="131"/>
      <c r="KA49" s="131"/>
      <c r="KB49" s="131"/>
      <c r="KC49" s="131"/>
      <c r="KD49" s="131"/>
      <c r="KE49" s="131"/>
      <c r="KF49" s="131"/>
      <c r="KG49" s="131"/>
      <c r="KH49" s="131"/>
      <c r="KI49" s="131"/>
      <c r="KJ49" s="131"/>
      <c r="KK49" s="131"/>
      <c r="KL49" s="131"/>
      <c r="KM49" s="131"/>
      <c r="KN49" s="131"/>
      <c r="KO49" s="131"/>
      <c r="KP49" s="131"/>
      <c r="KQ49" s="131"/>
      <c r="KR49" s="131"/>
      <c r="KS49" s="131"/>
      <c r="KT49" s="131"/>
      <c r="KU49" s="131"/>
      <c r="KV49" s="131"/>
      <c r="KW49" s="131"/>
      <c r="KX49" s="131"/>
      <c r="KY49" s="131"/>
      <c r="KZ49" s="131"/>
      <c r="LA49" s="131"/>
      <c r="LB49" s="131"/>
      <c r="LC49" s="131"/>
      <c r="LD49" s="131"/>
      <c r="LE49" s="131"/>
      <c r="LF49" s="131"/>
      <c r="LG49" s="131"/>
      <c r="LH49" s="131"/>
      <c r="LI49" s="131"/>
      <c r="LJ49" s="131"/>
      <c r="LK49" s="131"/>
      <c r="LL49" s="131"/>
      <c r="LM49" s="131"/>
      <c r="LN49" s="131"/>
      <c r="LO49" s="131"/>
      <c r="LP49" s="131"/>
      <c r="LQ49" s="131"/>
      <c r="LR49" s="131"/>
      <c r="LS49" s="131"/>
      <c r="LT49" s="131"/>
      <c r="LU49" s="131"/>
      <c r="LV49" s="131"/>
      <c r="LW49" s="131"/>
      <c r="LX49" s="131"/>
      <c r="LY49" s="131"/>
      <c r="LZ49" s="131"/>
      <c r="MA49" s="131"/>
      <c r="MB49" s="131"/>
      <c r="MC49" s="131"/>
      <c r="MD49" s="131"/>
      <c r="ME49" s="131"/>
      <c r="MF49" s="131"/>
      <c r="MG49" s="131"/>
      <c r="MH49" s="131"/>
      <c r="MI49" s="131"/>
      <c r="MJ49" s="131"/>
      <c r="MK49" s="131"/>
      <c r="ML49" s="131"/>
      <c r="MM49" s="131"/>
      <c r="MN49" s="131"/>
      <c r="MO49" s="131"/>
      <c r="MP49" s="131"/>
      <c r="MQ49" s="131"/>
      <c r="MR49" s="131"/>
      <c r="MS49" s="131"/>
      <c r="MT49" s="131"/>
      <c r="MU49" s="131"/>
      <c r="MV49" s="131"/>
      <c r="MW49" s="131"/>
      <c r="MX49" s="131"/>
      <c r="MY49" s="131"/>
      <c r="MZ49" s="131"/>
      <c r="NA49" s="131"/>
      <c r="NB49" s="131"/>
      <c r="NC49" s="131"/>
      <c r="ND49" s="131"/>
      <c r="NE49" s="131"/>
      <c r="NF49" s="131"/>
      <c r="NG49" s="131"/>
      <c r="NH49" s="131"/>
      <c r="NI49" s="131"/>
      <c r="NJ49" s="131"/>
      <c r="NK49" s="131"/>
      <c r="NL49" s="131"/>
      <c r="NM49" s="131"/>
      <c r="NN49" s="131"/>
      <c r="NO49" s="131"/>
      <c r="NP49" s="131"/>
      <c r="NQ49" s="131"/>
      <c r="NR49" s="131"/>
      <c r="NS49" s="131"/>
      <c r="NT49" s="131"/>
      <c r="NU49" s="131"/>
      <c r="NV49" s="131"/>
      <c r="NW49" s="131"/>
      <c r="NX49" s="131"/>
      <c r="NY49" s="131"/>
      <c r="NZ49" s="131"/>
      <c r="OA49" s="131"/>
      <c r="OB49" s="131"/>
      <c r="OC49" s="131"/>
      <c r="OD49" s="131"/>
      <c r="OE49" s="131"/>
      <c r="OF49" s="131"/>
      <c r="OG49" s="131"/>
      <c r="OH49" s="131"/>
      <c r="OI49" s="131"/>
      <c r="OJ49" s="131"/>
      <c r="OK49" s="131"/>
      <c r="OL49" s="131"/>
      <c r="OM49" s="131"/>
      <c r="ON49" s="131"/>
      <c r="OO49" s="131"/>
      <c r="OP49" s="131"/>
      <c r="OQ49" s="131"/>
      <c r="OR49" s="131"/>
      <c r="OS49" s="131"/>
      <c r="OT49" s="131"/>
      <c r="OU49" s="131"/>
      <c r="OV49" s="131"/>
      <c r="OW49" s="131"/>
      <c r="OX49" s="131"/>
      <c r="OY49" s="131"/>
      <c r="OZ49" s="131"/>
      <c r="PA49" s="131"/>
      <c r="PB49" s="131"/>
      <c r="PC49" s="131"/>
      <c r="PD49" s="131"/>
      <c r="PE49" s="131"/>
      <c r="PF49" s="131"/>
      <c r="PG49" s="131"/>
      <c r="PH49" s="131"/>
      <c r="PI49" s="131"/>
      <c r="PJ49" s="131"/>
      <c r="PK49" s="131"/>
      <c r="PL49" s="131"/>
      <c r="PM49" s="131"/>
      <c r="PN49" s="131"/>
      <c r="PO49" s="131"/>
      <c r="PP49" s="131"/>
      <c r="PQ49" s="131"/>
      <c r="PR49" s="131"/>
      <c r="PS49" s="131"/>
      <c r="PT49" s="131"/>
      <c r="PU49" s="131"/>
      <c r="PV49" s="131"/>
      <c r="PW49" s="131"/>
      <c r="PX49" s="131"/>
      <c r="PY49" s="131"/>
      <c r="PZ49" s="131"/>
      <c r="QA49" s="131"/>
      <c r="QB49" s="131"/>
      <c r="QC49" s="131"/>
      <c r="QD49" s="131"/>
      <c r="QE49" s="131"/>
      <c r="QF49" s="131"/>
      <c r="QG49" s="131"/>
      <c r="QH49" s="131"/>
      <c r="QI49" s="131"/>
      <c r="QJ49" s="131"/>
      <c r="QK49" s="131"/>
      <c r="QL49" s="131"/>
      <c r="QM49" s="131"/>
      <c r="QN49" s="131"/>
      <c r="QO49" s="131"/>
      <c r="QP49" s="131"/>
      <c r="QQ49" s="131"/>
      <c r="QR49" s="131"/>
      <c r="QS49" s="131"/>
      <c r="QT49" s="131"/>
      <c r="QU49" s="131"/>
      <c r="QV49" s="131"/>
      <c r="QW49" s="131"/>
      <c r="QX49" s="131"/>
      <c r="QY49" s="131"/>
      <c r="QZ49" s="131"/>
      <c r="RA49" s="131"/>
      <c r="RB49" s="131"/>
      <c r="RC49" s="131"/>
      <c r="RD49" s="131"/>
      <c r="RE49" s="131"/>
      <c r="RF49" s="131"/>
      <c r="RG49" s="131"/>
      <c r="RH49" s="131"/>
      <c r="RI49" s="131"/>
      <c r="RJ49" s="131"/>
      <c r="RK49" s="131"/>
      <c r="RL49" s="131"/>
      <c r="RM49" s="131"/>
      <c r="RN49" s="131"/>
      <c r="RO49" s="131"/>
      <c r="RP49" s="131"/>
      <c r="RQ49" s="131"/>
      <c r="RR49" s="131"/>
      <c r="RS49" s="131"/>
      <c r="RT49" s="131"/>
      <c r="RU49" s="131"/>
      <c r="RV49" s="131"/>
      <c r="RW49" s="131"/>
      <c r="RX49" s="131"/>
      <c r="RY49" s="131"/>
      <c r="RZ49" s="131"/>
      <c r="SA49" s="131"/>
      <c r="SB49" s="131"/>
      <c r="SC49" s="131"/>
      <c r="SD49" s="131"/>
      <c r="SE49" s="131"/>
      <c r="SF49" s="131"/>
      <c r="SG49" s="131"/>
      <c r="SH49" s="131"/>
      <c r="SI49" s="131"/>
      <c r="SJ49" s="131"/>
      <c r="SK49" s="131"/>
      <c r="SL49" s="131"/>
      <c r="SM49" s="131"/>
      <c r="SN49" s="131"/>
      <c r="SO49" s="131"/>
      <c r="SP49" s="131"/>
      <c r="SQ49" s="131"/>
      <c r="SR49" s="131"/>
      <c r="SS49" s="131"/>
      <c r="ST49" s="131"/>
      <c r="SU49" s="131"/>
      <c r="SV49" s="131"/>
      <c r="SW49" s="131"/>
      <c r="SX49" s="131"/>
      <c r="SY49" s="131"/>
      <c r="SZ49" s="131"/>
      <c r="TA49" s="131"/>
      <c r="TB49" s="131"/>
      <c r="TC49" s="131"/>
      <c r="TD49" s="131"/>
    </row>
    <row r="50" spans="1:524" s="229" customFormat="1" ht="51" customHeight="1" x14ac:dyDescent="0.2">
      <c r="A50" s="682"/>
      <c r="B50" s="683"/>
      <c r="C50" s="277"/>
      <c r="D50" s="706"/>
      <c r="E50" s="277"/>
      <c r="F50" s="706"/>
      <c r="G50" s="2125"/>
      <c r="H50" s="2128"/>
      <c r="I50" s="2318"/>
      <c r="J50" s="2336"/>
      <c r="K50" s="3128"/>
      <c r="L50" s="3187"/>
      <c r="M50" s="3125"/>
      <c r="N50" s="3182"/>
      <c r="O50" s="3156"/>
      <c r="P50" s="3125"/>
      <c r="Q50" s="2336"/>
      <c r="R50" s="735" t="s">
        <v>712</v>
      </c>
      <c r="S50" s="724">
        <f>7920000+2000000-500000</f>
        <v>9420000</v>
      </c>
      <c r="T50" s="2128"/>
      <c r="U50" s="2128"/>
      <c r="V50" s="3047"/>
      <c r="W50" s="3065"/>
      <c r="X50" s="3047"/>
      <c r="Y50" s="3047"/>
      <c r="Z50" s="3047"/>
      <c r="AA50" s="3047"/>
      <c r="AB50" s="3202"/>
      <c r="AC50" s="3047"/>
      <c r="AD50" s="2939"/>
      <c r="AE50" s="2939"/>
      <c r="AF50" s="2939"/>
      <c r="AG50" s="2939"/>
      <c r="AH50" s="2939"/>
      <c r="AI50" s="2939"/>
      <c r="AJ50" s="3197"/>
      <c r="AK50" s="2939"/>
      <c r="AL50" s="3199"/>
      <c r="AM50" s="2733"/>
      <c r="AN50" s="2537"/>
      <c r="AO50" s="2298"/>
      <c r="AU50" s="131"/>
      <c r="AV50" s="131"/>
      <c r="AW50" s="131"/>
      <c r="AX50" s="131"/>
      <c r="AY50" s="131"/>
      <c r="AZ50" s="131"/>
      <c r="BA50" s="131"/>
      <c r="BB50" s="131"/>
      <c r="BC50" s="131"/>
      <c r="BD50" s="131"/>
      <c r="BE50" s="131"/>
      <c r="BF50" s="131"/>
      <c r="BG50" s="131"/>
      <c r="BH50" s="131"/>
      <c r="BI50" s="131"/>
      <c r="BJ50" s="131"/>
      <c r="BK50" s="131"/>
      <c r="BL50" s="131"/>
      <c r="BM50" s="131"/>
      <c r="BN50" s="131"/>
      <c r="BO50" s="131"/>
      <c r="BP50" s="131"/>
      <c r="BQ50" s="131"/>
      <c r="BR50" s="131"/>
      <c r="BS50" s="131"/>
      <c r="BT50" s="131"/>
      <c r="BU50" s="131"/>
      <c r="BV50" s="131"/>
      <c r="BW50" s="131"/>
      <c r="BX50" s="131"/>
      <c r="BY50" s="131"/>
      <c r="BZ50" s="131"/>
      <c r="CA50" s="131"/>
      <c r="CB50" s="131"/>
      <c r="CC50" s="131"/>
      <c r="CD50" s="131"/>
      <c r="CE50" s="131"/>
      <c r="CF50" s="131"/>
      <c r="CG50" s="131"/>
      <c r="CH50" s="131"/>
      <c r="CI50" s="131"/>
      <c r="CJ50" s="131"/>
      <c r="CK50" s="131"/>
      <c r="CL50" s="131"/>
      <c r="CM50" s="131"/>
      <c r="CN50" s="131"/>
      <c r="CO50" s="131"/>
      <c r="CP50" s="131"/>
      <c r="CQ50" s="131"/>
      <c r="CR50" s="131"/>
      <c r="CS50" s="131"/>
      <c r="CT50" s="131"/>
      <c r="CU50" s="131"/>
      <c r="CV50" s="131"/>
      <c r="CW50" s="131"/>
      <c r="CX50" s="131"/>
      <c r="CY50" s="131"/>
      <c r="CZ50" s="131"/>
      <c r="DA50" s="131"/>
      <c r="DB50" s="131"/>
      <c r="DC50" s="131"/>
      <c r="DD50" s="131"/>
      <c r="DE50" s="131"/>
      <c r="DF50" s="131"/>
      <c r="DG50" s="131"/>
      <c r="DH50" s="131"/>
      <c r="DI50" s="131"/>
      <c r="DJ50" s="131"/>
      <c r="DK50" s="131"/>
      <c r="DL50" s="131"/>
      <c r="DM50" s="131"/>
      <c r="DN50" s="131"/>
      <c r="DO50" s="131"/>
      <c r="DP50" s="131"/>
      <c r="DQ50" s="131"/>
      <c r="DR50" s="131"/>
      <c r="DS50" s="131"/>
      <c r="DT50" s="131"/>
      <c r="DU50" s="131"/>
      <c r="DV50" s="131"/>
      <c r="DW50" s="131"/>
      <c r="DX50" s="131"/>
      <c r="DY50" s="131"/>
      <c r="DZ50" s="131"/>
      <c r="EA50" s="131"/>
      <c r="EB50" s="131"/>
      <c r="EC50" s="131"/>
      <c r="ED50" s="131"/>
      <c r="EE50" s="131"/>
      <c r="EF50" s="131"/>
      <c r="EG50" s="131"/>
      <c r="EH50" s="131"/>
      <c r="EI50" s="131"/>
      <c r="EJ50" s="131"/>
      <c r="EK50" s="131"/>
      <c r="EL50" s="131"/>
      <c r="EM50" s="131"/>
      <c r="EN50" s="131"/>
      <c r="EO50" s="131"/>
      <c r="EP50" s="131"/>
      <c r="EQ50" s="131"/>
      <c r="ER50" s="131"/>
      <c r="ES50" s="131"/>
      <c r="ET50" s="131"/>
      <c r="EU50" s="131"/>
      <c r="EV50" s="131"/>
      <c r="EW50" s="131"/>
      <c r="EX50" s="131"/>
      <c r="EY50" s="131"/>
      <c r="EZ50" s="131"/>
      <c r="FA50" s="131"/>
      <c r="FB50" s="131"/>
      <c r="FC50" s="131"/>
      <c r="FD50" s="131"/>
      <c r="FE50" s="131"/>
      <c r="FF50" s="131"/>
      <c r="FG50" s="131"/>
      <c r="FH50" s="131"/>
      <c r="FI50" s="131"/>
      <c r="FJ50" s="131"/>
      <c r="FK50" s="131"/>
      <c r="FL50" s="131"/>
      <c r="FM50" s="131"/>
      <c r="FN50" s="131"/>
      <c r="FO50" s="131"/>
      <c r="FP50" s="131"/>
      <c r="FQ50" s="131"/>
      <c r="FR50" s="131"/>
      <c r="FS50" s="131"/>
      <c r="FT50" s="131"/>
      <c r="FU50" s="131"/>
      <c r="FV50" s="131"/>
      <c r="FW50" s="131"/>
      <c r="FX50" s="131"/>
      <c r="FY50" s="131"/>
      <c r="FZ50" s="131"/>
      <c r="GA50" s="131"/>
      <c r="GB50" s="131"/>
      <c r="GC50" s="131"/>
      <c r="GD50" s="131"/>
      <c r="GE50" s="131"/>
      <c r="GF50" s="131"/>
      <c r="GG50" s="131"/>
      <c r="GH50" s="131"/>
      <c r="GI50" s="131"/>
      <c r="GJ50" s="131"/>
      <c r="GK50" s="131"/>
      <c r="GL50" s="131"/>
      <c r="GM50" s="131"/>
      <c r="GN50" s="131"/>
      <c r="GO50" s="131"/>
      <c r="GP50" s="131"/>
      <c r="GQ50" s="131"/>
      <c r="GR50" s="131"/>
      <c r="GS50" s="131"/>
      <c r="GT50" s="131"/>
      <c r="GU50" s="131"/>
      <c r="GV50" s="131"/>
      <c r="GW50" s="131"/>
      <c r="GX50" s="131"/>
      <c r="GY50" s="131"/>
      <c r="GZ50" s="131"/>
      <c r="HA50" s="131"/>
      <c r="HB50" s="131"/>
      <c r="HC50" s="131"/>
      <c r="HD50" s="131"/>
      <c r="HE50" s="131"/>
      <c r="HF50" s="131"/>
      <c r="HG50" s="131"/>
      <c r="HH50" s="131"/>
      <c r="HI50" s="131"/>
      <c r="HJ50" s="131"/>
      <c r="HK50" s="131"/>
      <c r="HL50" s="131"/>
      <c r="HM50" s="131"/>
      <c r="HN50" s="131"/>
      <c r="HO50" s="131"/>
      <c r="HP50" s="131"/>
      <c r="HQ50" s="131"/>
      <c r="HR50" s="131"/>
      <c r="HS50" s="131"/>
      <c r="HT50" s="131"/>
      <c r="HU50" s="131"/>
      <c r="HV50" s="131"/>
      <c r="HW50" s="131"/>
      <c r="HX50" s="131"/>
      <c r="HY50" s="131"/>
      <c r="HZ50" s="131"/>
      <c r="IA50" s="131"/>
      <c r="IB50" s="131"/>
      <c r="IC50" s="131"/>
      <c r="ID50" s="131"/>
      <c r="IE50" s="131"/>
      <c r="IF50" s="131"/>
      <c r="IG50" s="131"/>
      <c r="IH50" s="131"/>
      <c r="II50" s="131"/>
      <c r="IJ50" s="131"/>
      <c r="IK50" s="131"/>
      <c r="IL50" s="131"/>
      <c r="IM50" s="131"/>
      <c r="IN50" s="131"/>
      <c r="IO50" s="131"/>
      <c r="IP50" s="131"/>
      <c r="IQ50" s="131"/>
      <c r="IR50" s="131"/>
      <c r="IS50" s="131"/>
      <c r="IT50" s="131"/>
      <c r="IU50" s="131"/>
      <c r="IV50" s="131"/>
      <c r="IW50" s="131"/>
      <c r="IX50" s="131"/>
      <c r="IY50" s="131"/>
      <c r="IZ50" s="131"/>
      <c r="JA50" s="131"/>
      <c r="JB50" s="131"/>
      <c r="JC50" s="131"/>
      <c r="JD50" s="131"/>
      <c r="JE50" s="131"/>
      <c r="JF50" s="131"/>
      <c r="JG50" s="131"/>
      <c r="JH50" s="131"/>
      <c r="JI50" s="131"/>
      <c r="JJ50" s="131"/>
      <c r="JK50" s="131"/>
      <c r="JL50" s="131"/>
      <c r="JM50" s="131"/>
      <c r="JN50" s="131"/>
      <c r="JO50" s="131"/>
      <c r="JP50" s="131"/>
      <c r="JQ50" s="131"/>
      <c r="JR50" s="131"/>
      <c r="JS50" s="131"/>
      <c r="JT50" s="131"/>
      <c r="JU50" s="131"/>
      <c r="JV50" s="131"/>
      <c r="JW50" s="131"/>
      <c r="JX50" s="131"/>
      <c r="JY50" s="131"/>
      <c r="JZ50" s="131"/>
      <c r="KA50" s="131"/>
      <c r="KB50" s="131"/>
      <c r="KC50" s="131"/>
      <c r="KD50" s="131"/>
      <c r="KE50" s="131"/>
      <c r="KF50" s="131"/>
      <c r="KG50" s="131"/>
      <c r="KH50" s="131"/>
      <c r="KI50" s="131"/>
      <c r="KJ50" s="131"/>
      <c r="KK50" s="131"/>
      <c r="KL50" s="131"/>
      <c r="KM50" s="131"/>
      <c r="KN50" s="131"/>
      <c r="KO50" s="131"/>
      <c r="KP50" s="131"/>
      <c r="KQ50" s="131"/>
      <c r="KR50" s="131"/>
      <c r="KS50" s="131"/>
      <c r="KT50" s="131"/>
      <c r="KU50" s="131"/>
      <c r="KV50" s="131"/>
      <c r="KW50" s="131"/>
      <c r="KX50" s="131"/>
      <c r="KY50" s="131"/>
      <c r="KZ50" s="131"/>
      <c r="LA50" s="131"/>
      <c r="LB50" s="131"/>
      <c r="LC50" s="131"/>
      <c r="LD50" s="131"/>
      <c r="LE50" s="131"/>
      <c r="LF50" s="131"/>
      <c r="LG50" s="131"/>
      <c r="LH50" s="131"/>
      <c r="LI50" s="131"/>
      <c r="LJ50" s="131"/>
      <c r="LK50" s="131"/>
      <c r="LL50" s="131"/>
      <c r="LM50" s="131"/>
      <c r="LN50" s="131"/>
      <c r="LO50" s="131"/>
      <c r="LP50" s="131"/>
      <c r="LQ50" s="131"/>
      <c r="LR50" s="131"/>
      <c r="LS50" s="131"/>
      <c r="LT50" s="131"/>
      <c r="LU50" s="131"/>
      <c r="LV50" s="131"/>
      <c r="LW50" s="131"/>
      <c r="LX50" s="131"/>
      <c r="LY50" s="131"/>
      <c r="LZ50" s="131"/>
      <c r="MA50" s="131"/>
      <c r="MB50" s="131"/>
      <c r="MC50" s="131"/>
      <c r="MD50" s="131"/>
      <c r="ME50" s="131"/>
      <c r="MF50" s="131"/>
      <c r="MG50" s="131"/>
      <c r="MH50" s="131"/>
      <c r="MI50" s="131"/>
      <c r="MJ50" s="131"/>
      <c r="MK50" s="131"/>
      <c r="ML50" s="131"/>
      <c r="MM50" s="131"/>
      <c r="MN50" s="131"/>
      <c r="MO50" s="131"/>
      <c r="MP50" s="131"/>
      <c r="MQ50" s="131"/>
      <c r="MR50" s="131"/>
      <c r="MS50" s="131"/>
      <c r="MT50" s="131"/>
      <c r="MU50" s="131"/>
      <c r="MV50" s="131"/>
      <c r="MW50" s="131"/>
      <c r="MX50" s="131"/>
      <c r="MY50" s="131"/>
      <c r="MZ50" s="131"/>
      <c r="NA50" s="131"/>
      <c r="NB50" s="131"/>
      <c r="NC50" s="131"/>
      <c r="ND50" s="131"/>
      <c r="NE50" s="131"/>
      <c r="NF50" s="131"/>
      <c r="NG50" s="131"/>
      <c r="NH50" s="131"/>
      <c r="NI50" s="131"/>
      <c r="NJ50" s="131"/>
      <c r="NK50" s="131"/>
      <c r="NL50" s="131"/>
      <c r="NM50" s="131"/>
      <c r="NN50" s="131"/>
      <c r="NO50" s="131"/>
      <c r="NP50" s="131"/>
      <c r="NQ50" s="131"/>
      <c r="NR50" s="131"/>
      <c r="NS50" s="131"/>
      <c r="NT50" s="131"/>
      <c r="NU50" s="131"/>
      <c r="NV50" s="131"/>
      <c r="NW50" s="131"/>
      <c r="NX50" s="131"/>
      <c r="NY50" s="131"/>
      <c r="NZ50" s="131"/>
      <c r="OA50" s="131"/>
      <c r="OB50" s="131"/>
      <c r="OC50" s="131"/>
      <c r="OD50" s="131"/>
      <c r="OE50" s="131"/>
      <c r="OF50" s="131"/>
      <c r="OG50" s="131"/>
      <c r="OH50" s="131"/>
      <c r="OI50" s="131"/>
      <c r="OJ50" s="131"/>
      <c r="OK50" s="131"/>
      <c r="OL50" s="131"/>
      <c r="OM50" s="131"/>
      <c r="ON50" s="131"/>
      <c r="OO50" s="131"/>
      <c r="OP50" s="131"/>
      <c r="OQ50" s="131"/>
      <c r="OR50" s="131"/>
      <c r="OS50" s="131"/>
      <c r="OT50" s="131"/>
      <c r="OU50" s="131"/>
      <c r="OV50" s="131"/>
      <c r="OW50" s="131"/>
      <c r="OX50" s="131"/>
      <c r="OY50" s="131"/>
      <c r="OZ50" s="131"/>
      <c r="PA50" s="131"/>
      <c r="PB50" s="131"/>
      <c r="PC50" s="131"/>
      <c r="PD50" s="131"/>
      <c r="PE50" s="131"/>
      <c r="PF50" s="131"/>
      <c r="PG50" s="131"/>
      <c r="PH50" s="131"/>
      <c r="PI50" s="131"/>
      <c r="PJ50" s="131"/>
      <c r="PK50" s="131"/>
      <c r="PL50" s="131"/>
      <c r="PM50" s="131"/>
      <c r="PN50" s="131"/>
      <c r="PO50" s="131"/>
      <c r="PP50" s="131"/>
      <c r="PQ50" s="131"/>
      <c r="PR50" s="131"/>
      <c r="PS50" s="131"/>
      <c r="PT50" s="131"/>
      <c r="PU50" s="131"/>
      <c r="PV50" s="131"/>
      <c r="PW50" s="131"/>
      <c r="PX50" s="131"/>
      <c r="PY50" s="131"/>
      <c r="PZ50" s="131"/>
      <c r="QA50" s="131"/>
      <c r="QB50" s="131"/>
      <c r="QC50" s="131"/>
      <c r="QD50" s="131"/>
      <c r="QE50" s="131"/>
      <c r="QF50" s="131"/>
      <c r="QG50" s="131"/>
      <c r="QH50" s="131"/>
      <c r="QI50" s="131"/>
      <c r="QJ50" s="131"/>
      <c r="QK50" s="131"/>
      <c r="QL50" s="131"/>
      <c r="QM50" s="131"/>
      <c r="QN50" s="131"/>
      <c r="QO50" s="131"/>
      <c r="QP50" s="131"/>
      <c r="QQ50" s="131"/>
      <c r="QR50" s="131"/>
      <c r="QS50" s="131"/>
      <c r="QT50" s="131"/>
      <c r="QU50" s="131"/>
      <c r="QV50" s="131"/>
      <c r="QW50" s="131"/>
      <c r="QX50" s="131"/>
      <c r="QY50" s="131"/>
      <c r="QZ50" s="131"/>
      <c r="RA50" s="131"/>
      <c r="RB50" s="131"/>
      <c r="RC50" s="131"/>
      <c r="RD50" s="131"/>
      <c r="RE50" s="131"/>
      <c r="RF50" s="131"/>
      <c r="RG50" s="131"/>
      <c r="RH50" s="131"/>
      <c r="RI50" s="131"/>
      <c r="RJ50" s="131"/>
      <c r="RK50" s="131"/>
      <c r="RL50" s="131"/>
      <c r="RM50" s="131"/>
      <c r="RN50" s="131"/>
      <c r="RO50" s="131"/>
      <c r="RP50" s="131"/>
      <c r="RQ50" s="131"/>
      <c r="RR50" s="131"/>
      <c r="RS50" s="131"/>
      <c r="RT50" s="131"/>
      <c r="RU50" s="131"/>
      <c r="RV50" s="131"/>
      <c r="RW50" s="131"/>
      <c r="RX50" s="131"/>
      <c r="RY50" s="131"/>
      <c r="RZ50" s="131"/>
      <c r="SA50" s="131"/>
      <c r="SB50" s="131"/>
      <c r="SC50" s="131"/>
      <c r="SD50" s="131"/>
      <c r="SE50" s="131"/>
      <c r="SF50" s="131"/>
      <c r="SG50" s="131"/>
      <c r="SH50" s="131"/>
      <c r="SI50" s="131"/>
      <c r="SJ50" s="131"/>
      <c r="SK50" s="131"/>
      <c r="SL50" s="131"/>
      <c r="SM50" s="131"/>
      <c r="SN50" s="131"/>
      <c r="SO50" s="131"/>
      <c r="SP50" s="131"/>
      <c r="SQ50" s="131"/>
      <c r="SR50" s="131"/>
      <c r="SS50" s="131"/>
      <c r="ST50" s="131"/>
      <c r="SU50" s="131"/>
      <c r="SV50" s="131"/>
      <c r="SW50" s="131"/>
      <c r="SX50" s="131"/>
      <c r="SY50" s="131"/>
      <c r="SZ50" s="131"/>
      <c r="TA50" s="131"/>
      <c r="TB50" s="131"/>
      <c r="TC50" s="131"/>
      <c r="TD50" s="131"/>
    </row>
    <row r="51" spans="1:524" s="229" customFormat="1" ht="63.75" customHeight="1" x14ac:dyDescent="0.2">
      <c r="A51" s="682"/>
      <c r="B51" s="683"/>
      <c r="C51" s="277"/>
      <c r="D51" s="706"/>
      <c r="E51" s="277"/>
      <c r="F51" s="706"/>
      <c r="G51" s="2125"/>
      <c r="H51" s="2128"/>
      <c r="I51" s="2318"/>
      <c r="J51" s="2336"/>
      <c r="K51" s="3128"/>
      <c r="L51" s="3187"/>
      <c r="M51" s="3125"/>
      <c r="N51" s="3182"/>
      <c r="O51" s="3156"/>
      <c r="P51" s="3125"/>
      <c r="Q51" s="2336"/>
      <c r="R51" s="735" t="s">
        <v>713</v>
      </c>
      <c r="S51" s="724">
        <v>4160000</v>
      </c>
      <c r="T51" s="2128"/>
      <c r="U51" s="2128"/>
      <c r="V51" s="3047"/>
      <c r="W51" s="3065"/>
      <c r="X51" s="3047"/>
      <c r="Y51" s="3047"/>
      <c r="Z51" s="3047"/>
      <c r="AA51" s="3047"/>
      <c r="AB51" s="3202"/>
      <c r="AC51" s="3047"/>
      <c r="AD51" s="2939"/>
      <c r="AE51" s="2939"/>
      <c r="AF51" s="2939"/>
      <c r="AG51" s="2939"/>
      <c r="AH51" s="2939"/>
      <c r="AI51" s="2939"/>
      <c r="AJ51" s="3197"/>
      <c r="AK51" s="2939"/>
      <c r="AL51" s="3199"/>
      <c r="AM51" s="2733"/>
      <c r="AN51" s="2537"/>
      <c r="AO51" s="2298"/>
      <c r="AU51" s="131"/>
      <c r="AV51" s="131"/>
      <c r="AW51" s="131"/>
      <c r="AX51" s="131"/>
      <c r="AY51" s="131"/>
      <c r="AZ51" s="131"/>
      <c r="BA51" s="131"/>
      <c r="BB51" s="131"/>
      <c r="BC51" s="131"/>
      <c r="BD51" s="131"/>
      <c r="BE51" s="131"/>
      <c r="BF51" s="131"/>
      <c r="BG51" s="131"/>
      <c r="BH51" s="131"/>
      <c r="BI51" s="131"/>
      <c r="BJ51" s="131"/>
      <c r="BK51" s="131"/>
      <c r="BL51" s="131"/>
      <c r="BM51" s="131"/>
      <c r="BN51" s="131"/>
      <c r="BO51" s="131"/>
      <c r="BP51" s="131"/>
      <c r="BQ51" s="131"/>
      <c r="BR51" s="131"/>
      <c r="BS51" s="131"/>
      <c r="BT51" s="131"/>
      <c r="BU51" s="131"/>
      <c r="BV51" s="131"/>
      <c r="BW51" s="131"/>
      <c r="BX51" s="131"/>
      <c r="BY51" s="131"/>
      <c r="BZ51" s="131"/>
      <c r="CA51" s="131"/>
      <c r="CB51" s="131"/>
      <c r="CC51" s="131"/>
      <c r="CD51" s="131"/>
      <c r="CE51" s="131"/>
      <c r="CF51" s="131"/>
      <c r="CG51" s="131"/>
      <c r="CH51" s="131"/>
      <c r="CI51" s="131"/>
      <c r="CJ51" s="131"/>
      <c r="CK51" s="131"/>
      <c r="CL51" s="131"/>
      <c r="CM51" s="131"/>
      <c r="CN51" s="131"/>
      <c r="CO51" s="131"/>
      <c r="CP51" s="131"/>
      <c r="CQ51" s="131"/>
      <c r="CR51" s="131"/>
      <c r="CS51" s="131"/>
      <c r="CT51" s="131"/>
      <c r="CU51" s="131"/>
      <c r="CV51" s="131"/>
      <c r="CW51" s="131"/>
      <c r="CX51" s="131"/>
      <c r="CY51" s="131"/>
      <c r="CZ51" s="131"/>
      <c r="DA51" s="131"/>
      <c r="DB51" s="131"/>
      <c r="DC51" s="131"/>
      <c r="DD51" s="131"/>
      <c r="DE51" s="131"/>
      <c r="DF51" s="131"/>
      <c r="DG51" s="131"/>
      <c r="DH51" s="131"/>
      <c r="DI51" s="131"/>
      <c r="DJ51" s="131"/>
      <c r="DK51" s="131"/>
      <c r="DL51" s="131"/>
      <c r="DM51" s="131"/>
      <c r="DN51" s="131"/>
      <c r="DO51" s="131"/>
      <c r="DP51" s="131"/>
      <c r="DQ51" s="131"/>
      <c r="DR51" s="131"/>
      <c r="DS51" s="131"/>
      <c r="DT51" s="131"/>
      <c r="DU51" s="131"/>
      <c r="DV51" s="131"/>
      <c r="DW51" s="131"/>
      <c r="DX51" s="131"/>
      <c r="DY51" s="131"/>
      <c r="DZ51" s="131"/>
      <c r="EA51" s="131"/>
      <c r="EB51" s="131"/>
      <c r="EC51" s="131"/>
      <c r="ED51" s="131"/>
      <c r="EE51" s="131"/>
      <c r="EF51" s="131"/>
      <c r="EG51" s="131"/>
      <c r="EH51" s="131"/>
      <c r="EI51" s="131"/>
      <c r="EJ51" s="131"/>
      <c r="EK51" s="131"/>
      <c r="EL51" s="131"/>
      <c r="EM51" s="131"/>
      <c r="EN51" s="131"/>
      <c r="EO51" s="131"/>
      <c r="EP51" s="131"/>
      <c r="EQ51" s="131"/>
      <c r="ER51" s="131"/>
      <c r="ES51" s="131"/>
      <c r="ET51" s="131"/>
      <c r="EU51" s="131"/>
      <c r="EV51" s="131"/>
      <c r="EW51" s="131"/>
      <c r="EX51" s="131"/>
      <c r="EY51" s="131"/>
      <c r="EZ51" s="131"/>
      <c r="FA51" s="131"/>
      <c r="FB51" s="131"/>
      <c r="FC51" s="131"/>
      <c r="FD51" s="131"/>
      <c r="FE51" s="131"/>
      <c r="FF51" s="131"/>
      <c r="FG51" s="131"/>
      <c r="FH51" s="131"/>
      <c r="FI51" s="131"/>
      <c r="FJ51" s="131"/>
      <c r="FK51" s="131"/>
      <c r="FL51" s="131"/>
      <c r="FM51" s="131"/>
      <c r="FN51" s="131"/>
      <c r="FO51" s="131"/>
      <c r="FP51" s="131"/>
      <c r="FQ51" s="131"/>
      <c r="FR51" s="131"/>
      <c r="FS51" s="131"/>
      <c r="FT51" s="131"/>
      <c r="FU51" s="131"/>
      <c r="FV51" s="131"/>
      <c r="FW51" s="131"/>
      <c r="FX51" s="131"/>
      <c r="FY51" s="131"/>
      <c r="FZ51" s="131"/>
      <c r="GA51" s="131"/>
      <c r="GB51" s="131"/>
      <c r="GC51" s="131"/>
      <c r="GD51" s="131"/>
      <c r="GE51" s="131"/>
      <c r="GF51" s="131"/>
      <c r="GG51" s="131"/>
      <c r="GH51" s="131"/>
      <c r="GI51" s="131"/>
      <c r="GJ51" s="131"/>
      <c r="GK51" s="131"/>
      <c r="GL51" s="131"/>
      <c r="GM51" s="131"/>
      <c r="GN51" s="131"/>
      <c r="GO51" s="131"/>
      <c r="GP51" s="131"/>
      <c r="GQ51" s="131"/>
      <c r="GR51" s="131"/>
      <c r="GS51" s="131"/>
      <c r="GT51" s="131"/>
      <c r="GU51" s="131"/>
      <c r="GV51" s="131"/>
      <c r="GW51" s="131"/>
      <c r="GX51" s="131"/>
      <c r="GY51" s="131"/>
      <c r="GZ51" s="131"/>
      <c r="HA51" s="131"/>
      <c r="HB51" s="131"/>
      <c r="HC51" s="131"/>
      <c r="HD51" s="131"/>
      <c r="HE51" s="131"/>
      <c r="HF51" s="131"/>
      <c r="HG51" s="131"/>
      <c r="HH51" s="131"/>
      <c r="HI51" s="131"/>
      <c r="HJ51" s="131"/>
      <c r="HK51" s="131"/>
      <c r="HL51" s="131"/>
      <c r="HM51" s="131"/>
      <c r="HN51" s="131"/>
      <c r="HO51" s="131"/>
      <c r="HP51" s="131"/>
      <c r="HQ51" s="131"/>
      <c r="HR51" s="131"/>
      <c r="HS51" s="131"/>
      <c r="HT51" s="131"/>
      <c r="HU51" s="131"/>
      <c r="HV51" s="131"/>
      <c r="HW51" s="131"/>
      <c r="HX51" s="131"/>
      <c r="HY51" s="131"/>
      <c r="HZ51" s="131"/>
      <c r="IA51" s="131"/>
      <c r="IB51" s="131"/>
      <c r="IC51" s="131"/>
      <c r="ID51" s="131"/>
      <c r="IE51" s="131"/>
      <c r="IF51" s="131"/>
      <c r="IG51" s="131"/>
      <c r="IH51" s="131"/>
      <c r="II51" s="131"/>
      <c r="IJ51" s="131"/>
      <c r="IK51" s="131"/>
      <c r="IL51" s="131"/>
      <c r="IM51" s="131"/>
      <c r="IN51" s="131"/>
      <c r="IO51" s="131"/>
      <c r="IP51" s="131"/>
      <c r="IQ51" s="131"/>
      <c r="IR51" s="131"/>
      <c r="IS51" s="131"/>
      <c r="IT51" s="131"/>
      <c r="IU51" s="131"/>
      <c r="IV51" s="131"/>
      <c r="IW51" s="131"/>
      <c r="IX51" s="131"/>
      <c r="IY51" s="131"/>
      <c r="IZ51" s="131"/>
      <c r="JA51" s="131"/>
      <c r="JB51" s="131"/>
      <c r="JC51" s="131"/>
      <c r="JD51" s="131"/>
      <c r="JE51" s="131"/>
      <c r="JF51" s="131"/>
      <c r="JG51" s="131"/>
      <c r="JH51" s="131"/>
      <c r="JI51" s="131"/>
      <c r="JJ51" s="131"/>
      <c r="JK51" s="131"/>
      <c r="JL51" s="131"/>
      <c r="JM51" s="131"/>
      <c r="JN51" s="131"/>
      <c r="JO51" s="131"/>
      <c r="JP51" s="131"/>
      <c r="JQ51" s="131"/>
      <c r="JR51" s="131"/>
      <c r="JS51" s="131"/>
      <c r="JT51" s="131"/>
      <c r="JU51" s="131"/>
      <c r="JV51" s="131"/>
      <c r="JW51" s="131"/>
      <c r="JX51" s="131"/>
      <c r="JY51" s="131"/>
      <c r="JZ51" s="131"/>
      <c r="KA51" s="131"/>
      <c r="KB51" s="131"/>
      <c r="KC51" s="131"/>
      <c r="KD51" s="131"/>
      <c r="KE51" s="131"/>
      <c r="KF51" s="131"/>
      <c r="KG51" s="131"/>
      <c r="KH51" s="131"/>
      <c r="KI51" s="131"/>
      <c r="KJ51" s="131"/>
      <c r="KK51" s="131"/>
      <c r="KL51" s="131"/>
      <c r="KM51" s="131"/>
      <c r="KN51" s="131"/>
      <c r="KO51" s="131"/>
      <c r="KP51" s="131"/>
      <c r="KQ51" s="131"/>
      <c r="KR51" s="131"/>
      <c r="KS51" s="131"/>
      <c r="KT51" s="131"/>
      <c r="KU51" s="131"/>
      <c r="KV51" s="131"/>
      <c r="KW51" s="131"/>
      <c r="KX51" s="131"/>
      <c r="KY51" s="131"/>
      <c r="KZ51" s="131"/>
      <c r="LA51" s="131"/>
      <c r="LB51" s="131"/>
      <c r="LC51" s="131"/>
      <c r="LD51" s="131"/>
      <c r="LE51" s="131"/>
      <c r="LF51" s="131"/>
      <c r="LG51" s="131"/>
      <c r="LH51" s="131"/>
      <c r="LI51" s="131"/>
      <c r="LJ51" s="131"/>
      <c r="LK51" s="131"/>
      <c r="LL51" s="131"/>
      <c r="LM51" s="131"/>
      <c r="LN51" s="131"/>
      <c r="LO51" s="131"/>
      <c r="LP51" s="131"/>
      <c r="LQ51" s="131"/>
      <c r="LR51" s="131"/>
      <c r="LS51" s="131"/>
      <c r="LT51" s="131"/>
      <c r="LU51" s="131"/>
      <c r="LV51" s="131"/>
      <c r="LW51" s="131"/>
      <c r="LX51" s="131"/>
      <c r="LY51" s="131"/>
      <c r="LZ51" s="131"/>
      <c r="MA51" s="131"/>
      <c r="MB51" s="131"/>
      <c r="MC51" s="131"/>
      <c r="MD51" s="131"/>
      <c r="ME51" s="131"/>
      <c r="MF51" s="131"/>
      <c r="MG51" s="131"/>
      <c r="MH51" s="131"/>
      <c r="MI51" s="131"/>
      <c r="MJ51" s="131"/>
      <c r="MK51" s="131"/>
      <c r="ML51" s="131"/>
      <c r="MM51" s="131"/>
      <c r="MN51" s="131"/>
      <c r="MO51" s="131"/>
      <c r="MP51" s="131"/>
      <c r="MQ51" s="131"/>
      <c r="MR51" s="131"/>
      <c r="MS51" s="131"/>
      <c r="MT51" s="131"/>
      <c r="MU51" s="131"/>
      <c r="MV51" s="131"/>
      <c r="MW51" s="131"/>
      <c r="MX51" s="131"/>
      <c r="MY51" s="131"/>
      <c r="MZ51" s="131"/>
      <c r="NA51" s="131"/>
      <c r="NB51" s="131"/>
      <c r="NC51" s="131"/>
      <c r="ND51" s="131"/>
      <c r="NE51" s="131"/>
      <c r="NF51" s="131"/>
      <c r="NG51" s="131"/>
      <c r="NH51" s="131"/>
      <c r="NI51" s="131"/>
      <c r="NJ51" s="131"/>
      <c r="NK51" s="131"/>
      <c r="NL51" s="131"/>
      <c r="NM51" s="131"/>
      <c r="NN51" s="131"/>
      <c r="NO51" s="131"/>
      <c r="NP51" s="131"/>
      <c r="NQ51" s="131"/>
      <c r="NR51" s="131"/>
      <c r="NS51" s="131"/>
      <c r="NT51" s="131"/>
      <c r="NU51" s="131"/>
      <c r="NV51" s="131"/>
      <c r="NW51" s="131"/>
      <c r="NX51" s="131"/>
      <c r="NY51" s="131"/>
      <c r="NZ51" s="131"/>
      <c r="OA51" s="131"/>
      <c r="OB51" s="131"/>
      <c r="OC51" s="131"/>
      <c r="OD51" s="131"/>
      <c r="OE51" s="131"/>
      <c r="OF51" s="131"/>
      <c r="OG51" s="131"/>
      <c r="OH51" s="131"/>
      <c r="OI51" s="131"/>
      <c r="OJ51" s="131"/>
      <c r="OK51" s="131"/>
      <c r="OL51" s="131"/>
      <c r="OM51" s="131"/>
      <c r="ON51" s="131"/>
      <c r="OO51" s="131"/>
      <c r="OP51" s="131"/>
      <c r="OQ51" s="131"/>
      <c r="OR51" s="131"/>
      <c r="OS51" s="131"/>
      <c r="OT51" s="131"/>
      <c r="OU51" s="131"/>
      <c r="OV51" s="131"/>
      <c r="OW51" s="131"/>
      <c r="OX51" s="131"/>
      <c r="OY51" s="131"/>
      <c r="OZ51" s="131"/>
      <c r="PA51" s="131"/>
      <c r="PB51" s="131"/>
      <c r="PC51" s="131"/>
      <c r="PD51" s="131"/>
      <c r="PE51" s="131"/>
      <c r="PF51" s="131"/>
      <c r="PG51" s="131"/>
      <c r="PH51" s="131"/>
      <c r="PI51" s="131"/>
      <c r="PJ51" s="131"/>
      <c r="PK51" s="131"/>
      <c r="PL51" s="131"/>
      <c r="PM51" s="131"/>
      <c r="PN51" s="131"/>
      <c r="PO51" s="131"/>
      <c r="PP51" s="131"/>
      <c r="PQ51" s="131"/>
      <c r="PR51" s="131"/>
      <c r="PS51" s="131"/>
      <c r="PT51" s="131"/>
      <c r="PU51" s="131"/>
      <c r="PV51" s="131"/>
      <c r="PW51" s="131"/>
      <c r="PX51" s="131"/>
      <c r="PY51" s="131"/>
      <c r="PZ51" s="131"/>
      <c r="QA51" s="131"/>
      <c r="QB51" s="131"/>
      <c r="QC51" s="131"/>
      <c r="QD51" s="131"/>
      <c r="QE51" s="131"/>
      <c r="QF51" s="131"/>
      <c r="QG51" s="131"/>
      <c r="QH51" s="131"/>
      <c r="QI51" s="131"/>
      <c r="QJ51" s="131"/>
      <c r="QK51" s="131"/>
      <c r="QL51" s="131"/>
      <c r="QM51" s="131"/>
      <c r="QN51" s="131"/>
      <c r="QO51" s="131"/>
      <c r="QP51" s="131"/>
      <c r="QQ51" s="131"/>
      <c r="QR51" s="131"/>
      <c r="QS51" s="131"/>
      <c r="QT51" s="131"/>
      <c r="QU51" s="131"/>
      <c r="QV51" s="131"/>
      <c r="QW51" s="131"/>
      <c r="QX51" s="131"/>
      <c r="QY51" s="131"/>
      <c r="QZ51" s="131"/>
      <c r="RA51" s="131"/>
      <c r="RB51" s="131"/>
      <c r="RC51" s="131"/>
      <c r="RD51" s="131"/>
      <c r="RE51" s="131"/>
      <c r="RF51" s="131"/>
      <c r="RG51" s="131"/>
      <c r="RH51" s="131"/>
      <c r="RI51" s="131"/>
      <c r="RJ51" s="131"/>
      <c r="RK51" s="131"/>
      <c r="RL51" s="131"/>
      <c r="RM51" s="131"/>
      <c r="RN51" s="131"/>
      <c r="RO51" s="131"/>
      <c r="RP51" s="131"/>
      <c r="RQ51" s="131"/>
      <c r="RR51" s="131"/>
      <c r="RS51" s="131"/>
      <c r="RT51" s="131"/>
      <c r="RU51" s="131"/>
      <c r="RV51" s="131"/>
      <c r="RW51" s="131"/>
      <c r="RX51" s="131"/>
      <c r="RY51" s="131"/>
      <c r="RZ51" s="131"/>
      <c r="SA51" s="131"/>
      <c r="SB51" s="131"/>
      <c r="SC51" s="131"/>
      <c r="SD51" s="131"/>
      <c r="SE51" s="131"/>
      <c r="SF51" s="131"/>
      <c r="SG51" s="131"/>
      <c r="SH51" s="131"/>
      <c r="SI51" s="131"/>
      <c r="SJ51" s="131"/>
      <c r="SK51" s="131"/>
      <c r="SL51" s="131"/>
      <c r="SM51" s="131"/>
      <c r="SN51" s="131"/>
      <c r="SO51" s="131"/>
      <c r="SP51" s="131"/>
      <c r="SQ51" s="131"/>
      <c r="SR51" s="131"/>
      <c r="SS51" s="131"/>
      <c r="ST51" s="131"/>
      <c r="SU51" s="131"/>
      <c r="SV51" s="131"/>
      <c r="SW51" s="131"/>
      <c r="SX51" s="131"/>
      <c r="SY51" s="131"/>
      <c r="SZ51" s="131"/>
      <c r="TA51" s="131"/>
      <c r="TB51" s="131"/>
      <c r="TC51" s="131"/>
      <c r="TD51" s="131"/>
    </row>
    <row r="52" spans="1:524" s="229" customFormat="1" ht="63.75" customHeight="1" x14ac:dyDescent="0.2">
      <c r="A52" s="682"/>
      <c r="B52" s="683"/>
      <c r="C52" s="277"/>
      <c r="D52" s="706"/>
      <c r="E52" s="277"/>
      <c r="F52" s="706"/>
      <c r="G52" s="2126"/>
      <c r="H52" s="2094"/>
      <c r="I52" s="2319"/>
      <c r="J52" s="2334"/>
      <c r="K52" s="3128"/>
      <c r="L52" s="3187"/>
      <c r="M52" s="3125"/>
      <c r="N52" s="3183"/>
      <c r="O52" s="3156"/>
      <c r="P52" s="3125"/>
      <c r="Q52" s="2334"/>
      <c r="R52" s="735" t="s">
        <v>714</v>
      </c>
      <c r="S52" s="724">
        <f>0+3000000+500000</f>
        <v>3500000</v>
      </c>
      <c r="T52" s="2128"/>
      <c r="U52" s="2128"/>
      <c r="V52" s="3047"/>
      <c r="W52" s="3065"/>
      <c r="X52" s="3047"/>
      <c r="Y52" s="3047"/>
      <c r="Z52" s="3047"/>
      <c r="AA52" s="3047"/>
      <c r="AB52" s="3202"/>
      <c r="AC52" s="3047"/>
      <c r="AD52" s="2939"/>
      <c r="AE52" s="2939"/>
      <c r="AF52" s="2939"/>
      <c r="AG52" s="2939"/>
      <c r="AH52" s="2939"/>
      <c r="AI52" s="2939"/>
      <c r="AJ52" s="3197"/>
      <c r="AK52" s="2939"/>
      <c r="AL52" s="3199"/>
      <c r="AM52" s="2733"/>
      <c r="AN52" s="2537"/>
      <c r="AO52" s="2298"/>
      <c r="AU52" s="131"/>
      <c r="AV52" s="131"/>
      <c r="AW52" s="131"/>
      <c r="AX52" s="131"/>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1"/>
      <c r="CG52" s="131"/>
      <c r="CH52" s="131"/>
      <c r="CI52" s="131"/>
      <c r="CJ52" s="131"/>
      <c r="CK52" s="131"/>
      <c r="CL52" s="131"/>
      <c r="CM52" s="131"/>
      <c r="CN52" s="131"/>
      <c r="CO52" s="131"/>
      <c r="CP52" s="131"/>
      <c r="CQ52" s="131"/>
      <c r="CR52" s="131"/>
      <c r="CS52" s="131"/>
      <c r="CT52" s="131"/>
      <c r="CU52" s="131"/>
      <c r="CV52" s="131"/>
      <c r="CW52" s="131"/>
      <c r="CX52" s="131"/>
      <c r="CY52" s="131"/>
      <c r="CZ52" s="131"/>
      <c r="DA52" s="131"/>
      <c r="DB52" s="131"/>
      <c r="DC52" s="131"/>
      <c r="DD52" s="131"/>
      <c r="DE52" s="131"/>
      <c r="DF52" s="131"/>
      <c r="DG52" s="131"/>
      <c r="DH52" s="131"/>
      <c r="DI52" s="131"/>
      <c r="DJ52" s="131"/>
      <c r="DK52" s="131"/>
      <c r="DL52" s="131"/>
      <c r="DM52" s="131"/>
      <c r="DN52" s="131"/>
      <c r="DO52" s="131"/>
      <c r="DP52" s="131"/>
      <c r="DQ52" s="131"/>
      <c r="DR52" s="131"/>
      <c r="DS52" s="131"/>
      <c r="DT52" s="131"/>
      <c r="DU52" s="131"/>
      <c r="DV52" s="131"/>
      <c r="DW52" s="131"/>
      <c r="DX52" s="131"/>
      <c r="DY52" s="131"/>
      <c r="DZ52" s="131"/>
      <c r="EA52" s="131"/>
      <c r="EB52" s="131"/>
      <c r="EC52" s="131"/>
      <c r="ED52" s="131"/>
      <c r="EE52" s="131"/>
      <c r="EF52" s="131"/>
      <c r="EG52" s="131"/>
      <c r="EH52" s="131"/>
      <c r="EI52" s="131"/>
      <c r="EJ52" s="131"/>
      <c r="EK52" s="131"/>
      <c r="EL52" s="131"/>
      <c r="EM52" s="131"/>
      <c r="EN52" s="131"/>
      <c r="EO52" s="131"/>
      <c r="EP52" s="131"/>
      <c r="EQ52" s="131"/>
      <c r="ER52" s="131"/>
      <c r="ES52" s="131"/>
      <c r="ET52" s="131"/>
      <c r="EU52" s="131"/>
      <c r="EV52" s="131"/>
      <c r="EW52" s="131"/>
      <c r="EX52" s="131"/>
      <c r="EY52" s="131"/>
      <c r="EZ52" s="131"/>
      <c r="FA52" s="131"/>
      <c r="FB52" s="131"/>
      <c r="FC52" s="131"/>
      <c r="FD52" s="131"/>
      <c r="FE52" s="131"/>
      <c r="FF52" s="131"/>
      <c r="FG52" s="131"/>
      <c r="FH52" s="131"/>
      <c r="FI52" s="131"/>
      <c r="FJ52" s="131"/>
      <c r="FK52" s="131"/>
      <c r="FL52" s="131"/>
      <c r="FM52" s="131"/>
      <c r="FN52" s="131"/>
      <c r="FO52" s="131"/>
      <c r="FP52" s="131"/>
      <c r="FQ52" s="131"/>
      <c r="FR52" s="131"/>
      <c r="FS52" s="131"/>
      <c r="FT52" s="131"/>
      <c r="FU52" s="131"/>
      <c r="FV52" s="131"/>
      <c r="FW52" s="131"/>
      <c r="FX52" s="131"/>
      <c r="FY52" s="131"/>
      <c r="FZ52" s="131"/>
      <c r="GA52" s="131"/>
      <c r="GB52" s="131"/>
      <c r="GC52" s="131"/>
      <c r="GD52" s="131"/>
      <c r="GE52" s="131"/>
      <c r="GF52" s="131"/>
      <c r="GG52" s="131"/>
      <c r="GH52" s="131"/>
      <c r="GI52" s="131"/>
      <c r="GJ52" s="131"/>
      <c r="GK52" s="131"/>
      <c r="GL52" s="131"/>
      <c r="GM52" s="131"/>
      <c r="GN52" s="131"/>
      <c r="GO52" s="131"/>
      <c r="GP52" s="131"/>
      <c r="GQ52" s="131"/>
      <c r="GR52" s="131"/>
      <c r="GS52" s="131"/>
      <c r="GT52" s="131"/>
      <c r="GU52" s="131"/>
      <c r="GV52" s="131"/>
      <c r="GW52" s="131"/>
      <c r="GX52" s="131"/>
      <c r="GY52" s="131"/>
      <c r="GZ52" s="131"/>
      <c r="HA52" s="131"/>
      <c r="HB52" s="131"/>
      <c r="HC52" s="131"/>
      <c r="HD52" s="131"/>
      <c r="HE52" s="131"/>
      <c r="HF52" s="131"/>
      <c r="HG52" s="131"/>
      <c r="HH52" s="131"/>
      <c r="HI52" s="131"/>
      <c r="HJ52" s="131"/>
      <c r="HK52" s="131"/>
      <c r="HL52" s="131"/>
      <c r="HM52" s="131"/>
      <c r="HN52" s="131"/>
      <c r="HO52" s="131"/>
      <c r="HP52" s="131"/>
      <c r="HQ52" s="131"/>
      <c r="HR52" s="131"/>
      <c r="HS52" s="131"/>
      <c r="HT52" s="131"/>
      <c r="HU52" s="131"/>
      <c r="HV52" s="131"/>
      <c r="HW52" s="131"/>
      <c r="HX52" s="131"/>
      <c r="HY52" s="131"/>
      <c r="HZ52" s="131"/>
      <c r="IA52" s="131"/>
      <c r="IB52" s="131"/>
      <c r="IC52" s="131"/>
      <c r="ID52" s="131"/>
      <c r="IE52" s="131"/>
      <c r="IF52" s="131"/>
      <c r="IG52" s="131"/>
      <c r="IH52" s="131"/>
      <c r="II52" s="131"/>
      <c r="IJ52" s="131"/>
      <c r="IK52" s="131"/>
      <c r="IL52" s="131"/>
      <c r="IM52" s="131"/>
      <c r="IN52" s="131"/>
      <c r="IO52" s="131"/>
      <c r="IP52" s="131"/>
      <c r="IQ52" s="131"/>
      <c r="IR52" s="131"/>
      <c r="IS52" s="131"/>
      <c r="IT52" s="131"/>
      <c r="IU52" s="131"/>
      <c r="IV52" s="131"/>
      <c r="IW52" s="131"/>
      <c r="IX52" s="131"/>
      <c r="IY52" s="131"/>
      <c r="IZ52" s="131"/>
      <c r="JA52" s="131"/>
      <c r="JB52" s="131"/>
      <c r="JC52" s="131"/>
      <c r="JD52" s="131"/>
      <c r="JE52" s="131"/>
      <c r="JF52" s="131"/>
      <c r="JG52" s="131"/>
      <c r="JH52" s="131"/>
      <c r="JI52" s="131"/>
      <c r="JJ52" s="131"/>
      <c r="JK52" s="131"/>
      <c r="JL52" s="131"/>
      <c r="JM52" s="131"/>
      <c r="JN52" s="131"/>
      <c r="JO52" s="131"/>
      <c r="JP52" s="131"/>
      <c r="JQ52" s="131"/>
      <c r="JR52" s="131"/>
      <c r="JS52" s="131"/>
      <c r="JT52" s="131"/>
      <c r="JU52" s="131"/>
      <c r="JV52" s="131"/>
      <c r="JW52" s="131"/>
      <c r="JX52" s="131"/>
      <c r="JY52" s="131"/>
      <c r="JZ52" s="131"/>
      <c r="KA52" s="131"/>
      <c r="KB52" s="131"/>
      <c r="KC52" s="131"/>
      <c r="KD52" s="131"/>
      <c r="KE52" s="131"/>
      <c r="KF52" s="131"/>
      <c r="KG52" s="131"/>
      <c r="KH52" s="131"/>
      <c r="KI52" s="131"/>
      <c r="KJ52" s="131"/>
      <c r="KK52" s="131"/>
      <c r="KL52" s="131"/>
      <c r="KM52" s="131"/>
      <c r="KN52" s="131"/>
      <c r="KO52" s="131"/>
      <c r="KP52" s="131"/>
      <c r="KQ52" s="131"/>
      <c r="KR52" s="131"/>
      <c r="KS52" s="131"/>
      <c r="KT52" s="131"/>
      <c r="KU52" s="131"/>
      <c r="KV52" s="131"/>
      <c r="KW52" s="131"/>
      <c r="KX52" s="131"/>
      <c r="KY52" s="131"/>
      <c r="KZ52" s="131"/>
      <c r="LA52" s="131"/>
      <c r="LB52" s="131"/>
      <c r="LC52" s="131"/>
      <c r="LD52" s="131"/>
      <c r="LE52" s="131"/>
      <c r="LF52" s="131"/>
      <c r="LG52" s="131"/>
      <c r="LH52" s="131"/>
      <c r="LI52" s="131"/>
      <c r="LJ52" s="131"/>
      <c r="LK52" s="131"/>
      <c r="LL52" s="131"/>
      <c r="LM52" s="131"/>
      <c r="LN52" s="131"/>
      <c r="LO52" s="131"/>
      <c r="LP52" s="131"/>
      <c r="LQ52" s="131"/>
      <c r="LR52" s="131"/>
      <c r="LS52" s="131"/>
      <c r="LT52" s="131"/>
      <c r="LU52" s="131"/>
      <c r="LV52" s="131"/>
      <c r="LW52" s="131"/>
      <c r="LX52" s="131"/>
      <c r="LY52" s="131"/>
      <c r="LZ52" s="131"/>
      <c r="MA52" s="131"/>
      <c r="MB52" s="131"/>
      <c r="MC52" s="131"/>
      <c r="MD52" s="131"/>
      <c r="ME52" s="131"/>
      <c r="MF52" s="131"/>
      <c r="MG52" s="131"/>
      <c r="MH52" s="131"/>
      <c r="MI52" s="131"/>
      <c r="MJ52" s="131"/>
      <c r="MK52" s="131"/>
      <c r="ML52" s="131"/>
      <c r="MM52" s="131"/>
      <c r="MN52" s="131"/>
      <c r="MO52" s="131"/>
      <c r="MP52" s="131"/>
      <c r="MQ52" s="131"/>
      <c r="MR52" s="131"/>
      <c r="MS52" s="131"/>
      <c r="MT52" s="131"/>
      <c r="MU52" s="131"/>
      <c r="MV52" s="131"/>
      <c r="MW52" s="131"/>
      <c r="MX52" s="131"/>
      <c r="MY52" s="131"/>
      <c r="MZ52" s="131"/>
      <c r="NA52" s="131"/>
      <c r="NB52" s="131"/>
      <c r="NC52" s="131"/>
      <c r="ND52" s="131"/>
      <c r="NE52" s="131"/>
      <c r="NF52" s="131"/>
      <c r="NG52" s="131"/>
      <c r="NH52" s="131"/>
      <c r="NI52" s="131"/>
      <c r="NJ52" s="131"/>
      <c r="NK52" s="131"/>
      <c r="NL52" s="131"/>
      <c r="NM52" s="131"/>
      <c r="NN52" s="131"/>
      <c r="NO52" s="131"/>
      <c r="NP52" s="131"/>
      <c r="NQ52" s="131"/>
      <c r="NR52" s="131"/>
      <c r="NS52" s="131"/>
      <c r="NT52" s="131"/>
      <c r="NU52" s="131"/>
      <c r="NV52" s="131"/>
      <c r="NW52" s="131"/>
      <c r="NX52" s="131"/>
      <c r="NY52" s="131"/>
      <c r="NZ52" s="131"/>
      <c r="OA52" s="131"/>
      <c r="OB52" s="131"/>
      <c r="OC52" s="131"/>
      <c r="OD52" s="131"/>
      <c r="OE52" s="131"/>
      <c r="OF52" s="131"/>
      <c r="OG52" s="131"/>
      <c r="OH52" s="131"/>
      <c r="OI52" s="131"/>
      <c r="OJ52" s="131"/>
      <c r="OK52" s="131"/>
      <c r="OL52" s="131"/>
      <c r="OM52" s="131"/>
      <c r="ON52" s="131"/>
      <c r="OO52" s="131"/>
      <c r="OP52" s="131"/>
      <c r="OQ52" s="131"/>
      <c r="OR52" s="131"/>
      <c r="OS52" s="131"/>
      <c r="OT52" s="131"/>
      <c r="OU52" s="131"/>
      <c r="OV52" s="131"/>
      <c r="OW52" s="131"/>
      <c r="OX52" s="131"/>
      <c r="OY52" s="131"/>
      <c r="OZ52" s="131"/>
      <c r="PA52" s="131"/>
      <c r="PB52" s="131"/>
      <c r="PC52" s="131"/>
      <c r="PD52" s="131"/>
      <c r="PE52" s="131"/>
      <c r="PF52" s="131"/>
      <c r="PG52" s="131"/>
      <c r="PH52" s="131"/>
      <c r="PI52" s="131"/>
      <c r="PJ52" s="131"/>
      <c r="PK52" s="131"/>
      <c r="PL52" s="131"/>
      <c r="PM52" s="131"/>
      <c r="PN52" s="131"/>
      <c r="PO52" s="131"/>
      <c r="PP52" s="131"/>
      <c r="PQ52" s="131"/>
      <c r="PR52" s="131"/>
      <c r="PS52" s="131"/>
      <c r="PT52" s="131"/>
      <c r="PU52" s="131"/>
      <c r="PV52" s="131"/>
      <c r="PW52" s="131"/>
      <c r="PX52" s="131"/>
      <c r="PY52" s="131"/>
      <c r="PZ52" s="131"/>
      <c r="QA52" s="131"/>
      <c r="QB52" s="131"/>
      <c r="QC52" s="131"/>
      <c r="QD52" s="131"/>
      <c r="QE52" s="131"/>
      <c r="QF52" s="131"/>
      <c r="QG52" s="131"/>
      <c r="QH52" s="131"/>
      <c r="QI52" s="131"/>
      <c r="QJ52" s="131"/>
      <c r="QK52" s="131"/>
      <c r="QL52" s="131"/>
      <c r="QM52" s="131"/>
      <c r="QN52" s="131"/>
      <c r="QO52" s="131"/>
      <c r="QP52" s="131"/>
      <c r="QQ52" s="131"/>
      <c r="QR52" s="131"/>
      <c r="QS52" s="131"/>
      <c r="QT52" s="131"/>
      <c r="QU52" s="131"/>
      <c r="QV52" s="131"/>
      <c r="QW52" s="131"/>
      <c r="QX52" s="131"/>
      <c r="QY52" s="131"/>
      <c r="QZ52" s="131"/>
      <c r="RA52" s="131"/>
      <c r="RB52" s="131"/>
      <c r="RC52" s="131"/>
      <c r="RD52" s="131"/>
      <c r="RE52" s="131"/>
      <c r="RF52" s="131"/>
      <c r="RG52" s="131"/>
      <c r="RH52" s="131"/>
      <c r="RI52" s="131"/>
      <c r="RJ52" s="131"/>
      <c r="RK52" s="131"/>
      <c r="RL52" s="131"/>
      <c r="RM52" s="131"/>
      <c r="RN52" s="131"/>
      <c r="RO52" s="131"/>
      <c r="RP52" s="131"/>
      <c r="RQ52" s="131"/>
      <c r="RR52" s="131"/>
      <c r="RS52" s="131"/>
      <c r="RT52" s="131"/>
      <c r="RU52" s="131"/>
      <c r="RV52" s="131"/>
      <c r="RW52" s="131"/>
      <c r="RX52" s="131"/>
      <c r="RY52" s="131"/>
      <c r="RZ52" s="131"/>
      <c r="SA52" s="131"/>
      <c r="SB52" s="131"/>
      <c r="SC52" s="131"/>
      <c r="SD52" s="131"/>
      <c r="SE52" s="131"/>
      <c r="SF52" s="131"/>
      <c r="SG52" s="131"/>
      <c r="SH52" s="131"/>
      <c r="SI52" s="131"/>
      <c r="SJ52" s="131"/>
      <c r="SK52" s="131"/>
      <c r="SL52" s="131"/>
      <c r="SM52" s="131"/>
      <c r="SN52" s="131"/>
      <c r="SO52" s="131"/>
      <c r="SP52" s="131"/>
      <c r="SQ52" s="131"/>
      <c r="SR52" s="131"/>
      <c r="SS52" s="131"/>
      <c r="ST52" s="131"/>
      <c r="SU52" s="131"/>
      <c r="SV52" s="131"/>
      <c r="SW52" s="131"/>
      <c r="SX52" s="131"/>
      <c r="SY52" s="131"/>
      <c r="SZ52" s="131"/>
      <c r="TA52" s="131"/>
      <c r="TB52" s="131"/>
      <c r="TC52" s="131"/>
      <c r="TD52" s="131"/>
    </row>
    <row r="53" spans="1:524" s="229" customFormat="1" ht="89.25" customHeight="1" x14ac:dyDescent="0.2">
      <c r="A53" s="682"/>
      <c r="B53" s="683"/>
      <c r="C53" s="277"/>
      <c r="D53" s="706"/>
      <c r="E53" s="277"/>
      <c r="F53" s="706"/>
      <c r="G53" s="2124">
        <v>188</v>
      </c>
      <c r="H53" s="2093" t="s">
        <v>715</v>
      </c>
      <c r="I53" s="2337" t="s">
        <v>716</v>
      </c>
      <c r="J53" s="3193">
        <v>2</v>
      </c>
      <c r="K53" s="3128"/>
      <c r="L53" s="3187"/>
      <c r="M53" s="3125"/>
      <c r="N53" s="3181">
        <f>(S53+S54+S55+S56)/O48</f>
        <v>0.37623762376237624</v>
      </c>
      <c r="O53" s="3156"/>
      <c r="P53" s="3125"/>
      <c r="Q53" s="2299" t="s">
        <v>715</v>
      </c>
      <c r="R53" s="289" t="s">
        <v>717</v>
      </c>
      <c r="S53" s="724">
        <f>27720000-3000000</f>
        <v>24720000</v>
      </c>
      <c r="T53" s="2128"/>
      <c r="U53" s="2128"/>
      <c r="V53" s="3047"/>
      <c r="W53" s="3065"/>
      <c r="X53" s="3047"/>
      <c r="Y53" s="3047"/>
      <c r="Z53" s="3047"/>
      <c r="AA53" s="3047"/>
      <c r="AB53" s="3202"/>
      <c r="AC53" s="3047"/>
      <c r="AD53" s="2939"/>
      <c r="AE53" s="2939"/>
      <c r="AF53" s="2939"/>
      <c r="AG53" s="2939"/>
      <c r="AH53" s="2939"/>
      <c r="AI53" s="2939"/>
      <c r="AJ53" s="3197"/>
      <c r="AK53" s="2939"/>
      <c r="AL53" s="3199"/>
      <c r="AM53" s="2733"/>
      <c r="AN53" s="2537"/>
      <c r="AO53" s="2298"/>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c r="CM53" s="131"/>
      <c r="CN53" s="131"/>
      <c r="CO53" s="131"/>
      <c r="CP53" s="131"/>
      <c r="CQ53" s="131"/>
      <c r="CR53" s="131"/>
      <c r="CS53" s="131"/>
      <c r="CT53" s="131"/>
      <c r="CU53" s="131"/>
      <c r="CV53" s="131"/>
      <c r="CW53" s="131"/>
      <c r="CX53" s="131"/>
      <c r="CY53" s="131"/>
      <c r="CZ53" s="131"/>
      <c r="DA53" s="131"/>
      <c r="DB53" s="131"/>
      <c r="DC53" s="131"/>
      <c r="DD53" s="131"/>
      <c r="DE53" s="131"/>
      <c r="DF53" s="131"/>
      <c r="DG53" s="131"/>
      <c r="DH53" s="131"/>
      <c r="DI53" s="131"/>
      <c r="DJ53" s="131"/>
      <c r="DK53" s="131"/>
      <c r="DL53" s="131"/>
      <c r="DM53" s="131"/>
      <c r="DN53" s="131"/>
      <c r="DO53" s="131"/>
      <c r="DP53" s="131"/>
      <c r="DQ53" s="131"/>
      <c r="DR53" s="131"/>
      <c r="DS53" s="131"/>
      <c r="DT53" s="131"/>
      <c r="DU53" s="131"/>
      <c r="DV53" s="131"/>
      <c r="DW53" s="131"/>
      <c r="DX53" s="131"/>
      <c r="DY53" s="131"/>
      <c r="DZ53" s="131"/>
      <c r="EA53" s="131"/>
      <c r="EB53" s="131"/>
      <c r="EC53" s="131"/>
      <c r="ED53" s="131"/>
      <c r="EE53" s="131"/>
      <c r="EF53" s="131"/>
      <c r="EG53" s="131"/>
      <c r="EH53" s="131"/>
      <c r="EI53" s="131"/>
      <c r="EJ53" s="131"/>
      <c r="EK53" s="131"/>
      <c r="EL53" s="131"/>
      <c r="EM53" s="131"/>
      <c r="EN53" s="131"/>
      <c r="EO53" s="131"/>
      <c r="EP53" s="131"/>
      <c r="EQ53" s="131"/>
      <c r="ER53" s="131"/>
      <c r="ES53" s="131"/>
      <c r="ET53" s="131"/>
      <c r="EU53" s="131"/>
      <c r="EV53" s="131"/>
      <c r="EW53" s="131"/>
      <c r="EX53" s="131"/>
      <c r="EY53" s="131"/>
      <c r="EZ53" s="131"/>
      <c r="FA53" s="131"/>
      <c r="FB53" s="131"/>
      <c r="FC53" s="131"/>
      <c r="FD53" s="131"/>
      <c r="FE53" s="131"/>
      <c r="FF53" s="131"/>
      <c r="FG53" s="131"/>
      <c r="FH53" s="131"/>
      <c r="FI53" s="131"/>
      <c r="FJ53" s="131"/>
      <c r="FK53" s="131"/>
      <c r="FL53" s="131"/>
      <c r="FM53" s="131"/>
      <c r="FN53" s="131"/>
      <c r="FO53" s="131"/>
      <c r="FP53" s="131"/>
      <c r="FQ53" s="131"/>
      <c r="FR53" s="131"/>
      <c r="FS53" s="131"/>
      <c r="FT53" s="131"/>
      <c r="FU53" s="131"/>
      <c r="FV53" s="131"/>
      <c r="FW53" s="131"/>
      <c r="FX53" s="131"/>
      <c r="FY53" s="131"/>
      <c r="FZ53" s="131"/>
      <c r="GA53" s="131"/>
      <c r="GB53" s="131"/>
      <c r="GC53" s="131"/>
      <c r="GD53" s="131"/>
      <c r="GE53" s="131"/>
      <c r="GF53" s="131"/>
      <c r="GG53" s="131"/>
      <c r="GH53" s="131"/>
      <c r="GI53" s="131"/>
      <c r="GJ53" s="131"/>
      <c r="GK53" s="131"/>
      <c r="GL53" s="131"/>
      <c r="GM53" s="131"/>
      <c r="GN53" s="131"/>
      <c r="GO53" s="131"/>
      <c r="GP53" s="131"/>
      <c r="GQ53" s="131"/>
      <c r="GR53" s="131"/>
      <c r="GS53" s="131"/>
      <c r="GT53" s="131"/>
      <c r="GU53" s="131"/>
      <c r="GV53" s="131"/>
      <c r="GW53" s="131"/>
      <c r="GX53" s="131"/>
      <c r="GY53" s="131"/>
      <c r="GZ53" s="131"/>
      <c r="HA53" s="131"/>
      <c r="HB53" s="131"/>
      <c r="HC53" s="131"/>
      <c r="HD53" s="131"/>
      <c r="HE53" s="131"/>
      <c r="HF53" s="131"/>
      <c r="HG53" s="131"/>
      <c r="HH53" s="131"/>
      <c r="HI53" s="131"/>
      <c r="HJ53" s="131"/>
      <c r="HK53" s="131"/>
      <c r="HL53" s="131"/>
      <c r="HM53" s="131"/>
      <c r="HN53" s="131"/>
      <c r="HO53" s="131"/>
      <c r="HP53" s="131"/>
      <c r="HQ53" s="131"/>
      <c r="HR53" s="131"/>
      <c r="HS53" s="131"/>
      <c r="HT53" s="131"/>
      <c r="HU53" s="131"/>
      <c r="HV53" s="131"/>
      <c r="HW53" s="131"/>
      <c r="HX53" s="131"/>
      <c r="HY53" s="131"/>
      <c r="HZ53" s="131"/>
      <c r="IA53" s="131"/>
      <c r="IB53" s="131"/>
      <c r="IC53" s="131"/>
      <c r="ID53" s="131"/>
      <c r="IE53" s="131"/>
      <c r="IF53" s="131"/>
      <c r="IG53" s="131"/>
      <c r="IH53" s="131"/>
      <c r="II53" s="131"/>
      <c r="IJ53" s="131"/>
      <c r="IK53" s="131"/>
      <c r="IL53" s="131"/>
      <c r="IM53" s="131"/>
      <c r="IN53" s="131"/>
      <c r="IO53" s="131"/>
      <c r="IP53" s="131"/>
      <c r="IQ53" s="131"/>
      <c r="IR53" s="131"/>
      <c r="IS53" s="131"/>
      <c r="IT53" s="131"/>
      <c r="IU53" s="131"/>
      <c r="IV53" s="131"/>
      <c r="IW53" s="131"/>
      <c r="IX53" s="131"/>
      <c r="IY53" s="131"/>
      <c r="IZ53" s="131"/>
      <c r="JA53" s="131"/>
      <c r="JB53" s="131"/>
      <c r="JC53" s="131"/>
      <c r="JD53" s="131"/>
      <c r="JE53" s="131"/>
      <c r="JF53" s="131"/>
      <c r="JG53" s="131"/>
      <c r="JH53" s="131"/>
      <c r="JI53" s="131"/>
      <c r="JJ53" s="131"/>
      <c r="JK53" s="131"/>
      <c r="JL53" s="131"/>
      <c r="JM53" s="131"/>
      <c r="JN53" s="131"/>
      <c r="JO53" s="131"/>
      <c r="JP53" s="131"/>
      <c r="JQ53" s="131"/>
      <c r="JR53" s="131"/>
      <c r="JS53" s="131"/>
      <c r="JT53" s="131"/>
      <c r="JU53" s="131"/>
      <c r="JV53" s="131"/>
      <c r="JW53" s="131"/>
      <c r="JX53" s="131"/>
      <c r="JY53" s="131"/>
      <c r="JZ53" s="131"/>
      <c r="KA53" s="131"/>
      <c r="KB53" s="131"/>
      <c r="KC53" s="131"/>
      <c r="KD53" s="131"/>
      <c r="KE53" s="131"/>
      <c r="KF53" s="131"/>
      <c r="KG53" s="131"/>
      <c r="KH53" s="131"/>
      <c r="KI53" s="131"/>
      <c r="KJ53" s="131"/>
      <c r="KK53" s="131"/>
      <c r="KL53" s="131"/>
      <c r="KM53" s="131"/>
      <c r="KN53" s="131"/>
      <c r="KO53" s="131"/>
      <c r="KP53" s="131"/>
      <c r="KQ53" s="131"/>
      <c r="KR53" s="131"/>
      <c r="KS53" s="131"/>
      <c r="KT53" s="131"/>
      <c r="KU53" s="131"/>
      <c r="KV53" s="131"/>
      <c r="KW53" s="131"/>
      <c r="KX53" s="131"/>
      <c r="KY53" s="131"/>
      <c r="KZ53" s="131"/>
      <c r="LA53" s="131"/>
      <c r="LB53" s="131"/>
      <c r="LC53" s="131"/>
      <c r="LD53" s="131"/>
      <c r="LE53" s="131"/>
      <c r="LF53" s="131"/>
      <c r="LG53" s="131"/>
      <c r="LH53" s="131"/>
      <c r="LI53" s="131"/>
      <c r="LJ53" s="131"/>
      <c r="LK53" s="131"/>
      <c r="LL53" s="131"/>
      <c r="LM53" s="131"/>
      <c r="LN53" s="131"/>
      <c r="LO53" s="131"/>
      <c r="LP53" s="131"/>
      <c r="LQ53" s="131"/>
      <c r="LR53" s="131"/>
      <c r="LS53" s="131"/>
      <c r="LT53" s="131"/>
      <c r="LU53" s="131"/>
      <c r="LV53" s="131"/>
      <c r="LW53" s="131"/>
      <c r="LX53" s="131"/>
      <c r="LY53" s="131"/>
      <c r="LZ53" s="131"/>
      <c r="MA53" s="131"/>
      <c r="MB53" s="131"/>
      <c r="MC53" s="131"/>
      <c r="MD53" s="131"/>
      <c r="ME53" s="131"/>
      <c r="MF53" s="131"/>
      <c r="MG53" s="131"/>
      <c r="MH53" s="131"/>
      <c r="MI53" s="131"/>
      <c r="MJ53" s="131"/>
      <c r="MK53" s="131"/>
      <c r="ML53" s="131"/>
      <c r="MM53" s="131"/>
      <c r="MN53" s="131"/>
      <c r="MO53" s="131"/>
      <c r="MP53" s="131"/>
      <c r="MQ53" s="131"/>
      <c r="MR53" s="131"/>
      <c r="MS53" s="131"/>
      <c r="MT53" s="131"/>
      <c r="MU53" s="131"/>
      <c r="MV53" s="131"/>
      <c r="MW53" s="131"/>
      <c r="MX53" s="131"/>
      <c r="MY53" s="131"/>
      <c r="MZ53" s="131"/>
      <c r="NA53" s="131"/>
      <c r="NB53" s="131"/>
      <c r="NC53" s="131"/>
      <c r="ND53" s="131"/>
      <c r="NE53" s="131"/>
      <c r="NF53" s="131"/>
      <c r="NG53" s="131"/>
      <c r="NH53" s="131"/>
      <c r="NI53" s="131"/>
      <c r="NJ53" s="131"/>
      <c r="NK53" s="131"/>
      <c r="NL53" s="131"/>
      <c r="NM53" s="131"/>
      <c r="NN53" s="131"/>
      <c r="NO53" s="131"/>
      <c r="NP53" s="131"/>
      <c r="NQ53" s="131"/>
      <c r="NR53" s="131"/>
      <c r="NS53" s="131"/>
      <c r="NT53" s="131"/>
      <c r="NU53" s="131"/>
      <c r="NV53" s="131"/>
      <c r="NW53" s="131"/>
      <c r="NX53" s="131"/>
      <c r="NY53" s="131"/>
      <c r="NZ53" s="131"/>
      <c r="OA53" s="131"/>
      <c r="OB53" s="131"/>
      <c r="OC53" s="131"/>
      <c r="OD53" s="131"/>
      <c r="OE53" s="131"/>
      <c r="OF53" s="131"/>
      <c r="OG53" s="131"/>
      <c r="OH53" s="131"/>
      <c r="OI53" s="131"/>
      <c r="OJ53" s="131"/>
      <c r="OK53" s="131"/>
      <c r="OL53" s="131"/>
      <c r="OM53" s="131"/>
      <c r="ON53" s="131"/>
      <c r="OO53" s="131"/>
      <c r="OP53" s="131"/>
      <c r="OQ53" s="131"/>
      <c r="OR53" s="131"/>
      <c r="OS53" s="131"/>
      <c r="OT53" s="131"/>
      <c r="OU53" s="131"/>
      <c r="OV53" s="131"/>
      <c r="OW53" s="131"/>
      <c r="OX53" s="131"/>
      <c r="OY53" s="131"/>
      <c r="OZ53" s="131"/>
      <c r="PA53" s="131"/>
      <c r="PB53" s="131"/>
      <c r="PC53" s="131"/>
      <c r="PD53" s="131"/>
      <c r="PE53" s="131"/>
      <c r="PF53" s="131"/>
      <c r="PG53" s="131"/>
      <c r="PH53" s="131"/>
      <c r="PI53" s="131"/>
      <c r="PJ53" s="131"/>
      <c r="PK53" s="131"/>
      <c r="PL53" s="131"/>
      <c r="PM53" s="131"/>
      <c r="PN53" s="131"/>
      <c r="PO53" s="131"/>
      <c r="PP53" s="131"/>
      <c r="PQ53" s="131"/>
      <c r="PR53" s="131"/>
      <c r="PS53" s="131"/>
      <c r="PT53" s="131"/>
      <c r="PU53" s="131"/>
      <c r="PV53" s="131"/>
      <c r="PW53" s="131"/>
      <c r="PX53" s="131"/>
      <c r="PY53" s="131"/>
      <c r="PZ53" s="131"/>
      <c r="QA53" s="131"/>
      <c r="QB53" s="131"/>
      <c r="QC53" s="131"/>
      <c r="QD53" s="131"/>
      <c r="QE53" s="131"/>
      <c r="QF53" s="131"/>
      <c r="QG53" s="131"/>
      <c r="QH53" s="131"/>
      <c r="QI53" s="131"/>
      <c r="QJ53" s="131"/>
      <c r="QK53" s="131"/>
      <c r="QL53" s="131"/>
      <c r="QM53" s="131"/>
      <c r="QN53" s="131"/>
      <c r="QO53" s="131"/>
      <c r="QP53" s="131"/>
      <c r="QQ53" s="131"/>
      <c r="QR53" s="131"/>
      <c r="QS53" s="131"/>
      <c r="QT53" s="131"/>
      <c r="QU53" s="131"/>
      <c r="QV53" s="131"/>
      <c r="QW53" s="131"/>
      <c r="QX53" s="131"/>
      <c r="QY53" s="131"/>
      <c r="QZ53" s="131"/>
      <c r="RA53" s="131"/>
      <c r="RB53" s="131"/>
      <c r="RC53" s="131"/>
      <c r="RD53" s="131"/>
      <c r="RE53" s="131"/>
      <c r="RF53" s="131"/>
      <c r="RG53" s="131"/>
      <c r="RH53" s="131"/>
      <c r="RI53" s="131"/>
      <c r="RJ53" s="131"/>
      <c r="RK53" s="131"/>
      <c r="RL53" s="131"/>
      <c r="RM53" s="131"/>
      <c r="RN53" s="131"/>
      <c r="RO53" s="131"/>
      <c r="RP53" s="131"/>
      <c r="RQ53" s="131"/>
      <c r="RR53" s="131"/>
      <c r="RS53" s="131"/>
      <c r="RT53" s="131"/>
      <c r="RU53" s="131"/>
      <c r="RV53" s="131"/>
      <c r="RW53" s="131"/>
      <c r="RX53" s="131"/>
      <c r="RY53" s="131"/>
      <c r="RZ53" s="131"/>
      <c r="SA53" s="131"/>
      <c r="SB53" s="131"/>
      <c r="SC53" s="131"/>
      <c r="SD53" s="131"/>
      <c r="SE53" s="131"/>
      <c r="SF53" s="131"/>
      <c r="SG53" s="131"/>
      <c r="SH53" s="131"/>
      <c r="SI53" s="131"/>
      <c r="SJ53" s="131"/>
      <c r="SK53" s="131"/>
      <c r="SL53" s="131"/>
      <c r="SM53" s="131"/>
      <c r="SN53" s="131"/>
      <c r="SO53" s="131"/>
      <c r="SP53" s="131"/>
      <c r="SQ53" s="131"/>
      <c r="SR53" s="131"/>
      <c r="SS53" s="131"/>
      <c r="ST53" s="131"/>
      <c r="SU53" s="131"/>
      <c r="SV53" s="131"/>
      <c r="SW53" s="131"/>
      <c r="SX53" s="131"/>
      <c r="SY53" s="131"/>
      <c r="SZ53" s="131"/>
      <c r="TA53" s="131"/>
      <c r="TB53" s="131"/>
      <c r="TC53" s="131"/>
      <c r="TD53" s="131"/>
    </row>
    <row r="54" spans="1:524" s="229" customFormat="1" ht="52.5" customHeight="1" x14ac:dyDescent="0.2">
      <c r="A54" s="682"/>
      <c r="B54" s="683"/>
      <c r="C54" s="277"/>
      <c r="D54" s="706"/>
      <c r="E54" s="277"/>
      <c r="F54" s="706"/>
      <c r="G54" s="2125"/>
      <c r="H54" s="2128"/>
      <c r="I54" s="2318"/>
      <c r="J54" s="3194"/>
      <c r="K54" s="3128"/>
      <c r="L54" s="3187"/>
      <c r="M54" s="3125"/>
      <c r="N54" s="3182"/>
      <c r="O54" s="3156"/>
      <c r="P54" s="3125"/>
      <c r="Q54" s="2336"/>
      <c r="R54" s="289" t="s">
        <v>718</v>
      </c>
      <c r="S54" s="724">
        <v>7920000</v>
      </c>
      <c r="T54" s="2128"/>
      <c r="U54" s="2128"/>
      <c r="V54" s="3047"/>
      <c r="W54" s="3065"/>
      <c r="X54" s="3047"/>
      <c r="Y54" s="3047"/>
      <c r="Z54" s="3047"/>
      <c r="AA54" s="3047"/>
      <c r="AB54" s="3202"/>
      <c r="AC54" s="3047"/>
      <c r="AD54" s="2939"/>
      <c r="AE54" s="2939"/>
      <c r="AF54" s="2939"/>
      <c r="AG54" s="2939"/>
      <c r="AH54" s="2939"/>
      <c r="AI54" s="2939"/>
      <c r="AJ54" s="3197"/>
      <c r="AK54" s="2939"/>
      <c r="AL54" s="3199"/>
      <c r="AM54" s="2733"/>
      <c r="AN54" s="2537"/>
      <c r="AO54" s="2298"/>
      <c r="AU54" s="131"/>
      <c r="AV54" s="131"/>
      <c r="AW54" s="131"/>
      <c r="AX54" s="131"/>
      <c r="AY54" s="131"/>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c r="CM54" s="131"/>
      <c r="CN54" s="131"/>
      <c r="CO54" s="131"/>
      <c r="CP54" s="131"/>
      <c r="CQ54" s="131"/>
      <c r="CR54" s="131"/>
      <c r="CS54" s="131"/>
      <c r="CT54" s="131"/>
      <c r="CU54" s="131"/>
      <c r="CV54" s="131"/>
      <c r="CW54" s="131"/>
      <c r="CX54" s="131"/>
      <c r="CY54" s="131"/>
      <c r="CZ54" s="131"/>
      <c r="DA54" s="131"/>
      <c r="DB54" s="131"/>
      <c r="DC54" s="131"/>
      <c r="DD54" s="131"/>
      <c r="DE54" s="131"/>
      <c r="DF54" s="131"/>
      <c r="DG54" s="131"/>
      <c r="DH54" s="131"/>
      <c r="DI54" s="131"/>
      <c r="DJ54" s="131"/>
      <c r="DK54" s="131"/>
      <c r="DL54" s="131"/>
      <c r="DM54" s="131"/>
      <c r="DN54" s="131"/>
      <c r="DO54" s="131"/>
      <c r="DP54" s="131"/>
      <c r="DQ54" s="131"/>
      <c r="DR54" s="131"/>
      <c r="DS54" s="131"/>
      <c r="DT54" s="131"/>
      <c r="DU54" s="131"/>
      <c r="DV54" s="131"/>
      <c r="DW54" s="131"/>
      <c r="DX54" s="131"/>
      <c r="DY54" s="131"/>
      <c r="DZ54" s="131"/>
      <c r="EA54" s="131"/>
      <c r="EB54" s="131"/>
      <c r="EC54" s="131"/>
      <c r="ED54" s="131"/>
      <c r="EE54" s="131"/>
      <c r="EF54" s="131"/>
      <c r="EG54" s="131"/>
      <c r="EH54" s="131"/>
      <c r="EI54" s="131"/>
      <c r="EJ54" s="131"/>
      <c r="EK54" s="131"/>
      <c r="EL54" s="131"/>
      <c r="EM54" s="131"/>
      <c r="EN54" s="131"/>
      <c r="EO54" s="131"/>
      <c r="EP54" s="131"/>
      <c r="EQ54" s="131"/>
      <c r="ER54" s="131"/>
      <c r="ES54" s="131"/>
      <c r="ET54" s="131"/>
      <c r="EU54" s="131"/>
      <c r="EV54" s="131"/>
      <c r="EW54" s="131"/>
      <c r="EX54" s="131"/>
      <c r="EY54" s="131"/>
      <c r="EZ54" s="131"/>
      <c r="FA54" s="131"/>
      <c r="FB54" s="131"/>
      <c r="FC54" s="131"/>
      <c r="FD54" s="131"/>
      <c r="FE54" s="131"/>
      <c r="FF54" s="131"/>
      <c r="FG54" s="131"/>
      <c r="FH54" s="131"/>
      <c r="FI54" s="131"/>
      <c r="FJ54" s="131"/>
      <c r="FK54" s="131"/>
      <c r="FL54" s="131"/>
      <c r="FM54" s="131"/>
      <c r="FN54" s="131"/>
      <c r="FO54" s="131"/>
      <c r="FP54" s="131"/>
      <c r="FQ54" s="131"/>
      <c r="FR54" s="131"/>
      <c r="FS54" s="131"/>
      <c r="FT54" s="131"/>
      <c r="FU54" s="131"/>
      <c r="FV54" s="131"/>
      <c r="FW54" s="131"/>
      <c r="FX54" s="131"/>
      <c r="FY54" s="131"/>
      <c r="FZ54" s="131"/>
      <c r="GA54" s="131"/>
      <c r="GB54" s="131"/>
      <c r="GC54" s="131"/>
      <c r="GD54" s="131"/>
      <c r="GE54" s="131"/>
      <c r="GF54" s="131"/>
      <c r="GG54" s="131"/>
      <c r="GH54" s="131"/>
      <c r="GI54" s="131"/>
      <c r="GJ54" s="131"/>
      <c r="GK54" s="131"/>
      <c r="GL54" s="131"/>
      <c r="GM54" s="131"/>
      <c r="GN54" s="131"/>
      <c r="GO54" s="131"/>
      <c r="GP54" s="131"/>
      <c r="GQ54" s="131"/>
      <c r="GR54" s="131"/>
      <c r="GS54" s="131"/>
      <c r="GT54" s="131"/>
      <c r="GU54" s="131"/>
      <c r="GV54" s="131"/>
      <c r="GW54" s="131"/>
      <c r="GX54" s="131"/>
      <c r="GY54" s="131"/>
      <c r="GZ54" s="131"/>
      <c r="HA54" s="131"/>
      <c r="HB54" s="131"/>
      <c r="HC54" s="131"/>
      <c r="HD54" s="131"/>
      <c r="HE54" s="131"/>
      <c r="HF54" s="131"/>
      <c r="HG54" s="131"/>
      <c r="HH54" s="131"/>
      <c r="HI54" s="131"/>
      <c r="HJ54" s="131"/>
      <c r="HK54" s="131"/>
      <c r="HL54" s="131"/>
      <c r="HM54" s="131"/>
      <c r="HN54" s="131"/>
      <c r="HO54" s="131"/>
      <c r="HP54" s="131"/>
      <c r="HQ54" s="131"/>
      <c r="HR54" s="131"/>
      <c r="HS54" s="131"/>
      <c r="HT54" s="131"/>
      <c r="HU54" s="131"/>
      <c r="HV54" s="131"/>
      <c r="HW54" s="131"/>
      <c r="HX54" s="131"/>
      <c r="HY54" s="131"/>
      <c r="HZ54" s="131"/>
      <c r="IA54" s="131"/>
      <c r="IB54" s="131"/>
      <c r="IC54" s="131"/>
      <c r="ID54" s="131"/>
      <c r="IE54" s="131"/>
      <c r="IF54" s="131"/>
      <c r="IG54" s="131"/>
      <c r="IH54" s="131"/>
      <c r="II54" s="131"/>
      <c r="IJ54" s="131"/>
      <c r="IK54" s="131"/>
      <c r="IL54" s="131"/>
      <c r="IM54" s="131"/>
      <c r="IN54" s="131"/>
      <c r="IO54" s="131"/>
      <c r="IP54" s="131"/>
      <c r="IQ54" s="131"/>
      <c r="IR54" s="131"/>
      <c r="IS54" s="131"/>
      <c r="IT54" s="131"/>
      <c r="IU54" s="131"/>
      <c r="IV54" s="131"/>
      <c r="IW54" s="131"/>
      <c r="IX54" s="131"/>
      <c r="IY54" s="131"/>
      <c r="IZ54" s="131"/>
      <c r="JA54" s="131"/>
      <c r="JB54" s="131"/>
      <c r="JC54" s="131"/>
      <c r="JD54" s="131"/>
      <c r="JE54" s="131"/>
      <c r="JF54" s="131"/>
      <c r="JG54" s="131"/>
      <c r="JH54" s="131"/>
      <c r="JI54" s="131"/>
      <c r="JJ54" s="131"/>
      <c r="JK54" s="131"/>
      <c r="JL54" s="131"/>
      <c r="JM54" s="131"/>
      <c r="JN54" s="131"/>
      <c r="JO54" s="131"/>
      <c r="JP54" s="131"/>
      <c r="JQ54" s="131"/>
      <c r="JR54" s="131"/>
      <c r="JS54" s="131"/>
      <c r="JT54" s="131"/>
      <c r="JU54" s="131"/>
      <c r="JV54" s="131"/>
      <c r="JW54" s="131"/>
      <c r="JX54" s="131"/>
      <c r="JY54" s="131"/>
      <c r="JZ54" s="131"/>
      <c r="KA54" s="131"/>
      <c r="KB54" s="131"/>
      <c r="KC54" s="131"/>
      <c r="KD54" s="131"/>
      <c r="KE54" s="131"/>
      <c r="KF54" s="131"/>
      <c r="KG54" s="131"/>
      <c r="KH54" s="131"/>
      <c r="KI54" s="131"/>
      <c r="KJ54" s="131"/>
      <c r="KK54" s="131"/>
      <c r="KL54" s="131"/>
      <c r="KM54" s="131"/>
      <c r="KN54" s="131"/>
      <c r="KO54" s="131"/>
      <c r="KP54" s="131"/>
      <c r="KQ54" s="131"/>
      <c r="KR54" s="131"/>
      <c r="KS54" s="131"/>
      <c r="KT54" s="131"/>
      <c r="KU54" s="131"/>
      <c r="KV54" s="131"/>
      <c r="KW54" s="131"/>
      <c r="KX54" s="131"/>
      <c r="KY54" s="131"/>
      <c r="KZ54" s="131"/>
      <c r="LA54" s="131"/>
      <c r="LB54" s="131"/>
      <c r="LC54" s="131"/>
      <c r="LD54" s="131"/>
      <c r="LE54" s="131"/>
      <c r="LF54" s="131"/>
      <c r="LG54" s="131"/>
      <c r="LH54" s="131"/>
      <c r="LI54" s="131"/>
      <c r="LJ54" s="131"/>
      <c r="LK54" s="131"/>
      <c r="LL54" s="131"/>
      <c r="LM54" s="131"/>
      <c r="LN54" s="131"/>
      <c r="LO54" s="131"/>
      <c r="LP54" s="131"/>
      <c r="LQ54" s="131"/>
      <c r="LR54" s="131"/>
      <c r="LS54" s="131"/>
      <c r="LT54" s="131"/>
      <c r="LU54" s="131"/>
      <c r="LV54" s="131"/>
      <c r="LW54" s="131"/>
      <c r="LX54" s="131"/>
      <c r="LY54" s="131"/>
      <c r="LZ54" s="131"/>
      <c r="MA54" s="131"/>
      <c r="MB54" s="131"/>
      <c r="MC54" s="131"/>
      <c r="MD54" s="131"/>
      <c r="ME54" s="131"/>
      <c r="MF54" s="131"/>
      <c r="MG54" s="131"/>
      <c r="MH54" s="131"/>
      <c r="MI54" s="131"/>
      <c r="MJ54" s="131"/>
      <c r="MK54" s="131"/>
      <c r="ML54" s="131"/>
      <c r="MM54" s="131"/>
      <c r="MN54" s="131"/>
      <c r="MO54" s="131"/>
      <c r="MP54" s="131"/>
      <c r="MQ54" s="131"/>
      <c r="MR54" s="131"/>
      <c r="MS54" s="131"/>
      <c r="MT54" s="131"/>
      <c r="MU54" s="131"/>
      <c r="MV54" s="131"/>
      <c r="MW54" s="131"/>
      <c r="MX54" s="131"/>
      <c r="MY54" s="131"/>
      <c r="MZ54" s="131"/>
      <c r="NA54" s="131"/>
      <c r="NB54" s="131"/>
      <c r="NC54" s="131"/>
      <c r="ND54" s="131"/>
      <c r="NE54" s="131"/>
      <c r="NF54" s="131"/>
      <c r="NG54" s="131"/>
      <c r="NH54" s="131"/>
      <c r="NI54" s="131"/>
      <c r="NJ54" s="131"/>
      <c r="NK54" s="131"/>
      <c r="NL54" s="131"/>
      <c r="NM54" s="131"/>
      <c r="NN54" s="131"/>
      <c r="NO54" s="131"/>
      <c r="NP54" s="131"/>
      <c r="NQ54" s="131"/>
      <c r="NR54" s="131"/>
      <c r="NS54" s="131"/>
      <c r="NT54" s="131"/>
      <c r="NU54" s="131"/>
      <c r="NV54" s="131"/>
      <c r="NW54" s="131"/>
      <c r="NX54" s="131"/>
      <c r="NY54" s="131"/>
      <c r="NZ54" s="131"/>
      <c r="OA54" s="131"/>
      <c r="OB54" s="131"/>
      <c r="OC54" s="131"/>
      <c r="OD54" s="131"/>
      <c r="OE54" s="131"/>
      <c r="OF54" s="131"/>
      <c r="OG54" s="131"/>
      <c r="OH54" s="131"/>
      <c r="OI54" s="131"/>
      <c r="OJ54" s="131"/>
      <c r="OK54" s="131"/>
      <c r="OL54" s="131"/>
      <c r="OM54" s="131"/>
      <c r="ON54" s="131"/>
      <c r="OO54" s="131"/>
      <c r="OP54" s="131"/>
      <c r="OQ54" s="131"/>
      <c r="OR54" s="131"/>
      <c r="OS54" s="131"/>
      <c r="OT54" s="131"/>
      <c r="OU54" s="131"/>
      <c r="OV54" s="131"/>
      <c r="OW54" s="131"/>
      <c r="OX54" s="131"/>
      <c r="OY54" s="131"/>
      <c r="OZ54" s="131"/>
      <c r="PA54" s="131"/>
      <c r="PB54" s="131"/>
      <c r="PC54" s="131"/>
      <c r="PD54" s="131"/>
      <c r="PE54" s="131"/>
      <c r="PF54" s="131"/>
      <c r="PG54" s="131"/>
      <c r="PH54" s="131"/>
      <c r="PI54" s="131"/>
      <c r="PJ54" s="131"/>
      <c r="PK54" s="131"/>
      <c r="PL54" s="131"/>
      <c r="PM54" s="131"/>
      <c r="PN54" s="131"/>
      <c r="PO54" s="131"/>
      <c r="PP54" s="131"/>
      <c r="PQ54" s="131"/>
      <c r="PR54" s="131"/>
      <c r="PS54" s="131"/>
      <c r="PT54" s="131"/>
      <c r="PU54" s="131"/>
      <c r="PV54" s="131"/>
      <c r="PW54" s="131"/>
      <c r="PX54" s="131"/>
      <c r="PY54" s="131"/>
      <c r="PZ54" s="131"/>
      <c r="QA54" s="131"/>
      <c r="QB54" s="131"/>
      <c r="QC54" s="131"/>
      <c r="QD54" s="131"/>
      <c r="QE54" s="131"/>
      <c r="QF54" s="131"/>
      <c r="QG54" s="131"/>
      <c r="QH54" s="131"/>
      <c r="QI54" s="131"/>
      <c r="QJ54" s="131"/>
      <c r="QK54" s="131"/>
      <c r="QL54" s="131"/>
      <c r="QM54" s="131"/>
      <c r="QN54" s="131"/>
      <c r="QO54" s="131"/>
      <c r="QP54" s="131"/>
      <c r="QQ54" s="131"/>
      <c r="QR54" s="131"/>
      <c r="QS54" s="131"/>
      <c r="QT54" s="131"/>
      <c r="QU54" s="131"/>
      <c r="QV54" s="131"/>
      <c r="QW54" s="131"/>
      <c r="QX54" s="131"/>
      <c r="QY54" s="131"/>
      <c r="QZ54" s="131"/>
      <c r="RA54" s="131"/>
      <c r="RB54" s="131"/>
      <c r="RC54" s="131"/>
      <c r="RD54" s="131"/>
      <c r="RE54" s="131"/>
      <c r="RF54" s="131"/>
      <c r="RG54" s="131"/>
      <c r="RH54" s="131"/>
      <c r="RI54" s="131"/>
      <c r="RJ54" s="131"/>
      <c r="RK54" s="131"/>
      <c r="RL54" s="131"/>
      <c r="RM54" s="131"/>
      <c r="RN54" s="131"/>
      <c r="RO54" s="131"/>
      <c r="RP54" s="131"/>
      <c r="RQ54" s="131"/>
      <c r="RR54" s="131"/>
      <c r="RS54" s="131"/>
      <c r="RT54" s="131"/>
      <c r="RU54" s="131"/>
      <c r="RV54" s="131"/>
      <c r="RW54" s="131"/>
      <c r="RX54" s="131"/>
      <c r="RY54" s="131"/>
      <c r="RZ54" s="131"/>
      <c r="SA54" s="131"/>
      <c r="SB54" s="131"/>
      <c r="SC54" s="131"/>
      <c r="SD54" s="131"/>
      <c r="SE54" s="131"/>
      <c r="SF54" s="131"/>
      <c r="SG54" s="131"/>
      <c r="SH54" s="131"/>
      <c r="SI54" s="131"/>
      <c r="SJ54" s="131"/>
      <c r="SK54" s="131"/>
      <c r="SL54" s="131"/>
      <c r="SM54" s="131"/>
      <c r="SN54" s="131"/>
      <c r="SO54" s="131"/>
      <c r="SP54" s="131"/>
      <c r="SQ54" s="131"/>
      <c r="SR54" s="131"/>
      <c r="SS54" s="131"/>
      <c r="ST54" s="131"/>
      <c r="SU54" s="131"/>
      <c r="SV54" s="131"/>
      <c r="SW54" s="131"/>
      <c r="SX54" s="131"/>
      <c r="SY54" s="131"/>
      <c r="SZ54" s="131"/>
      <c r="TA54" s="131"/>
      <c r="TB54" s="131"/>
      <c r="TC54" s="131"/>
      <c r="TD54" s="131"/>
    </row>
    <row r="55" spans="1:524" s="229" customFormat="1" ht="45" customHeight="1" x14ac:dyDescent="0.2">
      <c r="A55" s="682"/>
      <c r="B55" s="683"/>
      <c r="C55" s="277"/>
      <c r="D55" s="706"/>
      <c r="E55" s="277"/>
      <c r="F55" s="706"/>
      <c r="G55" s="2125"/>
      <c r="H55" s="2128"/>
      <c r="I55" s="2318"/>
      <c r="J55" s="3194"/>
      <c r="K55" s="3128"/>
      <c r="L55" s="3187"/>
      <c r="M55" s="3125"/>
      <c r="N55" s="3182"/>
      <c r="O55" s="3157"/>
      <c r="P55" s="3125"/>
      <c r="Q55" s="2336"/>
      <c r="R55" s="289" t="s">
        <v>719</v>
      </c>
      <c r="S55" s="724">
        <v>2360000</v>
      </c>
      <c r="T55" s="2128"/>
      <c r="U55" s="2128"/>
      <c r="V55" s="3047"/>
      <c r="W55" s="3065"/>
      <c r="X55" s="3047"/>
      <c r="Y55" s="3047"/>
      <c r="Z55" s="3047"/>
      <c r="AA55" s="3047"/>
      <c r="AB55" s="3202"/>
      <c r="AC55" s="3047"/>
      <c r="AD55" s="2939"/>
      <c r="AE55" s="2939"/>
      <c r="AF55" s="2939"/>
      <c r="AG55" s="2939"/>
      <c r="AH55" s="2939"/>
      <c r="AI55" s="2939"/>
      <c r="AJ55" s="3197"/>
      <c r="AK55" s="2939"/>
      <c r="AL55" s="3199"/>
      <c r="AM55" s="2925"/>
      <c r="AN55" s="2887"/>
      <c r="AO55" s="2298"/>
      <c r="AU55" s="131"/>
      <c r="AV55" s="131"/>
      <c r="AW55" s="131"/>
      <c r="AX55" s="131"/>
      <c r="AY55" s="131"/>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c r="CM55" s="131"/>
      <c r="CN55" s="131"/>
      <c r="CO55" s="131"/>
      <c r="CP55" s="131"/>
      <c r="CQ55" s="131"/>
      <c r="CR55" s="131"/>
      <c r="CS55" s="131"/>
      <c r="CT55" s="131"/>
      <c r="CU55" s="131"/>
      <c r="CV55" s="131"/>
      <c r="CW55" s="131"/>
      <c r="CX55" s="131"/>
      <c r="CY55" s="131"/>
      <c r="CZ55" s="131"/>
      <c r="DA55" s="131"/>
      <c r="DB55" s="131"/>
      <c r="DC55" s="131"/>
      <c r="DD55" s="131"/>
      <c r="DE55" s="131"/>
      <c r="DF55" s="131"/>
      <c r="DG55" s="131"/>
      <c r="DH55" s="131"/>
      <c r="DI55" s="131"/>
      <c r="DJ55" s="131"/>
      <c r="DK55" s="131"/>
      <c r="DL55" s="131"/>
      <c r="DM55" s="131"/>
      <c r="DN55" s="131"/>
      <c r="DO55" s="131"/>
      <c r="DP55" s="131"/>
      <c r="DQ55" s="131"/>
      <c r="DR55" s="131"/>
      <c r="DS55" s="131"/>
      <c r="DT55" s="131"/>
      <c r="DU55" s="131"/>
      <c r="DV55" s="131"/>
      <c r="DW55" s="131"/>
      <c r="DX55" s="131"/>
      <c r="DY55" s="131"/>
      <c r="DZ55" s="131"/>
      <c r="EA55" s="131"/>
      <c r="EB55" s="131"/>
      <c r="EC55" s="131"/>
      <c r="ED55" s="131"/>
      <c r="EE55" s="131"/>
      <c r="EF55" s="131"/>
      <c r="EG55" s="131"/>
      <c r="EH55" s="131"/>
      <c r="EI55" s="131"/>
      <c r="EJ55" s="131"/>
      <c r="EK55" s="131"/>
      <c r="EL55" s="131"/>
      <c r="EM55" s="131"/>
      <c r="EN55" s="131"/>
      <c r="EO55" s="131"/>
      <c r="EP55" s="131"/>
      <c r="EQ55" s="131"/>
      <c r="ER55" s="131"/>
      <c r="ES55" s="131"/>
      <c r="ET55" s="131"/>
      <c r="EU55" s="131"/>
      <c r="EV55" s="131"/>
      <c r="EW55" s="131"/>
      <c r="EX55" s="131"/>
      <c r="EY55" s="131"/>
      <c r="EZ55" s="131"/>
      <c r="FA55" s="131"/>
      <c r="FB55" s="131"/>
      <c r="FC55" s="131"/>
      <c r="FD55" s="131"/>
      <c r="FE55" s="131"/>
      <c r="FF55" s="131"/>
      <c r="FG55" s="131"/>
      <c r="FH55" s="131"/>
      <c r="FI55" s="131"/>
      <c r="FJ55" s="131"/>
      <c r="FK55" s="131"/>
      <c r="FL55" s="131"/>
      <c r="FM55" s="131"/>
      <c r="FN55" s="131"/>
      <c r="FO55" s="131"/>
      <c r="FP55" s="131"/>
      <c r="FQ55" s="131"/>
      <c r="FR55" s="131"/>
      <c r="FS55" s="131"/>
      <c r="FT55" s="131"/>
      <c r="FU55" s="131"/>
      <c r="FV55" s="131"/>
      <c r="FW55" s="131"/>
      <c r="FX55" s="131"/>
      <c r="FY55" s="131"/>
      <c r="FZ55" s="131"/>
      <c r="GA55" s="131"/>
      <c r="GB55" s="131"/>
      <c r="GC55" s="131"/>
      <c r="GD55" s="131"/>
      <c r="GE55" s="131"/>
      <c r="GF55" s="131"/>
      <c r="GG55" s="131"/>
      <c r="GH55" s="131"/>
      <c r="GI55" s="131"/>
      <c r="GJ55" s="131"/>
      <c r="GK55" s="131"/>
      <c r="GL55" s="131"/>
      <c r="GM55" s="131"/>
      <c r="GN55" s="131"/>
      <c r="GO55" s="131"/>
      <c r="GP55" s="131"/>
      <c r="GQ55" s="131"/>
      <c r="GR55" s="131"/>
      <c r="GS55" s="131"/>
      <c r="GT55" s="131"/>
      <c r="GU55" s="131"/>
      <c r="GV55" s="131"/>
      <c r="GW55" s="131"/>
      <c r="GX55" s="131"/>
      <c r="GY55" s="131"/>
      <c r="GZ55" s="131"/>
      <c r="HA55" s="131"/>
      <c r="HB55" s="131"/>
      <c r="HC55" s="131"/>
      <c r="HD55" s="131"/>
      <c r="HE55" s="131"/>
      <c r="HF55" s="131"/>
      <c r="HG55" s="131"/>
      <c r="HH55" s="131"/>
      <c r="HI55" s="131"/>
      <c r="HJ55" s="131"/>
      <c r="HK55" s="131"/>
      <c r="HL55" s="131"/>
      <c r="HM55" s="131"/>
      <c r="HN55" s="131"/>
      <c r="HO55" s="131"/>
      <c r="HP55" s="131"/>
      <c r="HQ55" s="131"/>
      <c r="HR55" s="131"/>
      <c r="HS55" s="131"/>
      <c r="HT55" s="131"/>
      <c r="HU55" s="131"/>
      <c r="HV55" s="131"/>
      <c r="HW55" s="131"/>
      <c r="HX55" s="131"/>
      <c r="HY55" s="131"/>
      <c r="HZ55" s="131"/>
      <c r="IA55" s="131"/>
      <c r="IB55" s="131"/>
      <c r="IC55" s="131"/>
      <c r="ID55" s="131"/>
      <c r="IE55" s="131"/>
      <c r="IF55" s="131"/>
      <c r="IG55" s="131"/>
      <c r="IH55" s="131"/>
      <c r="II55" s="131"/>
      <c r="IJ55" s="131"/>
      <c r="IK55" s="131"/>
      <c r="IL55" s="131"/>
      <c r="IM55" s="131"/>
      <c r="IN55" s="131"/>
      <c r="IO55" s="131"/>
      <c r="IP55" s="131"/>
      <c r="IQ55" s="131"/>
      <c r="IR55" s="131"/>
      <c r="IS55" s="131"/>
      <c r="IT55" s="131"/>
      <c r="IU55" s="131"/>
      <c r="IV55" s="131"/>
      <c r="IW55" s="131"/>
      <c r="IX55" s="131"/>
      <c r="IY55" s="131"/>
      <c r="IZ55" s="131"/>
      <c r="JA55" s="131"/>
      <c r="JB55" s="131"/>
      <c r="JC55" s="131"/>
      <c r="JD55" s="131"/>
      <c r="JE55" s="131"/>
      <c r="JF55" s="131"/>
      <c r="JG55" s="131"/>
      <c r="JH55" s="131"/>
      <c r="JI55" s="131"/>
      <c r="JJ55" s="131"/>
      <c r="JK55" s="131"/>
      <c r="JL55" s="131"/>
      <c r="JM55" s="131"/>
      <c r="JN55" s="131"/>
      <c r="JO55" s="131"/>
      <c r="JP55" s="131"/>
      <c r="JQ55" s="131"/>
      <c r="JR55" s="131"/>
      <c r="JS55" s="131"/>
      <c r="JT55" s="131"/>
      <c r="JU55" s="131"/>
      <c r="JV55" s="131"/>
      <c r="JW55" s="131"/>
      <c r="JX55" s="131"/>
      <c r="JY55" s="131"/>
      <c r="JZ55" s="131"/>
      <c r="KA55" s="131"/>
      <c r="KB55" s="131"/>
      <c r="KC55" s="131"/>
      <c r="KD55" s="131"/>
      <c r="KE55" s="131"/>
      <c r="KF55" s="131"/>
      <c r="KG55" s="131"/>
      <c r="KH55" s="131"/>
      <c r="KI55" s="131"/>
      <c r="KJ55" s="131"/>
      <c r="KK55" s="131"/>
      <c r="KL55" s="131"/>
      <c r="KM55" s="131"/>
      <c r="KN55" s="131"/>
      <c r="KO55" s="131"/>
      <c r="KP55" s="131"/>
      <c r="KQ55" s="131"/>
      <c r="KR55" s="131"/>
      <c r="KS55" s="131"/>
      <c r="KT55" s="131"/>
      <c r="KU55" s="131"/>
      <c r="KV55" s="131"/>
      <c r="KW55" s="131"/>
      <c r="KX55" s="131"/>
      <c r="KY55" s="131"/>
      <c r="KZ55" s="131"/>
      <c r="LA55" s="131"/>
      <c r="LB55" s="131"/>
      <c r="LC55" s="131"/>
      <c r="LD55" s="131"/>
      <c r="LE55" s="131"/>
      <c r="LF55" s="131"/>
      <c r="LG55" s="131"/>
      <c r="LH55" s="131"/>
      <c r="LI55" s="131"/>
      <c r="LJ55" s="131"/>
      <c r="LK55" s="131"/>
      <c r="LL55" s="131"/>
      <c r="LM55" s="131"/>
      <c r="LN55" s="131"/>
      <c r="LO55" s="131"/>
      <c r="LP55" s="131"/>
      <c r="LQ55" s="131"/>
      <c r="LR55" s="131"/>
      <c r="LS55" s="131"/>
      <c r="LT55" s="131"/>
      <c r="LU55" s="131"/>
      <c r="LV55" s="131"/>
      <c r="LW55" s="131"/>
      <c r="LX55" s="131"/>
      <c r="LY55" s="131"/>
      <c r="LZ55" s="131"/>
      <c r="MA55" s="131"/>
      <c r="MB55" s="131"/>
      <c r="MC55" s="131"/>
      <c r="MD55" s="131"/>
      <c r="ME55" s="131"/>
      <c r="MF55" s="131"/>
      <c r="MG55" s="131"/>
      <c r="MH55" s="131"/>
      <c r="MI55" s="131"/>
      <c r="MJ55" s="131"/>
      <c r="MK55" s="131"/>
      <c r="ML55" s="131"/>
      <c r="MM55" s="131"/>
      <c r="MN55" s="131"/>
      <c r="MO55" s="131"/>
      <c r="MP55" s="131"/>
      <c r="MQ55" s="131"/>
      <c r="MR55" s="131"/>
      <c r="MS55" s="131"/>
      <c r="MT55" s="131"/>
      <c r="MU55" s="131"/>
      <c r="MV55" s="131"/>
      <c r="MW55" s="131"/>
      <c r="MX55" s="131"/>
      <c r="MY55" s="131"/>
      <c r="MZ55" s="131"/>
      <c r="NA55" s="131"/>
      <c r="NB55" s="131"/>
      <c r="NC55" s="131"/>
      <c r="ND55" s="131"/>
      <c r="NE55" s="131"/>
      <c r="NF55" s="131"/>
      <c r="NG55" s="131"/>
      <c r="NH55" s="131"/>
      <c r="NI55" s="131"/>
      <c r="NJ55" s="131"/>
      <c r="NK55" s="131"/>
      <c r="NL55" s="131"/>
      <c r="NM55" s="131"/>
      <c r="NN55" s="131"/>
      <c r="NO55" s="131"/>
      <c r="NP55" s="131"/>
      <c r="NQ55" s="131"/>
      <c r="NR55" s="131"/>
      <c r="NS55" s="131"/>
      <c r="NT55" s="131"/>
      <c r="NU55" s="131"/>
      <c r="NV55" s="131"/>
      <c r="NW55" s="131"/>
      <c r="NX55" s="131"/>
      <c r="NY55" s="131"/>
      <c r="NZ55" s="131"/>
      <c r="OA55" s="131"/>
      <c r="OB55" s="131"/>
      <c r="OC55" s="131"/>
      <c r="OD55" s="131"/>
      <c r="OE55" s="131"/>
      <c r="OF55" s="131"/>
      <c r="OG55" s="131"/>
      <c r="OH55" s="131"/>
      <c r="OI55" s="131"/>
      <c r="OJ55" s="131"/>
      <c r="OK55" s="131"/>
      <c r="OL55" s="131"/>
      <c r="OM55" s="131"/>
      <c r="ON55" s="131"/>
      <c r="OO55" s="131"/>
      <c r="OP55" s="131"/>
      <c r="OQ55" s="131"/>
      <c r="OR55" s="131"/>
      <c r="OS55" s="131"/>
      <c r="OT55" s="131"/>
      <c r="OU55" s="131"/>
      <c r="OV55" s="131"/>
      <c r="OW55" s="131"/>
      <c r="OX55" s="131"/>
      <c r="OY55" s="131"/>
      <c r="OZ55" s="131"/>
      <c r="PA55" s="131"/>
      <c r="PB55" s="131"/>
      <c r="PC55" s="131"/>
      <c r="PD55" s="131"/>
      <c r="PE55" s="131"/>
      <c r="PF55" s="131"/>
      <c r="PG55" s="131"/>
      <c r="PH55" s="131"/>
      <c r="PI55" s="131"/>
      <c r="PJ55" s="131"/>
      <c r="PK55" s="131"/>
      <c r="PL55" s="131"/>
      <c r="PM55" s="131"/>
      <c r="PN55" s="131"/>
      <c r="PO55" s="131"/>
      <c r="PP55" s="131"/>
      <c r="PQ55" s="131"/>
      <c r="PR55" s="131"/>
      <c r="PS55" s="131"/>
      <c r="PT55" s="131"/>
      <c r="PU55" s="131"/>
      <c r="PV55" s="131"/>
      <c r="PW55" s="131"/>
      <c r="PX55" s="131"/>
      <c r="PY55" s="131"/>
      <c r="PZ55" s="131"/>
      <c r="QA55" s="131"/>
      <c r="QB55" s="131"/>
      <c r="QC55" s="131"/>
      <c r="QD55" s="131"/>
      <c r="QE55" s="131"/>
      <c r="QF55" s="131"/>
      <c r="QG55" s="131"/>
      <c r="QH55" s="131"/>
      <c r="QI55" s="131"/>
      <c r="QJ55" s="131"/>
      <c r="QK55" s="131"/>
      <c r="QL55" s="131"/>
      <c r="QM55" s="131"/>
      <c r="QN55" s="131"/>
      <c r="QO55" s="131"/>
      <c r="QP55" s="131"/>
      <c r="QQ55" s="131"/>
      <c r="QR55" s="131"/>
      <c r="QS55" s="131"/>
      <c r="QT55" s="131"/>
      <c r="QU55" s="131"/>
      <c r="QV55" s="131"/>
      <c r="QW55" s="131"/>
      <c r="QX55" s="131"/>
      <c r="QY55" s="131"/>
      <c r="QZ55" s="131"/>
      <c r="RA55" s="131"/>
      <c r="RB55" s="131"/>
      <c r="RC55" s="131"/>
      <c r="RD55" s="131"/>
      <c r="RE55" s="131"/>
      <c r="RF55" s="131"/>
      <c r="RG55" s="131"/>
      <c r="RH55" s="131"/>
      <c r="RI55" s="131"/>
      <c r="RJ55" s="131"/>
      <c r="RK55" s="131"/>
      <c r="RL55" s="131"/>
      <c r="RM55" s="131"/>
      <c r="RN55" s="131"/>
      <c r="RO55" s="131"/>
      <c r="RP55" s="131"/>
      <c r="RQ55" s="131"/>
      <c r="RR55" s="131"/>
      <c r="RS55" s="131"/>
      <c r="RT55" s="131"/>
      <c r="RU55" s="131"/>
      <c r="RV55" s="131"/>
      <c r="RW55" s="131"/>
      <c r="RX55" s="131"/>
      <c r="RY55" s="131"/>
      <c r="RZ55" s="131"/>
      <c r="SA55" s="131"/>
      <c r="SB55" s="131"/>
      <c r="SC55" s="131"/>
      <c r="SD55" s="131"/>
      <c r="SE55" s="131"/>
      <c r="SF55" s="131"/>
      <c r="SG55" s="131"/>
      <c r="SH55" s="131"/>
      <c r="SI55" s="131"/>
      <c r="SJ55" s="131"/>
      <c r="SK55" s="131"/>
      <c r="SL55" s="131"/>
      <c r="SM55" s="131"/>
      <c r="SN55" s="131"/>
      <c r="SO55" s="131"/>
      <c r="SP55" s="131"/>
      <c r="SQ55" s="131"/>
      <c r="SR55" s="131"/>
      <c r="SS55" s="131"/>
      <c r="ST55" s="131"/>
      <c r="SU55" s="131"/>
      <c r="SV55" s="131"/>
      <c r="SW55" s="131"/>
      <c r="SX55" s="131"/>
      <c r="SY55" s="131"/>
      <c r="SZ55" s="131"/>
      <c r="TA55" s="131"/>
      <c r="TB55" s="131"/>
      <c r="TC55" s="131"/>
      <c r="TD55" s="131"/>
    </row>
    <row r="56" spans="1:524" s="229" customFormat="1" ht="45" customHeight="1" x14ac:dyDescent="0.2">
      <c r="A56" s="682"/>
      <c r="B56" s="683"/>
      <c r="C56" s="277"/>
      <c r="D56" s="706"/>
      <c r="E56" s="277"/>
      <c r="F56" s="706"/>
      <c r="G56" s="2126"/>
      <c r="H56" s="2094"/>
      <c r="I56" s="2319"/>
      <c r="J56" s="3195"/>
      <c r="K56" s="3128"/>
      <c r="L56" s="3187"/>
      <c r="M56" s="3125"/>
      <c r="N56" s="3183"/>
      <c r="O56" s="3157"/>
      <c r="P56" s="3125"/>
      <c r="Q56" s="2334"/>
      <c r="R56" s="736" t="s">
        <v>720</v>
      </c>
      <c r="S56" s="724">
        <f>0+3000000</f>
        <v>3000000</v>
      </c>
      <c r="T56" s="2128"/>
      <c r="U56" s="2128"/>
      <c r="V56" s="3047"/>
      <c r="W56" s="3065"/>
      <c r="X56" s="3047"/>
      <c r="Y56" s="3047"/>
      <c r="Z56" s="3047"/>
      <c r="AA56" s="3047"/>
      <c r="AB56" s="3202"/>
      <c r="AC56" s="3047"/>
      <c r="AD56" s="2939"/>
      <c r="AE56" s="2939"/>
      <c r="AF56" s="2939"/>
      <c r="AG56" s="2939"/>
      <c r="AH56" s="2939"/>
      <c r="AI56" s="2939"/>
      <c r="AJ56" s="3197"/>
      <c r="AK56" s="2939"/>
      <c r="AL56" s="3199"/>
      <c r="AM56" s="2925"/>
      <c r="AN56" s="2887"/>
      <c r="AO56" s="2298"/>
      <c r="AU56" s="131"/>
      <c r="AV56" s="131"/>
      <c r="AW56" s="131"/>
      <c r="AX56" s="131"/>
      <c r="AY56" s="131"/>
      <c r="AZ56" s="131"/>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c r="CM56" s="131"/>
      <c r="CN56" s="131"/>
      <c r="CO56" s="131"/>
      <c r="CP56" s="131"/>
      <c r="CQ56" s="131"/>
      <c r="CR56" s="131"/>
      <c r="CS56" s="131"/>
      <c r="CT56" s="131"/>
      <c r="CU56" s="131"/>
      <c r="CV56" s="131"/>
      <c r="CW56" s="131"/>
      <c r="CX56" s="131"/>
      <c r="CY56" s="131"/>
      <c r="CZ56" s="131"/>
      <c r="DA56" s="131"/>
      <c r="DB56" s="131"/>
      <c r="DC56" s="131"/>
      <c r="DD56" s="131"/>
      <c r="DE56" s="131"/>
      <c r="DF56" s="131"/>
      <c r="DG56" s="131"/>
      <c r="DH56" s="131"/>
      <c r="DI56" s="131"/>
      <c r="DJ56" s="131"/>
      <c r="DK56" s="131"/>
      <c r="DL56" s="131"/>
      <c r="DM56" s="131"/>
      <c r="DN56" s="131"/>
      <c r="DO56" s="131"/>
      <c r="DP56" s="131"/>
      <c r="DQ56" s="131"/>
      <c r="DR56" s="131"/>
      <c r="DS56" s="131"/>
      <c r="DT56" s="131"/>
      <c r="DU56" s="131"/>
      <c r="DV56" s="131"/>
      <c r="DW56" s="131"/>
      <c r="DX56" s="131"/>
      <c r="DY56" s="131"/>
      <c r="DZ56" s="131"/>
      <c r="EA56" s="131"/>
      <c r="EB56" s="131"/>
      <c r="EC56" s="131"/>
      <c r="ED56" s="131"/>
      <c r="EE56" s="131"/>
      <c r="EF56" s="131"/>
      <c r="EG56" s="131"/>
      <c r="EH56" s="131"/>
      <c r="EI56" s="131"/>
      <c r="EJ56" s="131"/>
      <c r="EK56" s="131"/>
      <c r="EL56" s="131"/>
      <c r="EM56" s="131"/>
      <c r="EN56" s="131"/>
      <c r="EO56" s="131"/>
      <c r="EP56" s="131"/>
      <c r="EQ56" s="131"/>
      <c r="ER56" s="131"/>
      <c r="ES56" s="131"/>
      <c r="ET56" s="131"/>
      <c r="EU56" s="131"/>
      <c r="EV56" s="131"/>
      <c r="EW56" s="131"/>
      <c r="EX56" s="131"/>
      <c r="EY56" s="131"/>
      <c r="EZ56" s="131"/>
      <c r="FA56" s="131"/>
      <c r="FB56" s="131"/>
      <c r="FC56" s="131"/>
      <c r="FD56" s="131"/>
      <c r="FE56" s="131"/>
      <c r="FF56" s="131"/>
      <c r="FG56" s="131"/>
      <c r="FH56" s="131"/>
      <c r="FI56" s="131"/>
      <c r="FJ56" s="131"/>
      <c r="FK56" s="131"/>
      <c r="FL56" s="131"/>
      <c r="FM56" s="131"/>
      <c r="FN56" s="131"/>
      <c r="FO56" s="131"/>
      <c r="FP56" s="131"/>
      <c r="FQ56" s="131"/>
      <c r="FR56" s="131"/>
      <c r="FS56" s="131"/>
      <c r="FT56" s="131"/>
      <c r="FU56" s="131"/>
      <c r="FV56" s="131"/>
      <c r="FW56" s="131"/>
      <c r="FX56" s="131"/>
      <c r="FY56" s="131"/>
      <c r="FZ56" s="131"/>
      <c r="GA56" s="131"/>
      <c r="GB56" s="131"/>
      <c r="GC56" s="131"/>
      <c r="GD56" s="131"/>
      <c r="GE56" s="131"/>
      <c r="GF56" s="131"/>
      <c r="GG56" s="131"/>
      <c r="GH56" s="131"/>
      <c r="GI56" s="131"/>
      <c r="GJ56" s="131"/>
      <c r="GK56" s="131"/>
      <c r="GL56" s="131"/>
      <c r="GM56" s="131"/>
      <c r="GN56" s="131"/>
      <c r="GO56" s="131"/>
      <c r="GP56" s="131"/>
      <c r="GQ56" s="131"/>
      <c r="GR56" s="131"/>
      <c r="GS56" s="131"/>
      <c r="GT56" s="131"/>
      <c r="GU56" s="131"/>
      <c r="GV56" s="131"/>
      <c r="GW56" s="131"/>
      <c r="GX56" s="131"/>
      <c r="GY56" s="131"/>
      <c r="GZ56" s="131"/>
      <c r="HA56" s="131"/>
      <c r="HB56" s="131"/>
      <c r="HC56" s="131"/>
      <c r="HD56" s="131"/>
      <c r="HE56" s="131"/>
      <c r="HF56" s="131"/>
      <c r="HG56" s="131"/>
      <c r="HH56" s="131"/>
      <c r="HI56" s="131"/>
      <c r="HJ56" s="131"/>
      <c r="HK56" s="131"/>
      <c r="HL56" s="131"/>
      <c r="HM56" s="131"/>
      <c r="HN56" s="131"/>
      <c r="HO56" s="131"/>
      <c r="HP56" s="131"/>
      <c r="HQ56" s="131"/>
      <c r="HR56" s="131"/>
      <c r="HS56" s="131"/>
      <c r="HT56" s="131"/>
      <c r="HU56" s="131"/>
      <c r="HV56" s="131"/>
      <c r="HW56" s="131"/>
      <c r="HX56" s="131"/>
      <c r="HY56" s="131"/>
      <c r="HZ56" s="131"/>
      <c r="IA56" s="131"/>
      <c r="IB56" s="131"/>
      <c r="IC56" s="131"/>
      <c r="ID56" s="131"/>
      <c r="IE56" s="131"/>
      <c r="IF56" s="131"/>
      <c r="IG56" s="131"/>
      <c r="IH56" s="131"/>
      <c r="II56" s="131"/>
      <c r="IJ56" s="131"/>
      <c r="IK56" s="131"/>
      <c r="IL56" s="131"/>
      <c r="IM56" s="131"/>
      <c r="IN56" s="131"/>
      <c r="IO56" s="131"/>
      <c r="IP56" s="131"/>
      <c r="IQ56" s="131"/>
      <c r="IR56" s="131"/>
      <c r="IS56" s="131"/>
      <c r="IT56" s="131"/>
      <c r="IU56" s="131"/>
      <c r="IV56" s="131"/>
      <c r="IW56" s="131"/>
      <c r="IX56" s="131"/>
      <c r="IY56" s="131"/>
      <c r="IZ56" s="131"/>
      <c r="JA56" s="131"/>
      <c r="JB56" s="131"/>
      <c r="JC56" s="131"/>
      <c r="JD56" s="131"/>
      <c r="JE56" s="131"/>
      <c r="JF56" s="131"/>
      <c r="JG56" s="131"/>
      <c r="JH56" s="131"/>
      <c r="JI56" s="131"/>
      <c r="JJ56" s="131"/>
      <c r="JK56" s="131"/>
      <c r="JL56" s="131"/>
      <c r="JM56" s="131"/>
      <c r="JN56" s="131"/>
      <c r="JO56" s="131"/>
      <c r="JP56" s="131"/>
      <c r="JQ56" s="131"/>
      <c r="JR56" s="131"/>
      <c r="JS56" s="131"/>
      <c r="JT56" s="131"/>
      <c r="JU56" s="131"/>
      <c r="JV56" s="131"/>
      <c r="JW56" s="131"/>
      <c r="JX56" s="131"/>
      <c r="JY56" s="131"/>
      <c r="JZ56" s="131"/>
      <c r="KA56" s="131"/>
      <c r="KB56" s="131"/>
      <c r="KC56" s="131"/>
      <c r="KD56" s="131"/>
      <c r="KE56" s="131"/>
      <c r="KF56" s="131"/>
      <c r="KG56" s="131"/>
      <c r="KH56" s="131"/>
      <c r="KI56" s="131"/>
      <c r="KJ56" s="131"/>
      <c r="KK56" s="131"/>
      <c r="KL56" s="131"/>
      <c r="KM56" s="131"/>
      <c r="KN56" s="131"/>
      <c r="KO56" s="131"/>
      <c r="KP56" s="131"/>
      <c r="KQ56" s="131"/>
      <c r="KR56" s="131"/>
      <c r="KS56" s="131"/>
      <c r="KT56" s="131"/>
      <c r="KU56" s="131"/>
      <c r="KV56" s="131"/>
      <c r="KW56" s="131"/>
      <c r="KX56" s="131"/>
      <c r="KY56" s="131"/>
      <c r="KZ56" s="131"/>
      <c r="LA56" s="131"/>
      <c r="LB56" s="131"/>
      <c r="LC56" s="131"/>
      <c r="LD56" s="131"/>
      <c r="LE56" s="131"/>
      <c r="LF56" s="131"/>
      <c r="LG56" s="131"/>
      <c r="LH56" s="131"/>
      <c r="LI56" s="131"/>
      <c r="LJ56" s="131"/>
      <c r="LK56" s="131"/>
      <c r="LL56" s="131"/>
      <c r="LM56" s="131"/>
      <c r="LN56" s="131"/>
      <c r="LO56" s="131"/>
      <c r="LP56" s="131"/>
      <c r="LQ56" s="131"/>
      <c r="LR56" s="131"/>
      <c r="LS56" s="131"/>
      <c r="LT56" s="131"/>
      <c r="LU56" s="131"/>
      <c r="LV56" s="131"/>
      <c r="LW56" s="131"/>
      <c r="LX56" s="131"/>
      <c r="LY56" s="131"/>
      <c r="LZ56" s="131"/>
      <c r="MA56" s="131"/>
      <c r="MB56" s="131"/>
      <c r="MC56" s="131"/>
      <c r="MD56" s="131"/>
      <c r="ME56" s="131"/>
      <c r="MF56" s="131"/>
      <c r="MG56" s="131"/>
      <c r="MH56" s="131"/>
      <c r="MI56" s="131"/>
      <c r="MJ56" s="131"/>
      <c r="MK56" s="131"/>
      <c r="ML56" s="131"/>
      <c r="MM56" s="131"/>
      <c r="MN56" s="131"/>
      <c r="MO56" s="131"/>
      <c r="MP56" s="131"/>
      <c r="MQ56" s="131"/>
      <c r="MR56" s="131"/>
      <c r="MS56" s="131"/>
      <c r="MT56" s="131"/>
      <c r="MU56" s="131"/>
      <c r="MV56" s="131"/>
      <c r="MW56" s="131"/>
      <c r="MX56" s="131"/>
      <c r="MY56" s="131"/>
      <c r="MZ56" s="131"/>
      <c r="NA56" s="131"/>
      <c r="NB56" s="131"/>
      <c r="NC56" s="131"/>
      <c r="ND56" s="131"/>
      <c r="NE56" s="131"/>
      <c r="NF56" s="131"/>
      <c r="NG56" s="131"/>
      <c r="NH56" s="131"/>
      <c r="NI56" s="131"/>
      <c r="NJ56" s="131"/>
      <c r="NK56" s="131"/>
      <c r="NL56" s="131"/>
      <c r="NM56" s="131"/>
      <c r="NN56" s="131"/>
      <c r="NO56" s="131"/>
      <c r="NP56" s="131"/>
      <c r="NQ56" s="131"/>
      <c r="NR56" s="131"/>
      <c r="NS56" s="131"/>
      <c r="NT56" s="131"/>
      <c r="NU56" s="131"/>
      <c r="NV56" s="131"/>
      <c r="NW56" s="131"/>
      <c r="NX56" s="131"/>
      <c r="NY56" s="131"/>
      <c r="NZ56" s="131"/>
      <c r="OA56" s="131"/>
      <c r="OB56" s="131"/>
      <c r="OC56" s="131"/>
      <c r="OD56" s="131"/>
      <c r="OE56" s="131"/>
      <c r="OF56" s="131"/>
      <c r="OG56" s="131"/>
      <c r="OH56" s="131"/>
      <c r="OI56" s="131"/>
      <c r="OJ56" s="131"/>
      <c r="OK56" s="131"/>
      <c r="OL56" s="131"/>
      <c r="OM56" s="131"/>
      <c r="ON56" s="131"/>
      <c r="OO56" s="131"/>
      <c r="OP56" s="131"/>
      <c r="OQ56" s="131"/>
      <c r="OR56" s="131"/>
      <c r="OS56" s="131"/>
      <c r="OT56" s="131"/>
      <c r="OU56" s="131"/>
      <c r="OV56" s="131"/>
      <c r="OW56" s="131"/>
      <c r="OX56" s="131"/>
      <c r="OY56" s="131"/>
      <c r="OZ56" s="131"/>
      <c r="PA56" s="131"/>
      <c r="PB56" s="131"/>
      <c r="PC56" s="131"/>
      <c r="PD56" s="131"/>
      <c r="PE56" s="131"/>
      <c r="PF56" s="131"/>
      <c r="PG56" s="131"/>
      <c r="PH56" s="131"/>
      <c r="PI56" s="131"/>
      <c r="PJ56" s="131"/>
      <c r="PK56" s="131"/>
      <c r="PL56" s="131"/>
      <c r="PM56" s="131"/>
      <c r="PN56" s="131"/>
      <c r="PO56" s="131"/>
      <c r="PP56" s="131"/>
      <c r="PQ56" s="131"/>
      <c r="PR56" s="131"/>
      <c r="PS56" s="131"/>
      <c r="PT56" s="131"/>
      <c r="PU56" s="131"/>
      <c r="PV56" s="131"/>
      <c r="PW56" s="131"/>
      <c r="PX56" s="131"/>
      <c r="PY56" s="131"/>
      <c r="PZ56" s="131"/>
      <c r="QA56" s="131"/>
      <c r="QB56" s="131"/>
      <c r="QC56" s="131"/>
      <c r="QD56" s="131"/>
      <c r="QE56" s="131"/>
      <c r="QF56" s="131"/>
      <c r="QG56" s="131"/>
      <c r="QH56" s="131"/>
      <c r="QI56" s="131"/>
      <c r="QJ56" s="131"/>
      <c r="QK56" s="131"/>
      <c r="QL56" s="131"/>
      <c r="QM56" s="131"/>
      <c r="QN56" s="131"/>
      <c r="QO56" s="131"/>
      <c r="QP56" s="131"/>
      <c r="QQ56" s="131"/>
      <c r="QR56" s="131"/>
      <c r="QS56" s="131"/>
      <c r="QT56" s="131"/>
      <c r="QU56" s="131"/>
      <c r="QV56" s="131"/>
      <c r="QW56" s="131"/>
      <c r="QX56" s="131"/>
      <c r="QY56" s="131"/>
      <c r="QZ56" s="131"/>
      <c r="RA56" s="131"/>
      <c r="RB56" s="131"/>
      <c r="RC56" s="131"/>
      <c r="RD56" s="131"/>
      <c r="RE56" s="131"/>
      <c r="RF56" s="131"/>
      <c r="RG56" s="131"/>
      <c r="RH56" s="131"/>
      <c r="RI56" s="131"/>
      <c r="RJ56" s="131"/>
      <c r="RK56" s="131"/>
      <c r="RL56" s="131"/>
      <c r="RM56" s="131"/>
      <c r="RN56" s="131"/>
      <c r="RO56" s="131"/>
      <c r="RP56" s="131"/>
      <c r="RQ56" s="131"/>
      <c r="RR56" s="131"/>
      <c r="RS56" s="131"/>
      <c r="RT56" s="131"/>
      <c r="RU56" s="131"/>
      <c r="RV56" s="131"/>
      <c r="RW56" s="131"/>
      <c r="RX56" s="131"/>
      <c r="RY56" s="131"/>
      <c r="RZ56" s="131"/>
      <c r="SA56" s="131"/>
      <c r="SB56" s="131"/>
      <c r="SC56" s="131"/>
      <c r="SD56" s="131"/>
      <c r="SE56" s="131"/>
      <c r="SF56" s="131"/>
      <c r="SG56" s="131"/>
      <c r="SH56" s="131"/>
      <c r="SI56" s="131"/>
      <c r="SJ56" s="131"/>
      <c r="SK56" s="131"/>
      <c r="SL56" s="131"/>
      <c r="SM56" s="131"/>
      <c r="SN56" s="131"/>
      <c r="SO56" s="131"/>
      <c r="SP56" s="131"/>
      <c r="SQ56" s="131"/>
      <c r="SR56" s="131"/>
      <c r="SS56" s="131"/>
      <c r="ST56" s="131"/>
      <c r="SU56" s="131"/>
      <c r="SV56" s="131"/>
      <c r="SW56" s="131"/>
      <c r="SX56" s="131"/>
      <c r="SY56" s="131"/>
      <c r="SZ56" s="131"/>
      <c r="TA56" s="131"/>
      <c r="TB56" s="131"/>
      <c r="TC56" s="131"/>
      <c r="TD56" s="131"/>
    </row>
    <row r="57" spans="1:524" s="229" customFormat="1" ht="50.25" customHeight="1" x14ac:dyDescent="0.2">
      <c r="A57" s="682"/>
      <c r="B57" s="683"/>
      <c r="C57" s="277"/>
      <c r="D57" s="706"/>
      <c r="E57" s="277"/>
      <c r="F57" s="706"/>
      <c r="G57" s="2124">
        <v>189</v>
      </c>
      <c r="H57" s="2095" t="s">
        <v>721</v>
      </c>
      <c r="I57" s="2375" t="s">
        <v>722</v>
      </c>
      <c r="J57" s="2734">
        <v>1</v>
      </c>
      <c r="K57" s="3128"/>
      <c r="L57" s="3187"/>
      <c r="M57" s="3125"/>
      <c r="N57" s="3184">
        <f>(S57+S58+S59+S60+S61)/O48</f>
        <v>0.37623762376237624</v>
      </c>
      <c r="O57" s="3157"/>
      <c r="P57" s="3125"/>
      <c r="Q57" s="2375" t="s">
        <v>723</v>
      </c>
      <c r="R57" s="737" t="s">
        <v>724</v>
      </c>
      <c r="S57" s="724">
        <v>20000000</v>
      </c>
      <c r="T57" s="2128"/>
      <c r="U57" s="2128"/>
      <c r="V57" s="3047"/>
      <c r="W57" s="3065"/>
      <c r="X57" s="3047"/>
      <c r="Y57" s="3047"/>
      <c r="Z57" s="3047"/>
      <c r="AA57" s="3047"/>
      <c r="AB57" s="3202"/>
      <c r="AC57" s="3047"/>
      <c r="AD57" s="2939"/>
      <c r="AE57" s="2939"/>
      <c r="AF57" s="2939"/>
      <c r="AG57" s="2939"/>
      <c r="AH57" s="2939"/>
      <c r="AI57" s="2939"/>
      <c r="AJ57" s="3197"/>
      <c r="AK57" s="2939"/>
      <c r="AL57" s="3199"/>
      <c r="AM57" s="2925"/>
      <c r="AN57" s="2887"/>
      <c r="AO57" s="2298"/>
      <c r="AU57" s="131"/>
      <c r="AV57" s="131"/>
      <c r="AW57" s="131"/>
      <c r="AX57" s="131"/>
      <c r="AY57" s="131"/>
      <c r="AZ57" s="131"/>
      <c r="BA57" s="131"/>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1"/>
      <c r="CG57" s="131"/>
      <c r="CH57" s="131"/>
      <c r="CI57" s="131"/>
      <c r="CJ57" s="131"/>
      <c r="CK57" s="131"/>
      <c r="CL57" s="131"/>
      <c r="CM57" s="131"/>
      <c r="CN57" s="131"/>
      <c r="CO57" s="131"/>
      <c r="CP57" s="131"/>
      <c r="CQ57" s="131"/>
      <c r="CR57" s="131"/>
      <c r="CS57" s="131"/>
      <c r="CT57" s="131"/>
      <c r="CU57" s="131"/>
      <c r="CV57" s="131"/>
      <c r="CW57" s="131"/>
      <c r="CX57" s="131"/>
      <c r="CY57" s="131"/>
      <c r="CZ57" s="131"/>
      <c r="DA57" s="131"/>
      <c r="DB57" s="131"/>
      <c r="DC57" s="131"/>
      <c r="DD57" s="131"/>
      <c r="DE57" s="131"/>
      <c r="DF57" s="131"/>
      <c r="DG57" s="131"/>
      <c r="DH57" s="131"/>
      <c r="DI57" s="131"/>
      <c r="DJ57" s="131"/>
      <c r="DK57" s="131"/>
      <c r="DL57" s="131"/>
      <c r="DM57" s="131"/>
      <c r="DN57" s="131"/>
      <c r="DO57" s="131"/>
      <c r="DP57" s="131"/>
      <c r="DQ57" s="131"/>
      <c r="DR57" s="131"/>
      <c r="DS57" s="131"/>
      <c r="DT57" s="131"/>
      <c r="DU57" s="131"/>
      <c r="DV57" s="131"/>
      <c r="DW57" s="131"/>
      <c r="DX57" s="131"/>
      <c r="DY57" s="131"/>
      <c r="DZ57" s="131"/>
      <c r="EA57" s="131"/>
      <c r="EB57" s="131"/>
      <c r="EC57" s="131"/>
      <c r="ED57" s="131"/>
      <c r="EE57" s="131"/>
      <c r="EF57" s="131"/>
      <c r="EG57" s="131"/>
      <c r="EH57" s="131"/>
      <c r="EI57" s="131"/>
      <c r="EJ57" s="131"/>
      <c r="EK57" s="131"/>
      <c r="EL57" s="131"/>
      <c r="EM57" s="131"/>
      <c r="EN57" s="131"/>
      <c r="EO57" s="131"/>
      <c r="EP57" s="131"/>
      <c r="EQ57" s="131"/>
      <c r="ER57" s="131"/>
      <c r="ES57" s="131"/>
      <c r="ET57" s="131"/>
      <c r="EU57" s="131"/>
      <c r="EV57" s="131"/>
      <c r="EW57" s="131"/>
      <c r="EX57" s="131"/>
      <c r="EY57" s="131"/>
      <c r="EZ57" s="131"/>
      <c r="FA57" s="131"/>
      <c r="FB57" s="131"/>
      <c r="FC57" s="131"/>
      <c r="FD57" s="131"/>
      <c r="FE57" s="131"/>
      <c r="FF57" s="131"/>
      <c r="FG57" s="131"/>
      <c r="FH57" s="131"/>
      <c r="FI57" s="131"/>
      <c r="FJ57" s="131"/>
      <c r="FK57" s="131"/>
      <c r="FL57" s="131"/>
      <c r="FM57" s="131"/>
      <c r="FN57" s="131"/>
      <c r="FO57" s="131"/>
      <c r="FP57" s="131"/>
      <c r="FQ57" s="131"/>
      <c r="FR57" s="131"/>
      <c r="FS57" s="131"/>
      <c r="FT57" s="131"/>
      <c r="FU57" s="131"/>
      <c r="FV57" s="131"/>
      <c r="FW57" s="131"/>
      <c r="FX57" s="131"/>
      <c r="FY57" s="131"/>
      <c r="FZ57" s="131"/>
      <c r="GA57" s="131"/>
      <c r="GB57" s="131"/>
      <c r="GC57" s="131"/>
      <c r="GD57" s="131"/>
      <c r="GE57" s="131"/>
      <c r="GF57" s="131"/>
      <c r="GG57" s="131"/>
      <c r="GH57" s="131"/>
      <c r="GI57" s="131"/>
      <c r="GJ57" s="131"/>
      <c r="GK57" s="131"/>
      <c r="GL57" s="131"/>
      <c r="GM57" s="131"/>
      <c r="GN57" s="131"/>
      <c r="GO57" s="131"/>
      <c r="GP57" s="131"/>
      <c r="GQ57" s="131"/>
      <c r="GR57" s="131"/>
      <c r="GS57" s="131"/>
      <c r="GT57" s="131"/>
      <c r="GU57" s="131"/>
      <c r="GV57" s="131"/>
      <c r="GW57" s="131"/>
      <c r="GX57" s="131"/>
      <c r="GY57" s="131"/>
      <c r="GZ57" s="131"/>
      <c r="HA57" s="131"/>
      <c r="HB57" s="131"/>
      <c r="HC57" s="131"/>
      <c r="HD57" s="131"/>
      <c r="HE57" s="131"/>
      <c r="HF57" s="131"/>
      <c r="HG57" s="131"/>
      <c r="HH57" s="131"/>
      <c r="HI57" s="131"/>
      <c r="HJ57" s="131"/>
      <c r="HK57" s="131"/>
      <c r="HL57" s="131"/>
      <c r="HM57" s="131"/>
      <c r="HN57" s="131"/>
      <c r="HO57" s="131"/>
      <c r="HP57" s="131"/>
      <c r="HQ57" s="131"/>
      <c r="HR57" s="131"/>
      <c r="HS57" s="131"/>
      <c r="HT57" s="131"/>
      <c r="HU57" s="131"/>
      <c r="HV57" s="131"/>
      <c r="HW57" s="131"/>
      <c r="HX57" s="131"/>
      <c r="HY57" s="131"/>
      <c r="HZ57" s="131"/>
      <c r="IA57" s="131"/>
      <c r="IB57" s="131"/>
      <c r="IC57" s="131"/>
      <c r="ID57" s="131"/>
      <c r="IE57" s="131"/>
      <c r="IF57" s="131"/>
      <c r="IG57" s="131"/>
      <c r="IH57" s="131"/>
      <c r="II57" s="131"/>
      <c r="IJ57" s="131"/>
      <c r="IK57" s="131"/>
      <c r="IL57" s="131"/>
      <c r="IM57" s="131"/>
      <c r="IN57" s="131"/>
      <c r="IO57" s="131"/>
      <c r="IP57" s="131"/>
      <c r="IQ57" s="131"/>
      <c r="IR57" s="131"/>
      <c r="IS57" s="131"/>
      <c r="IT57" s="131"/>
      <c r="IU57" s="131"/>
      <c r="IV57" s="131"/>
      <c r="IW57" s="131"/>
      <c r="IX57" s="131"/>
      <c r="IY57" s="131"/>
      <c r="IZ57" s="131"/>
      <c r="JA57" s="131"/>
      <c r="JB57" s="131"/>
      <c r="JC57" s="131"/>
      <c r="JD57" s="131"/>
      <c r="JE57" s="131"/>
      <c r="JF57" s="131"/>
      <c r="JG57" s="131"/>
      <c r="JH57" s="131"/>
      <c r="JI57" s="131"/>
      <c r="JJ57" s="131"/>
      <c r="JK57" s="131"/>
      <c r="JL57" s="131"/>
      <c r="JM57" s="131"/>
      <c r="JN57" s="131"/>
      <c r="JO57" s="131"/>
      <c r="JP57" s="131"/>
      <c r="JQ57" s="131"/>
      <c r="JR57" s="131"/>
      <c r="JS57" s="131"/>
      <c r="JT57" s="131"/>
      <c r="JU57" s="131"/>
      <c r="JV57" s="131"/>
      <c r="JW57" s="131"/>
      <c r="JX57" s="131"/>
      <c r="JY57" s="131"/>
      <c r="JZ57" s="131"/>
      <c r="KA57" s="131"/>
      <c r="KB57" s="131"/>
      <c r="KC57" s="131"/>
      <c r="KD57" s="131"/>
      <c r="KE57" s="131"/>
      <c r="KF57" s="131"/>
      <c r="KG57" s="131"/>
      <c r="KH57" s="131"/>
      <c r="KI57" s="131"/>
      <c r="KJ57" s="131"/>
      <c r="KK57" s="131"/>
      <c r="KL57" s="131"/>
      <c r="KM57" s="131"/>
      <c r="KN57" s="131"/>
      <c r="KO57" s="131"/>
      <c r="KP57" s="131"/>
      <c r="KQ57" s="131"/>
      <c r="KR57" s="131"/>
      <c r="KS57" s="131"/>
      <c r="KT57" s="131"/>
      <c r="KU57" s="131"/>
      <c r="KV57" s="131"/>
      <c r="KW57" s="131"/>
      <c r="KX57" s="131"/>
      <c r="KY57" s="131"/>
      <c r="KZ57" s="131"/>
      <c r="LA57" s="131"/>
      <c r="LB57" s="131"/>
      <c r="LC57" s="131"/>
      <c r="LD57" s="131"/>
      <c r="LE57" s="131"/>
      <c r="LF57" s="131"/>
      <c r="LG57" s="131"/>
      <c r="LH57" s="131"/>
      <c r="LI57" s="131"/>
      <c r="LJ57" s="131"/>
      <c r="LK57" s="131"/>
      <c r="LL57" s="131"/>
      <c r="LM57" s="131"/>
      <c r="LN57" s="131"/>
      <c r="LO57" s="131"/>
      <c r="LP57" s="131"/>
      <c r="LQ57" s="131"/>
      <c r="LR57" s="131"/>
      <c r="LS57" s="131"/>
      <c r="LT57" s="131"/>
      <c r="LU57" s="131"/>
      <c r="LV57" s="131"/>
      <c r="LW57" s="131"/>
      <c r="LX57" s="131"/>
      <c r="LY57" s="131"/>
      <c r="LZ57" s="131"/>
      <c r="MA57" s="131"/>
      <c r="MB57" s="131"/>
      <c r="MC57" s="131"/>
      <c r="MD57" s="131"/>
      <c r="ME57" s="131"/>
      <c r="MF57" s="131"/>
      <c r="MG57" s="131"/>
      <c r="MH57" s="131"/>
      <c r="MI57" s="131"/>
      <c r="MJ57" s="131"/>
      <c r="MK57" s="131"/>
      <c r="ML57" s="131"/>
      <c r="MM57" s="131"/>
      <c r="MN57" s="131"/>
      <c r="MO57" s="131"/>
      <c r="MP57" s="131"/>
      <c r="MQ57" s="131"/>
      <c r="MR57" s="131"/>
      <c r="MS57" s="131"/>
      <c r="MT57" s="131"/>
      <c r="MU57" s="131"/>
      <c r="MV57" s="131"/>
      <c r="MW57" s="131"/>
      <c r="MX57" s="131"/>
      <c r="MY57" s="131"/>
      <c r="MZ57" s="131"/>
      <c r="NA57" s="131"/>
      <c r="NB57" s="131"/>
      <c r="NC57" s="131"/>
      <c r="ND57" s="131"/>
      <c r="NE57" s="131"/>
      <c r="NF57" s="131"/>
      <c r="NG57" s="131"/>
      <c r="NH57" s="131"/>
      <c r="NI57" s="131"/>
      <c r="NJ57" s="131"/>
      <c r="NK57" s="131"/>
      <c r="NL57" s="131"/>
      <c r="NM57" s="131"/>
      <c r="NN57" s="131"/>
      <c r="NO57" s="131"/>
      <c r="NP57" s="131"/>
      <c r="NQ57" s="131"/>
      <c r="NR57" s="131"/>
      <c r="NS57" s="131"/>
      <c r="NT57" s="131"/>
      <c r="NU57" s="131"/>
      <c r="NV57" s="131"/>
      <c r="NW57" s="131"/>
      <c r="NX57" s="131"/>
      <c r="NY57" s="131"/>
      <c r="NZ57" s="131"/>
      <c r="OA57" s="131"/>
      <c r="OB57" s="131"/>
      <c r="OC57" s="131"/>
      <c r="OD57" s="131"/>
      <c r="OE57" s="131"/>
      <c r="OF57" s="131"/>
      <c r="OG57" s="131"/>
      <c r="OH57" s="131"/>
      <c r="OI57" s="131"/>
      <c r="OJ57" s="131"/>
      <c r="OK57" s="131"/>
      <c r="OL57" s="131"/>
      <c r="OM57" s="131"/>
      <c r="ON57" s="131"/>
      <c r="OO57" s="131"/>
      <c r="OP57" s="131"/>
      <c r="OQ57" s="131"/>
      <c r="OR57" s="131"/>
      <c r="OS57" s="131"/>
      <c r="OT57" s="131"/>
      <c r="OU57" s="131"/>
      <c r="OV57" s="131"/>
      <c r="OW57" s="131"/>
      <c r="OX57" s="131"/>
      <c r="OY57" s="131"/>
      <c r="OZ57" s="131"/>
      <c r="PA57" s="131"/>
      <c r="PB57" s="131"/>
      <c r="PC57" s="131"/>
      <c r="PD57" s="131"/>
      <c r="PE57" s="131"/>
      <c r="PF57" s="131"/>
      <c r="PG57" s="131"/>
      <c r="PH57" s="131"/>
      <c r="PI57" s="131"/>
      <c r="PJ57" s="131"/>
      <c r="PK57" s="131"/>
      <c r="PL57" s="131"/>
      <c r="PM57" s="131"/>
      <c r="PN57" s="131"/>
      <c r="PO57" s="131"/>
      <c r="PP57" s="131"/>
      <c r="PQ57" s="131"/>
      <c r="PR57" s="131"/>
      <c r="PS57" s="131"/>
      <c r="PT57" s="131"/>
      <c r="PU57" s="131"/>
      <c r="PV57" s="131"/>
      <c r="PW57" s="131"/>
      <c r="PX57" s="131"/>
      <c r="PY57" s="131"/>
      <c r="PZ57" s="131"/>
      <c r="QA57" s="131"/>
      <c r="QB57" s="131"/>
      <c r="QC57" s="131"/>
      <c r="QD57" s="131"/>
      <c r="QE57" s="131"/>
      <c r="QF57" s="131"/>
      <c r="QG57" s="131"/>
      <c r="QH57" s="131"/>
      <c r="QI57" s="131"/>
      <c r="QJ57" s="131"/>
      <c r="QK57" s="131"/>
      <c r="QL57" s="131"/>
      <c r="QM57" s="131"/>
      <c r="QN57" s="131"/>
      <c r="QO57" s="131"/>
      <c r="QP57" s="131"/>
      <c r="QQ57" s="131"/>
      <c r="QR57" s="131"/>
      <c r="QS57" s="131"/>
      <c r="QT57" s="131"/>
      <c r="QU57" s="131"/>
      <c r="QV57" s="131"/>
      <c r="QW57" s="131"/>
      <c r="QX57" s="131"/>
      <c r="QY57" s="131"/>
      <c r="QZ57" s="131"/>
      <c r="RA57" s="131"/>
      <c r="RB57" s="131"/>
      <c r="RC57" s="131"/>
      <c r="RD57" s="131"/>
      <c r="RE57" s="131"/>
      <c r="RF57" s="131"/>
      <c r="RG57" s="131"/>
      <c r="RH57" s="131"/>
      <c r="RI57" s="131"/>
      <c r="RJ57" s="131"/>
      <c r="RK57" s="131"/>
      <c r="RL57" s="131"/>
      <c r="RM57" s="131"/>
      <c r="RN57" s="131"/>
      <c r="RO57" s="131"/>
      <c r="RP57" s="131"/>
      <c r="RQ57" s="131"/>
      <c r="RR57" s="131"/>
      <c r="RS57" s="131"/>
      <c r="RT57" s="131"/>
      <c r="RU57" s="131"/>
      <c r="RV57" s="131"/>
      <c r="RW57" s="131"/>
      <c r="RX57" s="131"/>
      <c r="RY57" s="131"/>
      <c r="RZ57" s="131"/>
      <c r="SA57" s="131"/>
      <c r="SB57" s="131"/>
      <c r="SC57" s="131"/>
      <c r="SD57" s="131"/>
      <c r="SE57" s="131"/>
      <c r="SF57" s="131"/>
      <c r="SG57" s="131"/>
      <c r="SH57" s="131"/>
      <c r="SI57" s="131"/>
      <c r="SJ57" s="131"/>
      <c r="SK57" s="131"/>
      <c r="SL57" s="131"/>
      <c r="SM57" s="131"/>
      <c r="SN57" s="131"/>
      <c r="SO57" s="131"/>
      <c r="SP57" s="131"/>
      <c r="SQ57" s="131"/>
      <c r="SR57" s="131"/>
      <c r="SS57" s="131"/>
      <c r="ST57" s="131"/>
      <c r="SU57" s="131"/>
      <c r="SV57" s="131"/>
      <c r="SW57" s="131"/>
      <c r="SX57" s="131"/>
      <c r="SY57" s="131"/>
      <c r="SZ57" s="131"/>
      <c r="TA57" s="131"/>
      <c r="TB57" s="131"/>
      <c r="TC57" s="131"/>
      <c r="TD57" s="131"/>
    </row>
    <row r="58" spans="1:524" s="229" customFormat="1" ht="54" customHeight="1" x14ac:dyDescent="0.2">
      <c r="A58" s="682"/>
      <c r="B58" s="683"/>
      <c r="C58" s="277"/>
      <c r="D58" s="706"/>
      <c r="E58" s="277"/>
      <c r="F58" s="706"/>
      <c r="G58" s="2125"/>
      <c r="H58" s="2129"/>
      <c r="I58" s="2376"/>
      <c r="J58" s="3047"/>
      <c r="K58" s="3128"/>
      <c r="L58" s="3187"/>
      <c r="M58" s="3125"/>
      <c r="N58" s="3185"/>
      <c r="O58" s="3157"/>
      <c r="P58" s="3125"/>
      <c r="Q58" s="2376"/>
      <c r="R58" s="737" t="s">
        <v>725</v>
      </c>
      <c r="S58" s="724">
        <v>4000000</v>
      </c>
      <c r="T58" s="2128"/>
      <c r="U58" s="2128"/>
      <c r="V58" s="3047"/>
      <c r="W58" s="3065"/>
      <c r="X58" s="3047"/>
      <c r="Y58" s="3047"/>
      <c r="Z58" s="3047"/>
      <c r="AA58" s="3047"/>
      <c r="AB58" s="3202"/>
      <c r="AC58" s="3047"/>
      <c r="AD58" s="2939"/>
      <c r="AE58" s="2939"/>
      <c r="AF58" s="2939"/>
      <c r="AG58" s="2939"/>
      <c r="AH58" s="2939"/>
      <c r="AI58" s="2939"/>
      <c r="AJ58" s="3197"/>
      <c r="AK58" s="2939"/>
      <c r="AL58" s="3199"/>
      <c r="AM58" s="2925"/>
      <c r="AN58" s="2887"/>
      <c r="AO58" s="2298"/>
      <c r="AU58" s="131"/>
      <c r="AV58" s="131"/>
      <c r="AW58" s="131"/>
      <c r="AX58" s="131"/>
      <c r="AY58" s="131"/>
      <c r="AZ58" s="131"/>
      <c r="BA58" s="131"/>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1"/>
      <c r="CG58" s="131"/>
      <c r="CH58" s="131"/>
      <c r="CI58" s="131"/>
      <c r="CJ58" s="131"/>
      <c r="CK58" s="131"/>
      <c r="CL58" s="131"/>
      <c r="CM58" s="131"/>
      <c r="CN58" s="131"/>
      <c r="CO58" s="131"/>
      <c r="CP58" s="131"/>
      <c r="CQ58" s="131"/>
      <c r="CR58" s="131"/>
      <c r="CS58" s="131"/>
      <c r="CT58" s="131"/>
      <c r="CU58" s="131"/>
      <c r="CV58" s="131"/>
      <c r="CW58" s="131"/>
      <c r="CX58" s="131"/>
      <c r="CY58" s="131"/>
      <c r="CZ58" s="131"/>
      <c r="DA58" s="131"/>
      <c r="DB58" s="131"/>
      <c r="DC58" s="131"/>
      <c r="DD58" s="131"/>
      <c r="DE58" s="131"/>
      <c r="DF58" s="131"/>
      <c r="DG58" s="131"/>
      <c r="DH58" s="131"/>
      <c r="DI58" s="131"/>
      <c r="DJ58" s="131"/>
      <c r="DK58" s="131"/>
      <c r="DL58" s="131"/>
      <c r="DM58" s="131"/>
      <c r="DN58" s="131"/>
      <c r="DO58" s="131"/>
      <c r="DP58" s="131"/>
      <c r="DQ58" s="131"/>
      <c r="DR58" s="131"/>
      <c r="DS58" s="131"/>
      <c r="DT58" s="131"/>
      <c r="DU58" s="131"/>
      <c r="DV58" s="131"/>
      <c r="DW58" s="131"/>
      <c r="DX58" s="131"/>
      <c r="DY58" s="131"/>
      <c r="DZ58" s="131"/>
      <c r="EA58" s="131"/>
      <c r="EB58" s="131"/>
      <c r="EC58" s="131"/>
      <c r="ED58" s="131"/>
      <c r="EE58" s="131"/>
      <c r="EF58" s="131"/>
      <c r="EG58" s="131"/>
      <c r="EH58" s="131"/>
      <c r="EI58" s="131"/>
      <c r="EJ58" s="131"/>
      <c r="EK58" s="131"/>
      <c r="EL58" s="131"/>
      <c r="EM58" s="131"/>
      <c r="EN58" s="131"/>
      <c r="EO58" s="131"/>
      <c r="EP58" s="131"/>
      <c r="EQ58" s="131"/>
      <c r="ER58" s="131"/>
      <c r="ES58" s="131"/>
      <c r="ET58" s="131"/>
      <c r="EU58" s="131"/>
      <c r="EV58" s="131"/>
      <c r="EW58" s="131"/>
      <c r="EX58" s="131"/>
      <c r="EY58" s="131"/>
      <c r="EZ58" s="131"/>
      <c r="FA58" s="131"/>
      <c r="FB58" s="131"/>
      <c r="FC58" s="131"/>
      <c r="FD58" s="131"/>
      <c r="FE58" s="131"/>
      <c r="FF58" s="131"/>
      <c r="FG58" s="131"/>
      <c r="FH58" s="131"/>
      <c r="FI58" s="131"/>
      <c r="FJ58" s="131"/>
      <c r="FK58" s="131"/>
      <c r="FL58" s="131"/>
      <c r="FM58" s="131"/>
      <c r="FN58" s="131"/>
      <c r="FO58" s="131"/>
      <c r="FP58" s="131"/>
      <c r="FQ58" s="131"/>
      <c r="FR58" s="131"/>
      <c r="FS58" s="131"/>
      <c r="FT58" s="131"/>
      <c r="FU58" s="131"/>
      <c r="FV58" s="131"/>
      <c r="FW58" s="131"/>
      <c r="FX58" s="131"/>
      <c r="FY58" s="131"/>
      <c r="FZ58" s="131"/>
      <c r="GA58" s="131"/>
      <c r="GB58" s="131"/>
      <c r="GC58" s="131"/>
      <c r="GD58" s="131"/>
      <c r="GE58" s="131"/>
      <c r="GF58" s="131"/>
      <c r="GG58" s="131"/>
      <c r="GH58" s="131"/>
      <c r="GI58" s="131"/>
      <c r="GJ58" s="131"/>
      <c r="GK58" s="131"/>
      <c r="GL58" s="131"/>
      <c r="GM58" s="131"/>
      <c r="GN58" s="131"/>
      <c r="GO58" s="131"/>
      <c r="GP58" s="131"/>
      <c r="GQ58" s="131"/>
      <c r="GR58" s="131"/>
      <c r="GS58" s="131"/>
      <c r="GT58" s="131"/>
      <c r="GU58" s="131"/>
      <c r="GV58" s="131"/>
      <c r="GW58" s="131"/>
      <c r="GX58" s="131"/>
      <c r="GY58" s="131"/>
      <c r="GZ58" s="131"/>
      <c r="HA58" s="131"/>
      <c r="HB58" s="131"/>
      <c r="HC58" s="131"/>
      <c r="HD58" s="131"/>
      <c r="HE58" s="131"/>
      <c r="HF58" s="131"/>
      <c r="HG58" s="131"/>
      <c r="HH58" s="131"/>
      <c r="HI58" s="131"/>
      <c r="HJ58" s="131"/>
      <c r="HK58" s="131"/>
      <c r="HL58" s="131"/>
      <c r="HM58" s="131"/>
      <c r="HN58" s="131"/>
      <c r="HO58" s="131"/>
      <c r="HP58" s="131"/>
      <c r="HQ58" s="131"/>
      <c r="HR58" s="131"/>
      <c r="HS58" s="131"/>
      <c r="HT58" s="131"/>
      <c r="HU58" s="131"/>
      <c r="HV58" s="131"/>
      <c r="HW58" s="131"/>
      <c r="HX58" s="131"/>
      <c r="HY58" s="131"/>
      <c r="HZ58" s="131"/>
      <c r="IA58" s="131"/>
      <c r="IB58" s="131"/>
      <c r="IC58" s="131"/>
      <c r="ID58" s="131"/>
      <c r="IE58" s="131"/>
      <c r="IF58" s="131"/>
      <c r="IG58" s="131"/>
      <c r="IH58" s="131"/>
      <c r="II58" s="131"/>
      <c r="IJ58" s="131"/>
      <c r="IK58" s="131"/>
      <c r="IL58" s="131"/>
      <c r="IM58" s="131"/>
      <c r="IN58" s="131"/>
      <c r="IO58" s="131"/>
      <c r="IP58" s="131"/>
      <c r="IQ58" s="131"/>
      <c r="IR58" s="131"/>
      <c r="IS58" s="131"/>
      <c r="IT58" s="131"/>
      <c r="IU58" s="131"/>
      <c r="IV58" s="131"/>
      <c r="IW58" s="131"/>
      <c r="IX58" s="131"/>
      <c r="IY58" s="131"/>
      <c r="IZ58" s="131"/>
      <c r="JA58" s="131"/>
      <c r="JB58" s="131"/>
      <c r="JC58" s="131"/>
      <c r="JD58" s="131"/>
      <c r="JE58" s="131"/>
      <c r="JF58" s="131"/>
      <c r="JG58" s="131"/>
      <c r="JH58" s="131"/>
      <c r="JI58" s="131"/>
      <c r="JJ58" s="131"/>
      <c r="JK58" s="131"/>
      <c r="JL58" s="131"/>
      <c r="JM58" s="131"/>
      <c r="JN58" s="131"/>
      <c r="JO58" s="131"/>
      <c r="JP58" s="131"/>
      <c r="JQ58" s="131"/>
      <c r="JR58" s="131"/>
      <c r="JS58" s="131"/>
      <c r="JT58" s="131"/>
      <c r="JU58" s="131"/>
      <c r="JV58" s="131"/>
      <c r="JW58" s="131"/>
      <c r="JX58" s="131"/>
      <c r="JY58" s="131"/>
      <c r="JZ58" s="131"/>
      <c r="KA58" s="131"/>
      <c r="KB58" s="131"/>
      <c r="KC58" s="131"/>
      <c r="KD58" s="131"/>
      <c r="KE58" s="131"/>
      <c r="KF58" s="131"/>
      <c r="KG58" s="131"/>
      <c r="KH58" s="131"/>
      <c r="KI58" s="131"/>
      <c r="KJ58" s="131"/>
      <c r="KK58" s="131"/>
      <c r="KL58" s="131"/>
      <c r="KM58" s="131"/>
      <c r="KN58" s="131"/>
      <c r="KO58" s="131"/>
      <c r="KP58" s="131"/>
      <c r="KQ58" s="131"/>
      <c r="KR58" s="131"/>
      <c r="KS58" s="131"/>
      <c r="KT58" s="131"/>
      <c r="KU58" s="131"/>
      <c r="KV58" s="131"/>
      <c r="KW58" s="131"/>
      <c r="KX58" s="131"/>
      <c r="KY58" s="131"/>
      <c r="KZ58" s="131"/>
      <c r="LA58" s="131"/>
      <c r="LB58" s="131"/>
      <c r="LC58" s="131"/>
      <c r="LD58" s="131"/>
      <c r="LE58" s="131"/>
      <c r="LF58" s="131"/>
      <c r="LG58" s="131"/>
      <c r="LH58" s="131"/>
      <c r="LI58" s="131"/>
      <c r="LJ58" s="131"/>
      <c r="LK58" s="131"/>
      <c r="LL58" s="131"/>
      <c r="LM58" s="131"/>
      <c r="LN58" s="131"/>
      <c r="LO58" s="131"/>
      <c r="LP58" s="131"/>
      <c r="LQ58" s="131"/>
      <c r="LR58" s="131"/>
      <c r="LS58" s="131"/>
      <c r="LT58" s="131"/>
      <c r="LU58" s="131"/>
      <c r="LV58" s="131"/>
      <c r="LW58" s="131"/>
      <c r="LX58" s="131"/>
      <c r="LY58" s="131"/>
      <c r="LZ58" s="131"/>
      <c r="MA58" s="131"/>
      <c r="MB58" s="131"/>
      <c r="MC58" s="131"/>
      <c r="MD58" s="131"/>
      <c r="ME58" s="131"/>
      <c r="MF58" s="131"/>
      <c r="MG58" s="131"/>
      <c r="MH58" s="131"/>
      <c r="MI58" s="131"/>
      <c r="MJ58" s="131"/>
      <c r="MK58" s="131"/>
      <c r="ML58" s="131"/>
      <c r="MM58" s="131"/>
      <c r="MN58" s="131"/>
      <c r="MO58" s="131"/>
      <c r="MP58" s="131"/>
      <c r="MQ58" s="131"/>
      <c r="MR58" s="131"/>
      <c r="MS58" s="131"/>
      <c r="MT58" s="131"/>
      <c r="MU58" s="131"/>
      <c r="MV58" s="131"/>
      <c r="MW58" s="131"/>
      <c r="MX58" s="131"/>
      <c r="MY58" s="131"/>
      <c r="MZ58" s="131"/>
      <c r="NA58" s="131"/>
      <c r="NB58" s="131"/>
      <c r="NC58" s="131"/>
      <c r="ND58" s="131"/>
      <c r="NE58" s="131"/>
      <c r="NF58" s="131"/>
      <c r="NG58" s="131"/>
      <c r="NH58" s="131"/>
      <c r="NI58" s="131"/>
      <c r="NJ58" s="131"/>
      <c r="NK58" s="131"/>
      <c r="NL58" s="131"/>
      <c r="NM58" s="131"/>
      <c r="NN58" s="131"/>
      <c r="NO58" s="131"/>
      <c r="NP58" s="131"/>
      <c r="NQ58" s="131"/>
      <c r="NR58" s="131"/>
      <c r="NS58" s="131"/>
      <c r="NT58" s="131"/>
      <c r="NU58" s="131"/>
      <c r="NV58" s="131"/>
      <c r="NW58" s="131"/>
      <c r="NX58" s="131"/>
      <c r="NY58" s="131"/>
      <c r="NZ58" s="131"/>
      <c r="OA58" s="131"/>
      <c r="OB58" s="131"/>
      <c r="OC58" s="131"/>
      <c r="OD58" s="131"/>
      <c r="OE58" s="131"/>
      <c r="OF58" s="131"/>
      <c r="OG58" s="131"/>
      <c r="OH58" s="131"/>
      <c r="OI58" s="131"/>
      <c r="OJ58" s="131"/>
      <c r="OK58" s="131"/>
      <c r="OL58" s="131"/>
      <c r="OM58" s="131"/>
      <c r="ON58" s="131"/>
      <c r="OO58" s="131"/>
      <c r="OP58" s="131"/>
      <c r="OQ58" s="131"/>
      <c r="OR58" s="131"/>
      <c r="OS58" s="131"/>
      <c r="OT58" s="131"/>
      <c r="OU58" s="131"/>
      <c r="OV58" s="131"/>
      <c r="OW58" s="131"/>
      <c r="OX58" s="131"/>
      <c r="OY58" s="131"/>
      <c r="OZ58" s="131"/>
      <c r="PA58" s="131"/>
      <c r="PB58" s="131"/>
      <c r="PC58" s="131"/>
      <c r="PD58" s="131"/>
      <c r="PE58" s="131"/>
      <c r="PF58" s="131"/>
      <c r="PG58" s="131"/>
      <c r="PH58" s="131"/>
      <c r="PI58" s="131"/>
      <c r="PJ58" s="131"/>
      <c r="PK58" s="131"/>
      <c r="PL58" s="131"/>
      <c r="PM58" s="131"/>
      <c r="PN58" s="131"/>
      <c r="PO58" s="131"/>
      <c r="PP58" s="131"/>
      <c r="PQ58" s="131"/>
      <c r="PR58" s="131"/>
      <c r="PS58" s="131"/>
      <c r="PT58" s="131"/>
      <c r="PU58" s="131"/>
      <c r="PV58" s="131"/>
      <c r="PW58" s="131"/>
      <c r="PX58" s="131"/>
      <c r="PY58" s="131"/>
      <c r="PZ58" s="131"/>
      <c r="QA58" s="131"/>
      <c r="QB58" s="131"/>
      <c r="QC58" s="131"/>
      <c r="QD58" s="131"/>
      <c r="QE58" s="131"/>
      <c r="QF58" s="131"/>
      <c r="QG58" s="131"/>
      <c r="QH58" s="131"/>
      <c r="QI58" s="131"/>
      <c r="QJ58" s="131"/>
      <c r="QK58" s="131"/>
      <c r="QL58" s="131"/>
      <c r="QM58" s="131"/>
      <c r="QN58" s="131"/>
      <c r="QO58" s="131"/>
      <c r="QP58" s="131"/>
      <c r="QQ58" s="131"/>
      <c r="QR58" s="131"/>
      <c r="QS58" s="131"/>
      <c r="QT58" s="131"/>
      <c r="QU58" s="131"/>
      <c r="QV58" s="131"/>
      <c r="QW58" s="131"/>
      <c r="QX58" s="131"/>
      <c r="QY58" s="131"/>
      <c r="QZ58" s="131"/>
      <c r="RA58" s="131"/>
      <c r="RB58" s="131"/>
      <c r="RC58" s="131"/>
      <c r="RD58" s="131"/>
      <c r="RE58" s="131"/>
      <c r="RF58" s="131"/>
      <c r="RG58" s="131"/>
      <c r="RH58" s="131"/>
      <c r="RI58" s="131"/>
      <c r="RJ58" s="131"/>
      <c r="RK58" s="131"/>
      <c r="RL58" s="131"/>
      <c r="RM58" s="131"/>
      <c r="RN58" s="131"/>
      <c r="RO58" s="131"/>
      <c r="RP58" s="131"/>
      <c r="RQ58" s="131"/>
      <c r="RR58" s="131"/>
      <c r="RS58" s="131"/>
      <c r="RT58" s="131"/>
      <c r="RU58" s="131"/>
      <c r="RV58" s="131"/>
      <c r="RW58" s="131"/>
      <c r="RX58" s="131"/>
      <c r="RY58" s="131"/>
      <c r="RZ58" s="131"/>
      <c r="SA58" s="131"/>
      <c r="SB58" s="131"/>
      <c r="SC58" s="131"/>
      <c r="SD58" s="131"/>
      <c r="SE58" s="131"/>
      <c r="SF58" s="131"/>
      <c r="SG58" s="131"/>
      <c r="SH58" s="131"/>
      <c r="SI58" s="131"/>
      <c r="SJ58" s="131"/>
      <c r="SK58" s="131"/>
      <c r="SL58" s="131"/>
      <c r="SM58" s="131"/>
      <c r="SN58" s="131"/>
      <c r="SO58" s="131"/>
      <c r="SP58" s="131"/>
      <c r="SQ58" s="131"/>
      <c r="SR58" s="131"/>
      <c r="SS58" s="131"/>
      <c r="ST58" s="131"/>
      <c r="SU58" s="131"/>
      <c r="SV58" s="131"/>
      <c r="SW58" s="131"/>
      <c r="SX58" s="131"/>
      <c r="SY58" s="131"/>
      <c r="SZ58" s="131"/>
      <c r="TA58" s="131"/>
      <c r="TB58" s="131"/>
      <c r="TC58" s="131"/>
      <c r="TD58" s="131"/>
    </row>
    <row r="59" spans="1:524" s="229" customFormat="1" ht="39.75" customHeight="1" x14ac:dyDescent="0.2">
      <c r="A59" s="682"/>
      <c r="B59" s="683"/>
      <c r="C59" s="277"/>
      <c r="D59" s="706"/>
      <c r="E59" s="277"/>
      <c r="F59" s="706"/>
      <c r="G59" s="2125"/>
      <c r="H59" s="2129"/>
      <c r="I59" s="2376"/>
      <c r="J59" s="3047"/>
      <c r="K59" s="3128"/>
      <c r="L59" s="3187"/>
      <c r="M59" s="3125"/>
      <c r="N59" s="3185"/>
      <c r="O59" s="3157"/>
      <c r="P59" s="3125"/>
      <c r="Q59" s="2376"/>
      <c r="R59" s="737" t="s">
        <v>726</v>
      </c>
      <c r="S59" s="724">
        <v>4000000</v>
      </c>
      <c r="T59" s="2128"/>
      <c r="U59" s="2128"/>
      <c r="V59" s="3047"/>
      <c r="W59" s="3065"/>
      <c r="X59" s="3047"/>
      <c r="Y59" s="3047"/>
      <c r="Z59" s="3047"/>
      <c r="AA59" s="3047"/>
      <c r="AB59" s="3202"/>
      <c r="AC59" s="3047"/>
      <c r="AD59" s="2939"/>
      <c r="AE59" s="2939"/>
      <c r="AF59" s="2939"/>
      <c r="AG59" s="2939"/>
      <c r="AH59" s="2939"/>
      <c r="AI59" s="2939"/>
      <c r="AJ59" s="3197"/>
      <c r="AK59" s="2939"/>
      <c r="AL59" s="3199"/>
      <c r="AM59" s="2925"/>
      <c r="AN59" s="2887"/>
      <c r="AO59" s="2298"/>
      <c r="AU59" s="131"/>
      <c r="AV59" s="131"/>
      <c r="AW59" s="131"/>
      <c r="AX59" s="131"/>
      <c r="AY59" s="131"/>
      <c r="AZ59" s="131"/>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1"/>
      <c r="CG59" s="131"/>
      <c r="CH59" s="131"/>
      <c r="CI59" s="131"/>
      <c r="CJ59" s="131"/>
      <c r="CK59" s="131"/>
      <c r="CL59" s="131"/>
      <c r="CM59" s="131"/>
      <c r="CN59" s="131"/>
      <c r="CO59" s="131"/>
      <c r="CP59" s="131"/>
      <c r="CQ59" s="131"/>
      <c r="CR59" s="131"/>
      <c r="CS59" s="131"/>
      <c r="CT59" s="131"/>
      <c r="CU59" s="131"/>
      <c r="CV59" s="131"/>
      <c r="CW59" s="131"/>
      <c r="CX59" s="131"/>
      <c r="CY59" s="131"/>
      <c r="CZ59" s="131"/>
      <c r="DA59" s="131"/>
      <c r="DB59" s="131"/>
      <c r="DC59" s="131"/>
      <c r="DD59" s="131"/>
      <c r="DE59" s="131"/>
      <c r="DF59" s="131"/>
      <c r="DG59" s="131"/>
      <c r="DH59" s="131"/>
      <c r="DI59" s="131"/>
      <c r="DJ59" s="131"/>
      <c r="DK59" s="131"/>
      <c r="DL59" s="131"/>
      <c r="DM59" s="131"/>
      <c r="DN59" s="131"/>
      <c r="DO59" s="131"/>
      <c r="DP59" s="131"/>
      <c r="DQ59" s="131"/>
      <c r="DR59" s="131"/>
      <c r="DS59" s="131"/>
      <c r="DT59" s="131"/>
      <c r="DU59" s="131"/>
      <c r="DV59" s="131"/>
      <c r="DW59" s="131"/>
      <c r="DX59" s="131"/>
      <c r="DY59" s="131"/>
      <c r="DZ59" s="131"/>
      <c r="EA59" s="131"/>
      <c r="EB59" s="131"/>
      <c r="EC59" s="131"/>
      <c r="ED59" s="131"/>
      <c r="EE59" s="131"/>
      <c r="EF59" s="131"/>
      <c r="EG59" s="131"/>
      <c r="EH59" s="131"/>
      <c r="EI59" s="131"/>
      <c r="EJ59" s="131"/>
      <c r="EK59" s="131"/>
      <c r="EL59" s="131"/>
      <c r="EM59" s="131"/>
      <c r="EN59" s="131"/>
      <c r="EO59" s="131"/>
      <c r="EP59" s="131"/>
      <c r="EQ59" s="131"/>
      <c r="ER59" s="131"/>
      <c r="ES59" s="131"/>
      <c r="ET59" s="131"/>
      <c r="EU59" s="131"/>
      <c r="EV59" s="131"/>
      <c r="EW59" s="131"/>
      <c r="EX59" s="131"/>
      <c r="EY59" s="131"/>
      <c r="EZ59" s="131"/>
      <c r="FA59" s="131"/>
      <c r="FB59" s="131"/>
      <c r="FC59" s="131"/>
      <c r="FD59" s="131"/>
      <c r="FE59" s="131"/>
      <c r="FF59" s="131"/>
      <c r="FG59" s="131"/>
      <c r="FH59" s="131"/>
      <c r="FI59" s="131"/>
      <c r="FJ59" s="131"/>
      <c r="FK59" s="131"/>
      <c r="FL59" s="131"/>
      <c r="FM59" s="131"/>
      <c r="FN59" s="131"/>
      <c r="FO59" s="131"/>
      <c r="FP59" s="131"/>
      <c r="FQ59" s="131"/>
      <c r="FR59" s="131"/>
      <c r="FS59" s="131"/>
      <c r="FT59" s="131"/>
      <c r="FU59" s="131"/>
      <c r="FV59" s="131"/>
      <c r="FW59" s="131"/>
      <c r="FX59" s="131"/>
      <c r="FY59" s="131"/>
      <c r="FZ59" s="131"/>
      <c r="GA59" s="131"/>
      <c r="GB59" s="131"/>
      <c r="GC59" s="131"/>
      <c r="GD59" s="131"/>
      <c r="GE59" s="131"/>
      <c r="GF59" s="131"/>
      <c r="GG59" s="131"/>
      <c r="GH59" s="131"/>
      <c r="GI59" s="131"/>
      <c r="GJ59" s="131"/>
      <c r="GK59" s="131"/>
      <c r="GL59" s="131"/>
      <c r="GM59" s="131"/>
      <c r="GN59" s="131"/>
      <c r="GO59" s="131"/>
      <c r="GP59" s="131"/>
      <c r="GQ59" s="131"/>
      <c r="GR59" s="131"/>
      <c r="GS59" s="131"/>
      <c r="GT59" s="131"/>
      <c r="GU59" s="131"/>
      <c r="GV59" s="131"/>
      <c r="GW59" s="131"/>
      <c r="GX59" s="131"/>
      <c r="GY59" s="131"/>
      <c r="GZ59" s="131"/>
      <c r="HA59" s="131"/>
      <c r="HB59" s="131"/>
      <c r="HC59" s="131"/>
      <c r="HD59" s="131"/>
      <c r="HE59" s="131"/>
      <c r="HF59" s="131"/>
      <c r="HG59" s="131"/>
      <c r="HH59" s="131"/>
      <c r="HI59" s="131"/>
      <c r="HJ59" s="131"/>
      <c r="HK59" s="131"/>
      <c r="HL59" s="131"/>
      <c r="HM59" s="131"/>
      <c r="HN59" s="131"/>
      <c r="HO59" s="131"/>
      <c r="HP59" s="131"/>
      <c r="HQ59" s="131"/>
      <c r="HR59" s="131"/>
      <c r="HS59" s="131"/>
      <c r="HT59" s="131"/>
      <c r="HU59" s="131"/>
      <c r="HV59" s="131"/>
      <c r="HW59" s="131"/>
      <c r="HX59" s="131"/>
      <c r="HY59" s="131"/>
      <c r="HZ59" s="131"/>
      <c r="IA59" s="131"/>
      <c r="IB59" s="131"/>
      <c r="IC59" s="131"/>
      <c r="ID59" s="131"/>
      <c r="IE59" s="131"/>
      <c r="IF59" s="131"/>
      <c r="IG59" s="131"/>
      <c r="IH59" s="131"/>
      <c r="II59" s="131"/>
      <c r="IJ59" s="131"/>
      <c r="IK59" s="131"/>
      <c r="IL59" s="131"/>
      <c r="IM59" s="131"/>
      <c r="IN59" s="131"/>
      <c r="IO59" s="131"/>
      <c r="IP59" s="131"/>
      <c r="IQ59" s="131"/>
      <c r="IR59" s="131"/>
      <c r="IS59" s="131"/>
      <c r="IT59" s="131"/>
      <c r="IU59" s="131"/>
      <c r="IV59" s="131"/>
      <c r="IW59" s="131"/>
      <c r="IX59" s="131"/>
      <c r="IY59" s="131"/>
      <c r="IZ59" s="131"/>
      <c r="JA59" s="131"/>
      <c r="JB59" s="131"/>
      <c r="JC59" s="131"/>
      <c r="JD59" s="131"/>
      <c r="JE59" s="131"/>
      <c r="JF59" s="131"/>
      <c r="JG59" s="131"/>
      <c r="JH59" s="131"/>
      <c r="JI59" s="131"/>
      <c r="JJ59" s="131"/>
      <c r="JK59" s="131"/>
      <c r="JL59" s="131"/>
      <c r="JM59" s="131"/>
      <c r="JN59" s="131"/>
      <c r="JO59" s="131"/>
      <c r="JP59" s="131"/>
      <c r="JQ59" s="131"/>
      <c r="JR59" s="131"/>
      <c r="JS59" s="131"/>
      <c r="JT59" s="131"/>
      <c r="JU59" s="131"/>
      <c r="JV59" s="131"/>
      <c r="JW59" s="131"/>
      <c r="JX59" s="131"/>
      <c r="JY59" s="131"/>
      <c r="JZ59" s="131"/>
      <c r="KA59" s="131"/>
      <c r="KB59" s="131"/>
      <c r="KC59" s="131"/>
      <c r="KD59" s="131"/>
      <c r="KE59" s="131"/>
      <c r="KF59" s="131"/>
      <c r="KG59" s="131"/>
      <c r="KH59" s="131"/>
      <c r="KI59" s="131"/>
      <c r="KJ59" s="131"/>
      <c r="KK59" s="131"/>
      <c r="KL59" s="131"/>
      <c r="KM59" s="131"/>
      <c r="KN59" s="131"/>
      <c r="KO59" s="131"/>
      <c r="KP59" s="131"/>
      <c r="KQ59" s="131"/>
      <c r="KR59" s="131"/>
      <c r="KS59" s="131"/>
      <c r="KT59" s="131"/>
      <c r="KU59" s="131"/>
      <c r="KV59" s="131"/>
      <c r="KW59" s="131"/>
      <c r="KX59" s="131"/>
      <c r="KY59" s="131"/>
      <c r="KZ59" s="131"/>
      <c r="LA59" s="131"/>
      <c r="LB59" s="131"/>
      <c r="LC59" s="131"/>
      <c r="LD59" s="131"/>
      <c r="LE59" s="131"/>
      <c r="LF59" s="131"/>
      <c r="LG59" s="131"/>
      <c r="LH59" s="131"/>
      <c r="LI59" s="131"/>
      <c r="LJ59" s="131"/>
      <c r="LK59" s="131"/>
      <c r="LL59" s="131"/>
      <c r="LM59" s="131"/>
      <c r="LN59" s="131"/>
      <c r="LO59" s="131"/>
      <c r="LP59" s="131"/>
      <c r="LQ59" s="131"/>
      <c r="LR59" s="131"/>
      <c r="LS59" s="131"/>
      <c r="LT59" s="131"/>
      <c r="LU59" s="131"/>
      <c r="LV59" s="131"/>
      <c r="LW59" s="131"/>
      <c r="LX59" s="131"/>
      <c r="LY59" s="131"/>
      <c r="LZ59" s="131"/>
      <c r="MA59" s="131"/>
      <c r="MB59" s="131"/>
      <c r="MC59" s="131"/>
      <c r="MD59" s="131"/>
      <c r="ME59" s="131"/>
      <c r="MF59" s="131"/>
      <c r="MG59" s="131"/>
      <c r="MH59" s="131"/>
      <c r="MI59" s="131"/>
      <c r="MJ59" s="131"/>
      <c r="MK59" s="131"/>
      <c r="ML59" s="131"/>
      <c r="MM59" s="131"/>
      <c r="MN59" s="131"/>
      <c r="MO59" s="131"/>
      <c r="MP59" s="131"/>
      <c r="MQ59" s="131"/>
      <c r="MR59" s="131"/>
      <c r="MS59" s="131"/>
      <c r="MT59" s="131"/>
      <c r="MU59" s="131"/>
      <c r="MV59" s="131"/>
      <c r="MW59" s="131"/>
      <c r="MX59" s="131"/>
      <c r="MY59" s="131"/>
      <c r="MZ59" s="131"/>
      <c r="NA59" s="131"/>
      <c r="NB59" s="131"/>
      <c r="NC59" s="131"/>
      <c r="ND59" s="131"/>
      <c r="NE59" s="131"/>
      <c r="NF59" s="131"/>
      <c r="NG59" s="131"/>
      <c r="NH59" s="131"/>
      <c r="NI59" s="131"/>
      <c r="NJ59" s="131"/>
      <c r="NK59" s="131"/>
      <c r="NL59" s="131"/>
      <c r="NM59" s="131"/>
      <c r="NN59" s="131"/>
      <c r="NO59" s="131"/>
      <c r="NP59" s="131"/>
      <c r="NQ59" s="131"/>
      <c r="NR59" s="131"/>
      <c r="NS59" s="131"/>
      <c r="NT59" s="131"/>
      <c r="NU59" s="131"/>
      <c r="NV59" s="131"/>
      <c r="NW59" s="131"/>
      <c r="NX59" s="131"/>
      <c r="NY59" s="131"/>
      <c r="NZ59" s="131"/>
      <c r="OA59" s="131"/>
      <c r="OB59" s="131"/>
      <c r="OC59" s="131"/>
      <c r="OD59" s="131"/>
      <c r="OE59" s="131"/>
      <c r="OF59" s="131"/>
      <c r="OG59" s="131"/>
      <c r="OH59" s="131"/>
      <c r="OI59" s="131"/>
      <c r="OJ59" s="131"/>
      <c r="OK59" s="131"/>
      <c r="OL59" s="131"/>
      <c r="OM59" s="131"/>
      <c r="ON59" s="131"/>
      <c r="OO59" s="131"/>
      <c r="OP59" s="131"/>
      <c r="OQ59" s="131"/>
      <c r="OR59" s="131"/>
      <c r="OS59" s="131"/>
      <c r="OT59" s="131"/>
      <c r="OU59" s="131"/>
      <c r="OV59" s="131"/>
      <c r="OW59" s="131"/>
      <c r="OX59" s="131"/>
      <c r="OY59" s="131"/>
      <c r="OZ59" s="131"/>
      <c r="PA59" s="131"/>
      <c r="PB59" s="131"/>
      <c r="PC59" s="131"/>
      <c r="PD59" s="131"/>
      <c r="PE59" s="131"/>
      <c r="PF59" s="131"/>
      <c r="PG59" s="131"/>
      <c r="PH59" s="131"/>
      <c r="PI59" s="131"/>
      <c r="PJ59" s="131"/>
      <c r="PK59" s="131"/>
      <c r="PL59" s="131"/>
      <c r="PM59" s="131"/>
      <c r="PN59" s="131"/>
      <c r="PO59" s="131"/>
      <c r="PP59" s="131"/>
      <c r="PQ59" s="131"/>
      <c r="PR59" s="131"/>
      <c r="PS59" s="131"/>
      <c r="PT59" s="131"/>
      <c r="PU59" s="131"/>
      <c r="PV59" s="131"/>
      <c r="PW59" s="131"/>
      <c r="PX59" s="131"/>
      <c r="PY59" s="131"/>
      <c r="PZ59" s="131"/>
      <c r="QA59" s="131"/>
      <c r="QB59" s="131"/>
      <c r="QC59" s="131"/>
      <c r="QD59" s="131"/>
      <c r="QE59" s="131"/>
      <c r="QF59" s="131"/>
      <c r="QG59" s="131"/>
      <c r="QH59" s="131"/>
      <c r="QI59" s="131"/>
      <c r="QJ59" s="131"/>
      <c r="QK59" s="131"/>
      <c r="QL59" s="131"/>
      <c r="QM59" s="131"/>
      <c r="QN59" s="131"/>
      <c r="QO59" s="131"/>
      <c r="QP59" s="131"/>
      <c r="QQ59" s="131"/>
      <c r="QR59" s="131"/>
      <c r="QS59" s="131"/>
      <c r="QT59" s="131"/>
      <c r="QU59" s="131"/>
      <c r="QV59" s="131"/>
      <c r="QW59" s="131"/>
      <c r="QX59" s="131"/>
      <c r="QY59" s="131"/>
      <c r="QZ59" s="131"/>
      <c r="RA59" s="131"/>
      <c r="RB59" s="131"/>
      <c r="RC59" s="131"/>
      <c r="RD59" s="131"/>
      <c r="RE59" s="131"/>
      <c r="RF59" s="131"/>
      <c r="RG59" s="131"/>
      <c r="RH59" s="131"/>
      <c r="RI59" s="131"/>
      <c r="RJ59" s="131"/>
      <c r="RK59" s="131"/>
      <c r="RL59" s="131"/>
      <c r="RM59" s="131"/>
      <c r="RN59" s="131"/>
      <c r="RO59" s="131"/>
      <c r="RP59" s="131"/>
      <c r="RQ59" s="131"/>
      <c r="RR59" s="131"/>
      <c r="RS59" s="131"/>
      <c r="RT59" s="131"/>
      <c r="RU59" s="131"/>
      <c r="RV59" s="131"/>
      <c r="RW59" s="131"/>
      <c r="RX59" s="131"/>
      <c r="RY59" s="131"/>
      <c r="RZ59" s="131"/>
      <c r="SA59" s="131"/>
      <c r="SB59" s="131"/>
      <c r="SC59" s="131"/>
      <c r="SD59" s="131"/>
      <c r="SE59" s="131"/>
      <c r="SF59" s="131"/>
      <c r="SG59" s="131"/>
      <c r="SH59" s="131"/>
      <c r="SI59" s="131"/>
      <c r="SJ59" s="131"/>
      <c r="SK59" s="131"/>
      <c r="SL59" s="131"/>
      <c r="SM59" s="131"/>
      <c r="SN59" s="131"/>
      <c r="SO59" s="131"/>
      <c r="SP59" s="131"/>
      <c r="SQ59" s="131"/>
      <c r="SR59" s="131"/>
      <c r="SS59" s="131"/>
      <c r="ST59" s="131"/>
      <c r="SU59" s="131"/>
      <c r="SV59" s="131"/>
      <c r="SW59" s="131"/>
      <c r="SX59" s="131"/>
      <c r="SY59" s="131"/>
      <c r="SZ59" s="131"/>
      <c r="TA59" s="131"/>
      <c r="TB59" s="131"/>
      <c r="TC59" s="131"/>
      <c r="TD59" s="131"/>
    </row>
    <row r="60" spans="1:524" s="229" customFormat="1" ht="47.25" customHeight="1" x14ac:dyDescent="0.2">
      <c r="A60" s="682"/>
      <c r="B60" s="683"/>
      <c r="C60" s="277"/>
      <c r="D60" s="706"/>
      <c r="E60" s="277"/>
      <c r="F60" s="706"/>
      <c r="G60" s="2125"/>
      <c r="H60" s="2129"/>
      <c r="I60" s="2376"/>
      <c r="J60" s="3047"/>
      <c r="K60" s="3128"/>
      <c r="L60" s="3187"/>
      <c r="M60" s="3125"/>
      <c r="N60" s="3185"/>
      <c r="O60" s="3157"/>
      <c r="P60" s="3125"/>
      <c r="Q60" s="2376"/>
      <c r="R60" s="291" t="s">
        <v>727</v>
      </c>
      <c r="S60" s="724">
        <v>9000000</v>
      </c>
      <c r="T60" s="2128"/>
      <c r="U60" s="2128"/>
      <c r="V60" s="3047"/>
      <c r="W60" s="3065"/>
      <c r="X60" s="3047"/>
      <c r="Y60" s="3047"/>
      <c r="Z60" s="3047"/>
      <c r="AA60" s="3047"/>
      <c r="AB60" s="3202"/>
      <c r="AC60" s="3047"/>
      <c r="AD60" s="2939"/>
      <c r="AE60" s="2939"/>
      <c r="AF60" s="2939"/>
      <c r="AG60" s="2939"/>
      <c r="AH60" s="2939"/>
      <c r="AI60" s="2939"/>
      <c r="AJ60" s="3197"/>
      <c r="AK60" s="2939"/>
      <c r="AL60" s="3199"/>
      <c r="AM60" s="2925"/>
      <c r="AN60" s="2887"/>
      <c r="AO60" s="2298"/>
      <c r="AU60" s="131"/>
      <c r="AV60" s="131"/>
      <c r="AW60" s="131"/>
      <c r="AX60" s="131"/>
      <c r="AY60" s="131"/>
      <c r="AZ60" s="131"/>
      <c r="BA60" s="131"/>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1"/>
      <c r="CG60" s="131"/>
      <c r="CH60" s="131"/>
      <c r="CI60" s="131"/>
      <c r="CJ60" s="131"/>
      <c r="CK60" s="131"/>
      <c r="CL60" s="131"/>
      <c r="CM60" s="131"/>
      <c r="CN60" s="131"/>
      <c r="CO60" s="131"/>
      <c r="CP60" s="131"/>
      <c r="CQ60" s="131"/>
      <c r="CR60" s="131"/>
      <c r="CS60" s="131"/>
      <c r="CT60" s="131"/>
      <c r="CU60" s="131"/>
      <c r="CV60" s="131"/>
      <c r="CW60" s="131"/>
      <c r="CX60" s="131"/>
      <c r="CY60" s="131"/>
      <c r="CZ60" s="131"/>
      <c r="DA60" s="131"/>
      <c r="DB60" s="131"/>
      <c r="DC60" s="131"/>
      <c r="DD60" s="131"/>
      <c r="DE60" s="131"/>
      <c r="DF60" s="131"/>
      <c r="DG60" s="131"/>
      <c r="DH60" s="131"/>
      <c r="DI60" s="131"/>
      <c r="DJ60" s="131"/>
      <c r="DK60" s="131"/>
      <c r="DL60" s="131"/>
      <c r="DM60" s="131"/>
      <c r="DN60" s="131"/>
      <c r="DO60" s="131"/>
      <c r="DP60" s="131"/>
      <c r="DQ60" s="131"/>
      <c r="DR60" s="131"/>
      <c r="DS60" s="131"/>
      <c r="DT60" s="131"/>
      <c r="DU60" s="131"/>
      <c r="DV60" s="131"/>
      <c r="DW60" s="131"/>
      <c r="DX60" s="131"/>
      <c r="DY60" s="131"/>
      <c r="DZ60" s="131"/>
      <c r="EA60" s="131"/>
      <c r="EB60" s="131"/>
      <c r="EC60" s="131"/>
      <c r="ED60" s="131"/>
      <c r="EE60" s="131"/>
      <c r="EF60" s="131"/>
      <c r="EG60" s="131"/>
      <c r="EH60" s="131"/>
      <c r="EI60" s="131"/>
      <c r="EJ60" s="131"/>
      <c r="EK60" s="131"/>
      <c r="EL60" s="131"/>
      <c r="EM60" s="131"/>
      <c r="EN60" s="131"/>
      <c r="EO60" s="131"/>
      <c r="EP60" s="131"/>
      <c r="EQ60" s="131"/>
      <c r="ER60" s="131"/>
      <c r="ES60" s="131"/>
      <c r="ET60" s="131"/>
      <c r="EU60" s="131"/>
      <c r="EV60" s="131"/>
      <c r="EW60" s="131"/>
      <c r="EX60" s="131"/>
      <c r="EY60" s="131"/>
      <c r="EZ60" s="131"/>
      <c r="FA60" s="131"/>
      <c r="FB60" s="131"/>
      <c r="FC60" s="131"/>
      <c r="FD60" s="131"/>
      <c r="FE60" s="131"/>
      <c r="FF60" s="131"/>
      <c r="FG60" s="131"/>
      <c r="FH60" s="131"/>
      <c r="FI60" s="131"/>
      <c r="FJ60" s="131"/>
      <c r="FK60" s="131"/>
      <c r="FL60" s="131"/>
      <c r="FM60" s="131"/>
      <c r="FN60" s="131"/>
      <c r="FO60" s="131"/>
      <c r="FP60" s="131"/>
      <c r="FQ60" s="131"/>
      <c r="FR60" s="131"/>
      <c r="FS60" s="131"/>
      <c r="FT60" s="131"/>
      <c r="FU60" s="131"/>
      <c r="FV60" s="131"/>
      <c r="FW60" s="131"/>
      <c r="FX60" s="131"/>
      <c r="FY60" s="131"/>
      <c r="FZ60" s="131"/>
      <c r="GA60" s="131"/>
      <c r="GB60" s="131"/>
      <c r="GC60" s="131"/>
      <c r="GD60" s="131"/>
      <c r="GE60" s="131"/>
      <c r="GF60" s="131"/>
      <c r="GG60" s="131"/>
      <c r="GH60" s="131"/>
      <c r="GI60" s="131"/>
      <c r="GJ60" s="131"/>
      <c r="GK60" s="131"/>
      <c r="GL60" s="131"/>
      <c r="GM60" s="131"/>
      <c r="GN60" s="131"/>
      <c r="GO60" s="131"/>
      <c r="GP60" s="131"/>
      <c r="GQ60" s="131"/>
      <c r="GR60" s="131"/>
      <c r="GS60" s="131"/>
      <c r="GT60" s="131"/>
      <c r="GU60" s="131"/>
      <c r="GV60" s="131"/>
      <c r="GW60" s="131"/>
      <c r="GX60" s="131"/>
      <c r="GY60" s="131"/>
      <c r="GZ60" s="131"/>
      <c r="HA60" s="131"/>
      <c r="HB60" s="131"/>
      <c r="HC60" s="131"/>
      <c r="HD60" s="131"/>
      <c r="HE60" s="131"/>
      <c r="HF60" s="131"/>
      <c r="HG60" s="131"/>
      <c r="HH60" s="131"/>
      <c r="HI60" s="131"/>
      <c r="HJ60" s="131"/>
      <c r="HK60" s="131"/>
      <c r="HL60" s="131"/>
      <c r="HM60" s="131"/>
      <c r="HN60" s="131"/>
      <c r="HO60" s="131"/>
      <c r="HP60" s="131"/>
      <c r="HQ60" s="131"/>
      <c r="HR60" s="131"/>
      <c r="HS60" s="131"/>
      <c r="HT60" s="131"/>
      <c r="HU60" s="131"/>
      <c r="HV60" s="131"/>
      <c r="HW60" s="131"/>
      <c r="HX60" s="131"/>
      <c r="HY60" s="131"/>
      <c r="HZ60" s="131"/>
      <c r="IA60" s="131"/>
      <c r="IB60" s="131"/>
      <c r="IC60" s="131"/>
      <c r="ID60" s="131"/>
      <c r="IE60" s="131"/>
      <c r="IF60" s="131"/>
      <c r="IG60" s="131"/>
      <c r="IH60" s="131"/>
      <c r="II60" s="131"/>
      <c r="IJ60" s="131"/>
      <c r="IK60" s="131"/>
      <c r="IL60" s="131"/>
      <c r="IM60" s="131"/>
      <c r="IN60" s="131"/>
      <c r="IO60" s="131"/>
      <c r="IP60" s="131"/>
      <c r="IQ60" s="131"/>
      <c r="IR60" s="131"/>
      <c r="IS60" s="131"/>
      <c r="IT60" s="131"/>
      <c r="IU60" s="131"/>
      <c r="IV60" s="131"/>
      <c r="IW60" s="131"/>
      <c r="IX60" s="131"/>
      <c r="IY60" s="131"/>
      <c r="IZ60" s="131"/>
      <c r="JA60" s="131"/>
      <c r="JB60" s="131"/>
      <c r="JC60" s="131"/>
      <c r="JD60" s="131"/>
      <c r="JE60" s="131"/>
      <c r="JF60" s="131"/>
      <c r="JG60" s="131"/>
      <c r="JH60" s="131"/>
      <c r="JI60" s="131"/>
      <c r="JJ60" s="131"/>
      <c r="JK60" s="131"/>
      <c r="JL60" s="131"/>
      <c r="JM60" s="131"/>
      <c r="JN60" s="131"/>
      <c r="JO60" s="131"/>
      <c r="JP60" s="131"/>
      <c r="JQ60" s="131"/>
      <c r="JR60" s="131"/>
      <c r="JS60" s="131"/>
      <c r="JT60" s="131"/>
      <c r="JU60" s="131"/>
      <c r="JV60" s="131"/>
      <c r="JW60" s="131"/>
      <c r="JX60" s="131"/>
      <c r="JY60" s="131"/>
      <c r="JZ60" s="131"/>
      <c r="KA60" s="131"/>
      <c r="KB60" s="131"/>
      <c r="KC60" s="131"/>
      <c r="KD60" s="131"/>
      <c r="KE60" s="131"/>
      <c r="KF60" s="131"/>
      <c r="KG60" s="131"/>
      <c r="KH60" s="131"/>
      <c r="KI60" s="131"/>
      <c r="KJ60" s="131"/>
      <c r="KK60" s="131"/>
      <c r="KL60" s="131"/>
      <c r="KM60" s="131"/>
      <c r="KN60" s="131"/>
      <c r="KO60" s="131"/>
      <c r="KP60" s="131"/>
      <c r="KQ60" s="131"/>
      <c r="KR60" s="131"/>
      <c r="KS60" s="131"/>
      <c r="KT60" s="131"/>
      <c r="KU60" s="131"/>
      <c r="KV60" s="131"/>
      <c r="KW60" s="131"/>
      <c r="KX60" s="131"/>
      <c r="KY60" s="131"/>
      <c r="KZ60" s="131"/>
      <c r="LA60" s="131"/>
      <c r="LB60" s="131"/>
      <c r="LC60" s="131"/>
      <c r="LD60" s="131"/>
      <c r="LE60" s="131"/>
      <c r="LF60" s="131"/>
      <c r="LG60" s="131"/>
      <c r="LH60" s="131"/>
      <c r="LI60" s="131"/>
      <c r="LJ60" s="131"/>
      <c r="LK60" s="131"/>
      <c r="LL60" s="131"/>
      <c r="LM60" s="131"/>
      <c r="LN60" s="131"/>
      <c r="LO60" s="131"/>
      <c r="LP60" s="131"/>
      <c r="LQ60" s="131"/>
      <c r="LR60" s="131"/>
      <c r="LS60" s="131"/>
      <c r="LT60" s="131"/>
      <c r="LU60" s="131"/>
      <c r="LV60" s="131"/>
      <c r="LW60" s="131"/>
      <c r="LX60" s="131"/>
      <c r="LY60" s="131"/>
      <c r="LZ60" s="131"/>
      <c r="MA60" s="131"/>
      <c r="MB60" s="131"/>
      <c r="MC60" s="131"/>
      <c r="MD60" s="131"/>
      <c r="ME60" s="131"/>
      <c r="MF60" s="131"/>
      <c r="MG60" s="131"/>
      <c r="MH60" s="131"/>
      <c r="MI60" s="131"/>
      <c r="MJ60" s="131"/>
      <c r="MK60" s="131"/>
      <c r="ML60" s="131"/>
      <c r="MM60" s="131"/>
      <c r="MN60" s="131"/>
      <c r="MO60" s="131"/>
      <c r="MP60" s="131"/>
      <c r="MQ60" s="131"/>
      <c r="MR60" s="131"/>
      <c r="MS60" s="131"/>
      <c r="MT60" s="131"/>
      <c r="MU60" s="131"/>
      <c r="MV60" s="131"/>
      <c r="MW60" s="131"/>
      <c r="MX60" s="131"/>
      <c r="MY60" s="131"/>
      <c r="MZ60" s="131"/>
      <c r="NA60" s="131"/>
      <c r="NB60" s="131"/>
      <c r="NC60" s="131"/>
      <c r="ND60" s="131"/>
      <c r="NE60" s="131"/>
      <c r="NF60" s="131"/>
      <c r="NG60" s="131"/>
      <c r="NH60" s="131"/>
      <c r="NI60" s="131"/>
      <c r="NJ60" s="131"/>
      <c r="NK60" s="131"/>
      <c r="NL60" s="131"/>
      <c r="NM60" s="131"/>
      <c r="NN60" s="131"/>
      <c r="NO60" s="131"/>
      <c r="NP60" s="131"/>
      <c r="NQ60" s="131"/>
      <c r="NR60" s="131"/>
      <c r="NS60" s="131"/>
      <c r="NT60" s="131"/>
      <c r="NU60" s="131"/>
      <c r="NV60" s="131"/>
      <c r="NW60" s="131"/>
      <c r="NX60" s="131"/>
      <c r="NY60" s="131"/>
      <c r="NZ60" s="131"/>
      <c r="OA60" s="131"/>
      <c r="OB60" s="131"/>
      <c r="OC60" s="131"/>
      <c r="OD60" s="131"/>
      <c r="OE60" s="131"/>
      <c r="OF60" s="131"/>
      <c r="OG60" s="131"/>
      <c r="OH60" s="131"/>
      <c r="OI60" s="131"/>
      <c r="OJ60" s="131"/>
      <c r="OK60" s="131"/>
      <c r="OL60" s="131"/>
      <c r="OM60" s="131"/>
      <c r="ON60" s="131"/>
      <c r="OO60" s="131"/>
      <c r="OP60" s="131"/>
      <c r="OQ60" s="131"/>
      <c r="OR60" s="131"/>
      <c r="OS60" s="131"/>
      <c r="OT60" s="131"/>
      <c r="OU60" s="131"/>
      <c r="OV60" s="131"/>
      <c r="OW60" s="131"/>
      <c r="OX60" s="131"/>
      <c r="OY60" s="131"/>
      <c r="OZ60" s="131"/>
      <c r="PA60" s="131"/>
      <c r="PB60" s="131"/>
      <c r="PC60" s="131"/>
      <c r="PD60" s="131"/>
      <c r="PE60" s="131"/>
      <c r="PF60" s="131"/>
      <c r="PG60" s="131"/>
      <c r="PH60" s="131"/>
      <c r="PI60" s="131"/>
      <c r="PJ60" s="131"/>
      <c r="PK60" s="131"/>
      <c r="PL60" s="131"/>
      <c r="PM60" s="131"/>
      <c r="PN60" s="131"/>
      <c r="PO60" s="131"/>
      <c r="PP60" s="131"/>
      <c r="PQ60" s="131"/>
      <c r="PR60" s="131"/>
      <c r="PS60" s="131"/>
      <c r="PT60" s="131"/>
      <c r="PU60" s="131"/>
      <c r="PV60" s="131"/>
      <c r="PW60" s="131"/>
      <c r="PX60" s="131"/>
      <c r="PY60" s="131"/>
      <c r="PZ60" s="131"/>
      <c r="QA60" s="131"/>
      <c r="QB60" s="131"/>
      <c r="QC60" s="131"/>
      <c r="QD60" s="131"/>
      <c r="QE60" s="131"/>
      <c r="QF60" s="131"/>
      <c r="QG60" s="131"/>
      <c r="QH60" s="131"/>
      <c r="QI60" s="131"/>
      <c r="QJ60" s="131"/>
      <c r="QK60" s="131"/>
      <c r="QL60" s="131"/>
      <c r="QM60" s="131"/>
      <c r="QN60" s="131"/>
      <c r="QO60" s="131"/>
      <c r="QP60" s="131"/>
      <c r="QQ60" s="131"/>
      <c r="QR60" s="131"/>
      <c r="QS60" s="131"/>
      <c r="QT60" s="131"/>
      <c r="QU60" s="131"/>
      <c r="QV60" s="131"/>
      <c r="QW60" s="131"/>
      <c r="QX60" s="131"/>
      <c r="QY60" s="131"/>
      <c r="QZ60" s="131"/>
      <c r="RA60" s="131"/>
      <c r="RB60" s="131"/>
      <c r="RC60" s="131"/>
      <c r="RD60" s="131"/>
      <c r="RE60" s="131"/>
      <c r="RF60" s="131"/>
      <c r="RG60" s="131"/>
      <c r="RH60" s="131"/>
      <c r="RI60" s="131"/>
      <c r="RJ60" s="131"/>
      <c r="RK60" s="131"/>
      <c r="RL60" s="131"/>
      <c r="RM60" s="131"/>
      <c r="RN60" s="131"/>
      <c r="RO60" s="131"/>
      <c r="RP60" s="131"/>
      <c r="RQ60" s="131"/>
      <c r="RR60" s="131"/>
      <c r="RS60" s="131"/>
      <c r="RT60" s="131"/>
      <c r="RU60" s="131"/>
      <c r="RV60" s="131"/>
      <c r="RW60" s="131"/>
      <c r="RX60" s="131"/>
      <c r="RY60" s="131"/>
      <c r="RZ60" s="131"/>
      <c r="SA60" s="131"/>
      <c r="SB60" s="131"/>
      <c r="SC60" s="131"/>
      <c r="SD60" s="131"/>
      <c r="SE60" s="131"/>
      <c r="SF60" s="131"/>
      <c r="SG60" s="131"/>
      <c r="SH60" s="131"/>
      <c r="SI60" s="131"/>
      <c r="SJ60" s="131"/>
      <c r="SK60" s="131"/>
      <c r="SL60" s="131"/>
      <c r="SM60" s="131"/>
      <c r="SN60" s="131"/>
      <c r="SO60" s="131"/>
      <c r="SP60" s="131"/>
      <c r="SQ60" s="131"/>
      <c r="SR60" s="131"/>
      <c r="SS60" s="131"/>
      <c r="ST60" s="131"/>
      <c r="SU60" s="131"/>
      <c r="SV60" s="131"/>
      <c r="SW60" s="131"/>
      <c r="SX60" s="131"/>
      <c r="SY60" s="131"/>
      <c r="SZ60" s="131"/>
      <c r="TA60" s="131"/>
      <c r="TB60" s="131"/>
      <c r="TC60" s="131"/>
      <c r="TD60" s="131"/>
    </row>
    <row r="61" spans="1:524" s="229" customFormat="1" ht="27.75" customHeight="1" x14ac:dyDescent="0.2">
      <c r="A61" s="682"/>
      <c r="B61" s="683"/>
      <c r="C61" s="277"/>
      <c r="D61" s="706"/>
      <c r="E61" s="277"/>
      <c r="F61" s="706"/>
      <c r="G61" s="2126"/>
      <c r="H61" s="2096"/>
      <c r="I61" s="2377"/>
      <c r="J61" s="2735"/>
      <c r="K61" s="3129"/>
      <c r="L61" s="3187"/>
      <c r="M61" s="3125"/>
      <c r="N61" s="3186"/>
      <c r="O61" s="3157"/>
      <c r="P61" s="3125"/>
      <c r="Q61" s="2377"/>
      <c r="R61" s="291" t="s">
        <v>728</v>
      </c>
      <c r="S61" s="724">
        <v>1000000</v>
      </c>
      <c r="T61" s="2128"/>
      <c r="U61" s="2094"/>
      <c r="V61" s="2735"/>
      <c r="W61" s="3189"/>
      <c r="X61" s="2735"/>
      <c r="Y61" s="2735"/>
      <c r="Z61" s="2735"/>
      <c r="AA61" s="2735"/>
      <c r="AB61" s="3203"/>
      <c r="AC61" s="2735"/>
      <c r="AD61" s="2939"/>
      <c r="AE61" s="2939"/>
      <c r="AF61" s="2939"/>
      <c r="AG61" s="2906"/>
      <c r="AH61" s="2939"/>
      <c r="AI61" s="2939"/>
      <c r="AJ61" s="3197"/>
      <c r="AK61" s="2906"/>
      <c r="AL61" s="3200"/>
      <c r="AM61" s="2925"/>
      <c r="AN61" s="2887"/>
      <c r="AO61" s="2298"/>
      <c r="AU61" s="131"/>
      <c r="AV61" s="131"/>
      <c r="AW61" s="131"/>
      <c r="AX61" s="131"/>
      <c r="AY61" s="131"/>
      <c r="AZ61" s="131"/>
      <c r="BA61" s="131"/>
      <c r="BB61" s="131"/>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1"/>
      <c r="CG61" s="131"/>
      <c r="CH61" s="131"/>
      <c r="CI61" s="131"/>
      <c r="CJ61" s="131"/>
      <c r="CK61" s="131"/>
      <c r="CL61" s="131"/>
      <c r="CM61" s="131"/>
      <c r="CN61" s="131"/>
      <c r="CO61" s="131"/>
      <c r="CP61" s="131"/>
      <c r="CQ61" s="131"/>
      <c r="CR61" s="131"/>
      <c r="CS61" s="131"/>
      <c r="CT61" s="131"/>
      <c r="CU61" s="131"/>
      <c r="CV61" s="131"/>
      <c r="CW61" s="131"/>
      <c r="CX61" s="131"/>
      <c r="CY61" s="131"/>
      <c r="CZ61" s="131"/>
      <c r="DA61" s="131"/>
      <c r="DB61" s="131"/>
      <c r="DC61" s="131"/>
      <c r="DD61" s="131"/>
      <c r="DE61" s="131"/>
      <c r="DF61" s="131"/>
      <c r="DG61" s="131"/>
      <c r="DH61" s="131"/>
      <c r="DI61" s="131"/>
      <c r="DJ61" s="131"/>
      <c r="DK61" s="131"/>
      <c r="DL61" s="131"/>
      <c r="DM61" s="131"/>
      <c r="DN61" s="131"/>
      <c r="DO61" s="131"/>
      <c r="DP61" s="131"/>
      <c r="DQ61" s="131"/>
      <c r="DR61" s="131"/>
      <c r="DS61" s="131"/>
      <c r="DT61" s="131"/>
      <c r="DU61" s="131"/>
      <c r="DV61" s="131"/>
      <c r="DW61" s="131"/>
      <c r="DX61" s="131"/>
      <c r="DY61" s="131"/>
      <c r="DZ61" s="131"/>
      <c r="EA61" s="131"/>
      <c r="EB61" s="131"/>
      <c r="EC61" s="131"/>
      <c r="ED61" s="131"/>
      <c r="EE61" s="131"/>
      <c r="EF61" s="131"/>
      <c r="EG61" s="131"/>
      <c r="EH61" s="131"/>
      <c r="EI61" s="131"/>
      <c r="EJ61" s="131"/>
      <c r="EK61" s="131"/>
      <c r="EL61" s="131"/>
      <c r="EM61" s="131"/>
      <c r="EN61" s="131"/>
      <c r="EO61" s="131"/>
      <c r="EP61" s="131"/>
      <c r="EQ61" s="131"/>
      <c r="ER61" s="131"/>
      <c r="ES61" s="131"/>
      <c r="ET61" s="131"/>
      <c r="EU61" s="131"/>
      <c r="EV61" s="131"/>
      <c r="EW61" s="131"/>
      <c r="EX61" s="131"/>
      <c r="EY61" s="131"/>
      <c r="EZ61" s="131"/>
      <c r="FA61" s="131"/>
      <c r="FB61" s="131"/>
      <c r="FC61" s="131"/>
      <c r="FD61" s="131"/>
      <c r="FE61" s="131"/>
      <c r="FF61" s="131"/>
      <c r="FG61" s="131"/>
      <c r="FH61" s="131"/>
      <c r="FI61" s="131"/>
      <c r="FJ61" s="131"/>
      <c r="FK61" s="131"/>
      <c r="FL61" s="131"/>
      <c r="FM61" s="131"/>
      <c r="FN61" s="131"/>
      <c r="FO61" s="131"/>
      <c r="FP61" s="131"/>
      <c r="FQ61" s="131"/>
      <c r="FR61" s="131"/>
      <c r="FS61" s="131"/>
      <c r="FT61" s="131"/>
      <c r="FU61" s="131"/>
      <c r="FV61" s="131"/>
      <c r="FW61" s="131"/>
      <c r="FX61" s="131"/>
      <c r="FY61" s="131"/>
      <c r="FZ61" s="131"/>
      <c r="GA61" s="131"/>
      <c r="GB61" s="131"/>
      <c r="GC61" s="131"/>
      <c r="GD61" s="131"/>
      <c r="GE61" s="131"/>
      <c r="GF61" s="131"/>
      <c r="GG61" s="131"/>
      <c r="GH61" s="131"/>
      <c r="GI61" s="131"/>
      <c r="GJ61" s="131"/>
      <c r="GK61" s="131"/>
      <c r="GL61" s="131"/>
      <c r="GM61" s="131"/>
      <c r="GN61" s="131"/>
      <c r="GO61" s="131"/>
      <c r="GP61" s="131"/>
      <c r="GQ61" s="131"/>
      <c r="GR61" s="131"/>
      <c r="GS61" s="131"/>
      <c r="GT61" s="131"/>
      <c r="GU61" s="131"/>
      <c r="GV61" s="131"/>
      <c r="GW61" s="131"/>
      <c r="GX61" s="131"/>
      <c r="GY61" s="131"/>
      <c r="GZ61" s="131"/>
      <c r="HA61" s="131"/>
      <c r="HB61" s="131"/>
      <c r="HC61" s="131"/>
      <c r="HD61" s="131"/>
      <c r="HE61" s="131"/>
      <c r="HF61" s="131"/>
      <c r="HG61" s="131"/>
      <c r="HH61" s="131"/>
      <c r="HI61" s="131"/>
      <c r="HJ61" s="131"/>
      <c r="HK61" s="131"/>
      <c r="HL61" s="131"/>
      <c r="HM61" s="131"/>
      <c r="HN61" s="131"/>
      <c r="HO61" s="131"/>
      <c r="HP61" s="131"/>
      <c r="HQ61" s="131"/>
      <c r="HR61" s="131"/>
      <c r="HS61" s="131"/>
      <c r="HT61" s="131"/>
      <c r="HU61" s="131"/>
      <c r="HV61" s="131"/>
      <c r="HW61" s="131"/>
      <c r="HX61" s="131"/>
      <c r="HY61" s="131"/>
      <c r="HZ61" s="131"/>
      <c r="IA61" s="131"/>
      <c r="IB61" s="131"/>
      <c r="IC61" s="131"/>
      <c r="ID61" s="131"/>
      <c r="IE61" s="131"/>
      <c r="IF61" s="131"/>
      <c r="IG61" s="131"/>
      <c r="IH61" s="131"/>
      <c r="II61" s="131"/>
      <c r="IJ61" s="131"/>
      <c r="IK61" s="131"/>
      <c r="IL61" s="131"/>
      <c r="IM61" s="131"/>
      <c r="IN61" s="131"/>
      <c r="IO61" s="131"/>
      <c r="IP61" s="131"/>
      <c r="IQ61" s="131"/>
      <c r="IR61" s="131"/>
      <c r="IS61" s="131"/>
      <c r="IT61" s="131"/>
      <c r="IU61" s="131"/>
      <c r="IV61" s="131"/>
      <c r="IW61" s="131"/>
      <c r="IX61" s="131"/>
      <c r="IY61" s="131"/>
      <c r="IZ61" s="131"/>
      <c r="JA61" s="131"/>
      <c r="JB61" s="131"/>
      <c r="JC61" s="131"/>
      <c r="JD61" s="131"/>
      <c r="JE61" s="131"/>
      <c r="JF61" s="131"/>
      <c r="JG61" s="131"/>
      <c r="JH61" s="131"/>
      <c r="JI61" s="131"/>
      <c r="JJ61" s="131"/>
      <c r="JK61" s="131"/>
      <c r="JL61" s="131"/>
      <c r="JM61" s="131"/>
      <c r="JN61" s="131"/>
      <c r="JO61" s="131"/>
      <c r="JP61" s="131"/>
      <c r="JQ61" s="131"/>
      <c r="JR61" s="131"/>
      <c r="JS61" s="131"/>
      <c r="JT61" s="131"/>
      <c r="JU61" s="131"/>
      <c r="JV61" s="131"/>
      <c r="JW61" s="131"/>
      <c r="JX61" s="131"/>
      <c r="JY61" s="131"/>
      <c r="JZ61" s="131"/>
      <c r="KA61" s="131"/>
      <c r="KB61" s="131"/>
      <c r="KC61" s="131"/>
      <c r="KD61" s="131"/>
      <c r="KE61" s="131"/>
      <c r="KF61" s="131"/>
      <c r="KG61" s="131"/>
      <c r="KH61" s="131"/>
      <c r="KI61" s="131"/>
      <c r="KJ61" s="131"/>
      <c r="KK61" s="131"/>
      <c r="KL61" s="131"/>
      <c r="KM61" s="131"/>
      <c r="KN61" s="131"/>
      <c r="KO61" s="131"/>
      <c r="KP61" s="131"/>
      <c r="KQ61" s="131"/>
      <c r="KR61" s="131"/>
      <c r="KS61" s="131"/>
      <c r="KT61" s="131"/>
      <c r="KU61" s="131"/>
      <c r="KV61" s="131"/>
      <c r="KW61" s="131"/>
      <c r="KX61" s="131"/>
      <c r="KY61" s="131"/>
      <c r="KZ61" s="131"/>
      <c r="LA61" s="131"/>
      <c r="LB61" s="131"/>
      <c r="LC61" s="131"/>
      <c r="LD61" s="131"/>
      <c r="LE61" s="131"/>
      <c r="LF61" s="131"/>
      <c r="LG61" s="131"/>
      <c r="LH61" s="131"/>
      <c r="LI61" s="131"/>
      <c r="LJ61" s="131"/>
      <c r="LK61" s="131"/>
      <c r="LL61" s="131"/>
      <c r="LM61" s="131"/>
      <c r="LN61" s="131"/>
      <c r="LO61" s="131"/>
      <c r="LP61" s="131"/>
      <c r="LQ61" s="131"/>
      <c r="LR61" s="131"/>
      <c r="LS61" s="131"/>
      <c r="LT61" s="131"/>
      <c r="LU61" s="131"/>
      <c r="LV61" s="131"/>
      <c r="LW61" s="131"/>
      <c r="LX61" s="131"/>
      <c r="LY61" s="131"/>
      <c r="LZ61" s="131"/>
      <c r="MA61" s="131"/>
      <c r="MB61" s="131"/>
      <c r="MC61" s="131"/>
      <c r="MD61" s="131"/>
      <c r="ME61" s="131"/>
      <c r="MF61" s="131"/>
      <c r="MG61" s="131"/>
      <c r="MH61" s="131"/>
      <c r="MI61" s="131"/>
      <c r="MJ61" s="131"/>
      <c r="MK61" s="131"/>
      <c r="ML61" s="131"/>
      <c r="MM61" s="131"/>
      <c r="MN61" s="131"/>
      <c r="MO61" s="131"/>
      <c r="MP61" s="131"/>
      <c r="MQ61" s="131"/>
      <c r="MR61" s="131"/>
      <c r="MS61" s="131"/>
      <c r="MT61" s="131"/>
      <c r="MU61" s="131"/>
      <c r="MV61" s="131"/>
      <c r="MW61" s="131"/>
      <c r="MX61" s="131"/>
      <c r="MY61" s="131"/>
      <c r="MZ61" s="131"/>
      <c r="NA61" s="131"/>
      <c r="NB61" s="131"/>
      <c r="NC61" s="131"/>
      <c r="ND61" s="131"/>
      <c r="NE61" s="131"/>
      <c r="NF61" s="131"/>
      <c r="NG61" s="131"/>
      <c r="NH61" s="131"/>
      <c r="NI61" s="131"/>
      <c r="NJ61" s="131"/>
      <c r="NK61" s="131"/>
      <c r="NL61" s="131"/>
      <c r="NM61" s="131"/>
      <c r="NN61" s="131"/>
      <c r="NO61" s="131"/>
      <c r="NP61" s="131"/>
      <c r="NQ61" s="131"/>
      <c r="NR61" s="131"/>
      <c r="NS61" s="131"/>
      <c r="NT61" s="131"/>
      <c r="NU61" s="131"/>
      <c r="NV61" s="131"/>
      <c r="NW61" s="131"/>
      <c r="NX61" s="131"/>
      <c r="NY61" s="131"/>
      <c r="NZ61" s="131"/>
      <c r="OA61" s="131"/>
      <c r="OB61" s="131"/>
      <c r="OC61" s="131"/>
      <c r="OD61" s="131"/>
      <c r="OE61" s="131"/>
      <c r="OF61" s="131"/>
      <c r="OG61" s="131"/>
      <c r="OH61" s="131"/>
      <c r="OI61" s="131"/>
      <c r="OJ61" s="131"/>
      <c r="OK61" s="131"/>
      <c r="OL61" s="131"/>
      <c r="OM61" s="131"/>
      <c r="ON61" s="131"/>
      <c r="OO61" s="131"/>
      <c r="OP61" s="131"/>
      <c r="OQ61" s="131"/>
      <c r="OR61" s="131"/>
      <c r="OS61" s="131"/>
      <c r="OT61" s="131"/>
      <c r="OU61" s="131"/>
      <c r="OV61" s="131"/>
      <c r="OW61" s="131"/>
      <c r="OX61" s="131"/>
      <c r="OY61" s="131"/>
      <c r="OZ61" s="131"/>
      <c r="PA61" s="131"/>
      <c r="PB61" s="131"/>
      <c r="PC61" s="131"/>
      <c r="PD61" s="131"/>
      <c r="PE61" s="131"/>
      <c r="PF61" s="131"/>
      <c r="PG61" s="131"/>
      <c r="PH61" s="131"/>
      <c r="PI61" s="131"/>
      <c r="PJ61" s="131"/>
      <c r="PK61" s="131"/>
      <c r="PL61" s="131"/>
      <c r="PM61" s="131"/>
      <c r="PN61" s="131"/>
      <c r="PO61" s="131"/>
      <c r="PP61" s="131"/>
      <c r="PQ61" s="131"/>
      <c r="PR61" s="131"/>
      <c r="PS61" s="131"/>
      <c r="PT61" s="131"/>
      <c r="PU61" s="131"/>
      <c r="PV61" s="131"/>
      <c r="PW61" s="131"/>
      <c r="PX61" s="131"/>
      <c r="PY61" s="131"/>
      <c r="PZ61" s="131"/>
      <c r="QA61" s="131"/>
      <c r="QB61" s="131"/>
      <c r="QC61" s="131"/>
      <c r="QD61" s="131"/>
      <c r="QE61" s="131"/>
      <c r="QF61" s="131"/>
      <c r="QG61" s="131"/>
      <c r="QH61" s="131"/>
      <c r="QI61" s="131"/>
      <c r="QJ61" s="131"/>
      <c r="QK61" s="131"/>
      <c r="QL61" s="131"/>
      <c r="QM61" s="131"/>
      <c r="QN61" s="131"/>
      <c r="QO61" s="131"/>
      <c r="QP61" s="131"/>
      <c r="QQ61" s="131"/>
      <c r="QR61" s="131"/>
      <c r="QS61" s="131"/>
      <c r="QT61" s="131"/>
      <c r="QU61" s="131"/>
      <c r="QV61" s="131"/>
      <c r="QW61" s="131"/>
      <c r="QX61" s="131"/>
      <c r="QY61" s="131"/>
      <c r="QZ61" s="131"/>
      <c r="RA61" s="131"/>
      <c r="RB61" s="131"/>
      <c r="RC61" s="131"/>
      <c r="RD61" s="131"/>
      <c r="RE61" s="131"/>
      <c r="RF61" s="131"/>
      <c r="RG61" s="131"/>
      <c r="RH61" s="131"/>
      <c r="RI61" s="131"/>
      <c r="RJ61" s="131"/>
      <c r="RK61" s="131"/>
      <c r="RL61" s="131"/>
      <c r="RM61" s="131"/>
      <c r="RN61" s="131"/>
      <c r="RO61" s="131"/>
      <c r="RP61" s="131"/>
      <c r="RQ61" s="131"/>
      <c r="RR61" s="131"/>
      <c r="RS61" s="131"/>
      <c r="RT61" s="131"/>
      <c r="RU61" s="131"/>
      <c r="RV61" s="131"/>
      <c r="RW61" s="131"/>
      <c r="RX61" s="131"/>
      <c r="RY61" s="131"/>
      <c r="RZ61" s="131"/>
      <c r="SA61" s="131"/>
      <c r="SB61" s="131"/>
      <c r="SC61" s="131"/>
      <c r="SD61" s="131"/>
      <c r="SE61" s="131"/>
      <c r="SF61" s="131"/>
      <c r="SG61" s="131"/>
      <c r="SH61" s="131"/>
      <c r="SI61" s="131"/>
      <c r="SJ61" s="131"/>
      <c r="SK61" s="131"/>
      <c r="SL61" s="131"/>
      <c r="SM61" s="131"/>
      <c r="SN61" s="131"/>
      <c r="SO61" s="131"/>
      <c r="SP61" s="131"/>
      <c r="SQ61" s="131"/>
      <c r="SR61" s="131"/>
      <c r="SS61" s="131"/>
      <c r="ST61" s="131"/>
      <c r="SU61" s="131"/>
      <c r="SV61" s="131"/>
      <c r="SW61" s="131"/>
      <c r="SX61" s="131"/>
      <c r="SY61" s="131"/>
      <c r="SZ61" s="131"/>
      <c r="TA61" s="131"/>
      <c r="TB61" s="131"/>
      <c r="TC61" s="131"/>
      <c r="TD61" s="131"/>
    </row>
    <row r="62" spans="1:524" s="229" customFormat="1" ht="15.75" x14ac:dyDescent="0.2">
      <c r="A62" s="682"/>
      <c r="B62" s="683"/>
      <c r="C62" s="277"/>
      <c r="D62" s="706"/>
      <c r="E62" s="181">
        <v>61</v>
      </c>
      <c r="F62" s="689" t="s">
        <v>729</v>
      </c>
      <c r="G62" s="690"/>
      <c r="H62" s="406"/>
      <c r="I62" s="388"/>
      <c r="J62" s="690"/>
      <c r="K62" s="690"/>
      <c r="L62" s="690"/>
      <c r="M62" s="388"/>
      <c r="N62" s="690"/>
      <c r="O62" s="707"/>
      <c r="P62" s="388"/>
      <c r="Q62" s="388"/>
      <c r="R62" s="388"/>
      <c r="S62" s="708"/>
      <c r="T62" s="395"/>
      <c r="U62" s="388"/>
      <c r="V62" s="690"/>
      <c r="W62" s="690"/>
      <c r="X62" s="690"/>
      <c r="Y62" s="690"/>
      <c r="Z62" s="690"/>
      <c r="AA62" s="690"/>
      <c r="AB62" s="690"/>
      <c r="AC62" s="690"/>
      <c r="AD62" s="690"/>
      <c r="AE62" s="690"/>
      <c r="AF62" s="690"/>
      <c r="AG62" s="690"/>
      <c r="AH62" s="690"/>
      <c r="AI62" s="690"/>
      <c r="AJ62" s="690"/>
      <c r="AK62" s="709"/>
      <c r="AL62" s="690"/>
      <c r="AM62" s="690"/>
      <c r="AN62" s="690"/>
      <c r="AO62" s="710"/>
      <c r="AU62" s="131"/>
      <c r="AV62" s="131"/>
      <c r="AW62" s="131"/>
      <c r="AX62" s="131"/>
      <c r="AY62" s="131"/>
      <c r="AZ62" s="131"/>
      <c r="BA62" s="131"/>
      <c r="BB62" s="131"/>
      <c r="BC62" s="131"/>
      <c r="BD62" s="131"/>
      <c r="BE62" s="131"/>
      <c r="BF62" s="131"/>
      <c r="BG62" s="131"/>
      <c r="BH62" s="131"/>
      <c r="BI62" s="131"/>
      <c r="BJ62" s="131"/>
      <c r="BK62" s="131"/>
      <c r="BL62" s="131"/>
      <c r="BM62" s="131"/>
      <c r="BN62" s="131"/>
      <c r="BO62" s="131"/>
      <c r="BP62" s="131"/>
      <c r="BQ62" s="131"/>
      <c r="BR62" s="131"/>
      <c r="BS62" s="131"/>
      <c r="BT62" s="131"/>
      <c r="BU62" s="131"/>
      <c r="BV62" s="131"/>
      <c r="BW62" s="131"/>
      <c r="BX62" s="131"/>
      <c r="BY62" s="131"/>
      <c r="BZ62" s="131"/>
      <c r="CA62" s="131"/>
      <c r="CB62" s="131"/>
      <c r="CC62" s="131"/>
      <c r="CD62" s="131"/>
      <c r="CE62" s="131"/>
      <c r="CF62" s="131"/>
      <c r="CG62" s="131"/>
      <c r="CH62" s="131"/>
      <c r="CI62" s="131"/>
      <c r="CJ62" s="131"/>
      <c r="CK62" s="131"/>
      <c r="CL62" s="131"/>
      <c r="CM62" s="131"/>
      <c r="CN62" s="131"/>
      <c r="CO62" s="131"/>
      <c r="CP62" s="131"/>
      <c r="CQ62" s="131"/>
      <c r="CR62" s="131"/>
      <c r="CS62" s="131"/>
      <c r="CT62" s="131"/>
      <c r="CU62" s="131"/>
      <c r="CV62" s="131"/>
      <c r="CW62" s="131"/>
      <c r="CX62" s="131"/>
      <c r="CY62" s="131"/>
      <c r="CZ62" s="131"/>
      <c r="DA62" s="131"/>
      <c r="DB62" s="131"/>
      <c r="DC62" s="131"/>
      <c r="DD62" s="131"/>
      <c r="DE62" s="131"/>
      <c r="DF62" s="131"/>
      <c r="DG62" s="131"/>
      <c r="DH62" s="131"/>
      <c r="DI62" s="131"/>
      <c r="DJ62" s="131"/>
      <c r="DK62" s="131"/>
      <c r="DL62" s="131"/>
      <c r="DM62" s="131"/>
      <c r="DN62" s="131"/>
      <c r="DO62" s="131"/>
      <c r="DP62" s="131"/>
      <c r="DQ62" s="131"/>
      <c r="DR62" s="131"/>
      <c r="DS62" s="131"/>
      <c r="DT62" s="131"/>
      <c r="DU62" s="131"/>
      <c r="DV62" s="131"/>
      <c r="DW62" s="131"/>
      <c r="DX62" s="131"/>
      <c r="DY62" s="131"/>
      <c r="DZ62" s="131"/>
      <c r="EA62" s="131"/>
      <c r="EB62" s="131"/>
      <c r="EC62" s="131"/>
      <c r="ED62" s="131"/>
      <c r="EE62" s="131"/>
      <c r="EF62" s="131"/>
      <c r="EG62" s="131"/>
      <c r="EH62" s="131"/>
      <c r="EI62" s="131"/>
      <c r="EJ62" s="131"/>
      <c r="EK62" s="131"/>
      <c r="EL62" s="131"/>
      <c r="EM62" s="131"/>
      <c r="EN62" s="131"/>
      <c r="EO62" s="131"/>
      <c r="EP62" s="131"/>
      <c r="EQ62" s="131"/>
      <c r="ER62" s="131"/>
      <c r="ES62" s="131"/>
      <c r="ET62" s="131"/>
      <c r="EU62" s="131"/>
      <c r="EV62" s="131"/>
      <c r="EW62" s="131"/>
      <c r="EX62" s="131"/>
      <c r="EY62" s="131"/>
      <c r="EZ62" s="131"/>
      <c r="FA62" s="131"/>
      <c r="FB62" s="131"/>
      <c r="FC62" s="131"/>
      <c r="FD62" s="131"/>
      <c r="FE62" s="131"/>
      <c r="FF62" s="131"/>
      <c r="FG62" s="131"/>
      <c r="FH62" s="131"/>
      <c r="FI62" s="131"/>
      <c r="FJ62" s="131"/>
      <c r="FK62" s="131"/>
      <c r="FL62" s="131"/>
      <c r="FM62" s="131"/>
      <c r="FN62" s="131"/>
      <c r="FO62" s="131"/>
      <c r="FP62" s="131"/>
      <c r="FQ62" s="131"/>
      <c r="FR62" s="131"/>
      <c r="FS62" s="131"/>
      <c r="FT62" s="131"/>
      <c r="FU62" s="131"/>
      <c r="FV62" s="131"/>
      <c r="FW62" s="131"/>
      <c r="FX62" s="131"/>
      <c r="FY62" s="131"/>
      <c r="FZ62" s="131"/>
      <c r="GA62" s="131"/>
      <c r="GB62" s="131"/>
      <c r="GC62" s="131"/>
      <c r="GD62" s="131"/>
      <c r="GE62" s="131"/>
      <c r="GF62" s="131"/>
      <c r="GG62" s="131"/>
      <c r="GH62" s="131"/>
      <c r="GI62" s="131"/>
      <c r="GJ62" s="131"/>
      <c r="GK62" s="131"/>
      <c r="GL62" s="131"/>
      <c r="GM62" s="131"/>
      <c r="GN62" s="131"/>
      <c r="GO62" s="131"/>
      <c r="GP62" s="131"/>
      <c r="GQ62" s="131"/>
      <c r="GR62" s="131"/>
      <c r="GS62" s="131"/>
      <c r="GT62" s="131"/>
      <c r="GU62" s="131"/>
      <c r="GV62" s="131"/>
      <c r="GW62" s="131"/>
      <c r="GX62" s="131"/>
      <c r="GY62" s="131"/>
      <c r="GZ62" s="131"/>
      <c r="HA62" s="131"/>
      <c r="HB62" s="131"/>
      <c r="HC62" s="131"/>
      <c r="HD62" s="131"/>
      <c r="HE62" s="131"/>
      <c r="HF62" s="131"/>
      <c r="HG62" s="131"/>
      <c r="HH62" s="131"/>
      <c r="HI62" s="131"/>
      <c r="HJ62" s="131"/>
      <c r="HK62" s="131"/>
      <c r="HL62" s="131"/>
      <c r="HM62" s="131"/>
      <c r="HN62" s="131"/>
      <c r="HO62" s="131"/>
      <c r="HP62" s="131"/>
      <c r="HQ62" s="131"/>
      <c r="HR62" s="131"/>
      <c r="HS62" s="131"/>
      <c r="HT62" s="131"/>
      <c r="HU62" s="131"/>
      <c r="HV62" s="131"/>
      <c r="HW62" s="131"/>
      <c r="HX62" s="131"/>
      <c r="HY62" s="131"/>
      <c r="HZ62" s="131"/>
      <c r="IA62" s="131"/>
      <c r="IB62" s="131"/>
      <c r="IC62" s="131"/>
      <c r="ID62" s="131"/>
      <c r="IE62" s="131"/>
      <c r="IF62" s="131"/>
      <c r="IG62" s="131"/>
      <c r="IH62" s="131"/>
      <c r="II62" s="131"/>
      <c r="IJ62" s="131"/>
      <c r="IK62" s="131"/>
      <c r="IL62" s="131"/>
      <c r="IM62" s="131"/>
      <c r="IN62" s="131"/>
      <c r="IO62" s="131"/>
      <c r="IP62" s="131"/>
      <c r="IQ62" s="131"/>
      <c r="IR62" s="131"/>
      <c r="IS62" s="131"/>
      <c r="IT62" s="131"/>
      <c r="IU62" s="131"/>
      <c r="IV62" s="131"/>
      <c r="IW62" s="131"/>
      <c r="IX62" s="131"/>
      <c r="IY62" s="131"/>
      <c r="IZ62" s="131"/>
      <c r="JA62" s="131"/>
      <c r="JB62" s="131"/>
      <c r="JC62" s="131"/>
      <c r="JD62" s="131"/>
      <c r="JE62" s="131"/>
      <c r="JF62" s="131"/>
      <c r="JG62" s="131"/>
      <c r="JH62" s="131"/>
      <c r="JI62" s="131"/>
      <c r="JJ62" s="131"/>
      <c r="JK62" s="131"/>
      <c r="JL62" s="131"/>
      <c r="JM62" s="131"/>
      <c r="JN62" s="131"/>
      <c r="JO62" s="131"/>
      <c r="JP62" s="131"/>
      <c r="JQ62" s="131"/>
      <c r="JR62" s="131"/>
      <c r="JS62" s="131"/>
      <c r="JT62" s="131"/>
      <c r="JU62" s="131"/>
      <c r="JV62" s="131"/>
      <c r="JW62" s="131"/>
      <c r="JX62" s="131"/>
      <c r="JY62" s="131"/>
      <c r="JZ62" s="131"/>
      <c r="KA62" s="131"/>
      <c r="KB62" s="131"/>
      <c r="KC62" s="131"/>
      <c r="KD62" s="131"/>
      <c r="KE62" s="131"/>
      <c r="KF62" s="131"/>
      <c r="KG62" s="131"/>
      <c r="KH62" s="131"/>
      <c r="KI62" s="131"/>
      <c r="KJ62" s="131"/>
      <c r="KK62" s="131"/>
      <c r="KL62" s="131"/>
      <c r="KM62" s="131"/>
      <c r="KN62" s="131"/>
      <c r="KO62" s="131"/>
      <c r="KP62" s="131"/>
      <c r="KQ62" s="131"/>
      <c r="KR62" s="131"/>
      <c r="KS62" s="131"/>
      <c r="KT62" s="131"/>
      <c r="KU62" s="131"/>
      <c r="KV62" s="131"/>
      <c r="KW62" s="131"/>
      <c r="KX62" s="131"/>
      <c r="KY62" s="131"/>
      <c r="KZ62" s="131"/>
      <c r="LA62" s="131"/>
      <c r="LB62" s="131"/>
      <c r="LC62" s="131"/>
      <c r="LD62" s="131"/>
      <c r="LE62" s="131"/>
      <c r="LF62" s="131"/>
      <c r="LG62" s="131"/>
      <c r="LH62" s="131"/>
      <c r="LI62" s="131"/>
      <c r="LJ62" s="131"/>
      <c r="LK62" s="131"/>
      <c r="LL62" s="131"/>
      <c r="LM62" s="131"/>
      <c r="LN62" s="131"/>
      <c r="LO62" s="131"/>
      <c r="LP62" s="131"/>
      <c r="LQ62" s="131"/>
      <c r="LR62" s="131"/>
      <c r="LS62" s="131"/>
      <c r="LT62" s="131"/>
      <c r="LU62" s="131"/>
      <c r="LV62" s="131"/>
      <c r="LW62" s="131"/>
      <c r="LX62" s="131"/>
      <c r="LY62" s="131"/>
      <c r="LZ62" s="131"/>
      <c r="MA62" s="131"/>
      <c r="MB62" s="131"/>
      <c r="MC62" s="131"/>
      <c r="MD62" s="131"/>
      <c r="ME62" s="131"/>
      <c r="MF62" s="131"/>
      <c r="MG62" s="131"/>
      <c r="MH62" s="131"/>
      <c r="MI62" s="131"/>
      <c r="MJ62" s="131"/>
      <c r="MK62" s="131"/>
      <c r="ML62" s="131"/>
      <c r="MM62" s="131"/>
      <c r="MN62" s="131"/>
      <c r="MO62" s="131"/>
      <c r="MP62" s="131"/>
      <c r="MQ62" s="131"/>
      <c r="MR62" s="131"/>
      <c r="MS62" s="131"/>
      <c r="MT62" s="131"/>
      <c r="MU62" s="131"/>
      <c r="MV62" s="131"/>
      <c r="MW62" s="131"/>
      <c r="MX62" s="131"/>
      <c r="MY62" s="131"/>
      <c r="MZ62" s="131"/>
      <c r="NA62" s="131"/>
      <c r="NB62" s="131"/>
      <c r="NC62" s="131"/>
      <c r="ND62" s="131"/>
      <c r="NE62" s="131"/>
      <c r="NF62" s="131"/>
      <c r="NG62" s="131"/>
      <c r="NH62" s="131"/>
      <c r="NI62" s="131"/>
      <c r="NJ62" s="131"/>
      <c r="NK62" s="131"/>
      <c r="NL62" s="131"/>
      <c r="NM62" s="131"/>
      <c r="NN62" s="131"/>
      <c r="NO62" s="131"/>
      <c r="NP62" s="131"/>
      <c r="NQ62" s="131"/>
      <c r="NR62" s="131"/>
      <c r="NS62" s="131"/>
      <c r="NT62" s="131"/>
      <c r="NU62" s="131"/>
      <c r="NV62" s="131"/>
      <c r="NW62" s="131"/>
      <c r="NX62" s="131"/>
      <c r="NY62" s="131"/>
      <c r="NZ62" s="131"/>
      <c r="OA62" s="131"/>
      <c r="OB62" s="131"/>
      <c r="OC62" s="131"/>
      <c r="OD62" s="131"/>
      <c r="OE62" s="131"/>
      <c r="OF62" s="131"/>
      <c r="OG62" s="131"/>
      <c r="OH62" s="131"/>
      <c r="OI62" s="131"/>
      <c r="OJ62" s="131"/>
      <c r="OK62" s="131"/>
      <c r="OL62" s="131"/>
      <c r="OM62" s="131"/>
      <c r="ON62" s="131"/>
      <c r="OO62" s="131"/>
      <c r="OP62" s="131"/>
      <c r="OQ62" s="131"/>
      <c r="OR62" s="131"/>
      <c r="OS62" s="131"/>
      <c r="OT62" s="131"/>
      <c r="OU62" s="131"/>
      <c r="OV62" s="131"/>
      <c r="OW62" s="131"/>
      <c r="OX62" s="131"/>
      <c r="OY62" s="131"/>
      <c r="OZ62" s="131"/>
      <c r="PA62" s="131"/>
      <c r="PB62" s="131"/>
      <c r="PC62" s="131"/>
      <c r="PD62" s="131"/>
      <c r="PE62" s="131"/>
      <c r="PF62" s="131"/>
      <c r="PG62" s="131"/>
      <c r="PH62" s="131"/>
      <c r="PI62" s="131"/>
      <c r="PJ62" s="131"/>
      <c r="PK62" s="131"/>
      <c r="PL62" s="131"/>
      <c r="PM62" s="131"/>
      <c r="PN62" s="131"/>
      <c r="PO62" s="131"/>
      <c r="PP62" s="131"/>
      <c r="PQ62" s="131"/>
      <c r="PR62" s="131"/>
      <c r="PS62" s="131"/>
      <c r="PT62" s="131"/>
      <c r="PU62" s="131"/>
      <c r="PV62" s="131"/>
      <c r="PW62" s="131"/>
      <c r="PX62" s="131"/>
      <c r="PY62" s="131"/>
      <c r="PZ62" s="131"/>
      <c r="QA62" s="131"/>
      <c r="QB62" s="131"/>
      <c r="QC62" s="131"/>
      <c r="QD62" s="131"/>
      <c r="QE62" s="131"/>
      <c r="QF62" s="131"/>
      <c r="QG62" s="131"/>
      <c r="QH62" s="131"/>
      <c r="QI62" s="131"/>
      <c r="QJ62" s="131"/>
      <c r="QK62" s="131"/>
      <c r="QL62" s="131"/>
      <c r="QM62" s="131"/>
      <c r="QN62" s="131"/>
      <c r="QO62" s="131"/>
      <c r="QP62" s="131"/>
      <c r="QQ62" s="131"/>
      <c r="QR62" s="131"/>
      <c r="QS62" s="131"/>
      <c r="QT62" s="131"/>
      <c r="QU62" s="131"/>
      <c r="QV62" s="131"/>
      <c r="QW62" s="131"/>
      <c r="QX62" s="131"/>
      <c r="QY62" s="131"/>
      <c r="QZ62" s="131"/>
      <c r="RA62" s="131"/>
      <c r="RB62" s="131"/>
      <c r="RC62" s="131"/>
      <c r="RD62" s="131"/>
      <c r="RE62" s="131"/>
      <c r="RF62" s="131"/>
      <c r="RG62" s="131"/>
      <c r="RH62" s="131"/>
      <c r="RI62" s="131"/>
      <c r="RJ62" s="131"/>
      <c r="RK62" s="131"/>
      <c r="RL62" s="131"/>
      <c r="RM62" s="131"/>
      <c r="RN62" s="131"/>
      <c r="RO62" s="131"/>
      <c r="RP62" s="131"/>
      <c r="RQ62" s="131"/>
      <c r="RR62" s="131"/>
      <c r="RS62" s="131"/>
      <c r="RT62" s="131"/>
      <c r="RU62" s="131"/>
      <c r="RV62" s="131"/>
      <c r="RW62" s="131"/>
      <c r="RX62" s="131"/>
      <c r="RY62" s="131"/>
      <c r="RZ62" s="131"/>
      <c r="SA62" s="131"/>
      <c r="SB62" s="131"/>
      <c r="SC62" s="131"/>
      <c r="SD62" s="131"/>
      <c r="SE62" s="131"/>
      <c r="SF62" s="131"/>
      <c r="SG62" s="131"/>
      <c r="SH62" s="131"/>
      <c r="SI62" s="131"/>
      <c r="SJ62" s="131"/>
      <c r="SK62" s="131"/>
      <c r="SL62" s="131"/>
      <c r="SM62" s="131"/>
      <c r="SN62" s="131"/>
      <c r="SO62" s="131"/>
      <c r="SP62" s="131"/>
      <c r="SQ62" s="131"/>
      <c r="SR62" s="131"/>
      <c r="SS62" s="131"/>
      <c r="ST62" s="131"/>
      <c r="SU62" s="131"/>
      <c r="SV62" s="131"/>
      <c r="SW62" s="131"/>
      <c r="SX62" s="131"/>
      <c r="SY62" s="131"/>
      <c r="SZ62" s="131"/>
      <c r="TA62" s="131"/>
      <c r="TB62" s="131"/>
      <c r="TC62" s="131"/>
      <c r="TD62" s="131"/>
    </row>
    <row r="63" spans="1:524" s="229" customFormat="1" ht="51" customHeight="1" x14ac:dyDescent="0.2">
      <c r="A63" s="682"/>
      <c r="B63" s="683"/>
      <c r="C63" s="277"/>
      <c r="D63" s="706"/>
      <c r="E63" s="263"/>
      <c r="F63" s="706"/>
      <c r="G63" s="3190">
        <v>190</v>
      </c>
      <c r="H63" s="2109" t="s">
        <v>730</v>
      </c>
      <c r="I63" s="3158" t="s">
        <v>731</v>
      </c>
      <c r="J63" s="2378">
        <v>1</v>
      </c>
      <c r="K63" s="3127" t="s">
        <v>732</v>
      </c>
      <c r="L63" s="3192" t="s">
        <v>733</v>
      </c>
      <c r="M63" s="3124" t="s">
        <v>734</v>
      </c>
      <c r="N63" s="3096">
        <f>SUM(S63:S81)/O63</f>
        <v>1</v>
      </c>
      <c r="O63" s="3165">
        <f>SUM(S63:S81)</f>
        <v>190000000</v>
      </c>
      <c r="P63" s="3207" t="s">
        <v>735</v>
      </c>
      <c r="Q63" s="2300" t="s">
        <v>736</v>
      </c>
      <c r="R63" s="738" t="s">
        <v>737</v>
      </c>
      <c r="S63" s="739">
        <v>15000000</v>
      </c>
      <c r="T63" s="2093" t="s">
        <v>738</v>
      </c>
      <c r="U63" s="2108" t="s">
        <v>80</v>
      </c>
      <c r="V63" s="3204">
        <v>3257</v>
      </c>
      <c r="W63" s="3204">
        <v>2000</v>
      </c>
      <c r="X63" s="3204">
        <f>1588*30%</f>
        <v>476.4</v>
      </c>
      <c r="Y63" s="3204">
        <f>922*30%</f>
        <v>276.59999999999997</v>
      </c>
      <c r="Z63" s="3204">
        <f>6953*30%</f>
        <v>2085.9</v>
      </c>
      <c r="AA63" s="3204">
        <f>7792*30%</f>
        <v>2337.6</v>
      </c>
      <c r="AB63" s="3204">
        <v>50</v>
      </c>
      <c r="AC63" s="3204">
        <v>30</v>
      </c>
      <c r="AD63" s="3204"/>
      <c r="AE63" s="3204"/>
      <c r="AF63" s="3204"/>
      <c r="AG63" s="3204"/>
      <c r="AH63" s="3204">
        <v>5257</v>
      </c>
      <c r="AI63" s="2925"/>
      <c r="AJ63" s="3178"/>
      <c r="AK63" s="3212">
        <f>V63+W63</f>
        <v>5257</v>
      </c>
      <c r="AL63" s="2406" t="s">
        <v>739</v>
      </c>
      <c r="AM63" s="3153">
        <v>43102</v>
      </c>
      <c r="AN63" s="3209">
        <v>43465</v>
      </c>
      <c r="AO63" s="2298" t="s">
        <v>639</v>
      </c>
      <c r="AU63" s="131"/>
      <c r="AV63" s="131"/>
      <c r="AW63" s="131"/>
      <c r="AX63" s="131"/>
      <c r="AY63" s="131"/>
      <c r="AZ63" s="131"/>
      <c r="BA63" s="131"/>
      <c r="BB63" s="131"/>
      <c r="BC63" s="131"/>
      <c r="BD63" s="131"/>
      <c r="BE63" s="131"/>
      <c r="BF63" s="131"/>
      <c r="BG63" s="131"/>
      <c r="BH63" s="131"/>
      <c r="BI63" s="131"/>
      <c r="BJ63" s="131"/>
      <c r="BK63" s="131"/>
      <c r="BL63" s="131"/>
      <c r="BM63" s="131"/>
      <c r="BN63" s="131"/>
      <c r="BO63" s="131"/>
      <c r="BP63" s="131"/>
      <c r="BQ63" s="131"/>
      <c r="BR63" s="131"/>
      <c r="BS63" s="131"/>
      <c r="BT63" s="131"/>
      <c r="BU63" s="131"/>
      <c r="BV63" s="131"/>
      <c r="BW63" s="131"/>
      <c r="BX63" s="131"/>
      <c r="BY63" s="131"/>
      <c r="BZ63" s="131"/>
      <c r="CA63" s="131"/>
      <c r="CB63" s="131"/>
      <c r="CC63" s="131"/>
      <c r="CD63" s="131"/>
      <c r="CE63" s="131"/>
      <c r="CF63" s="131"/>
      <c r="CG63" s="131"/>
      <c r="CH63" s="131"/>
      <c r="CI63" s="131"/>
      <c r="CJ63" s="131"/>
      <c r="CK63" s="131"/>
      <c r="CL63" s="131"/>
      <c r="CM63" s="131"/>
      <c r="CN63" s="131"/>
      <c r="CO63" s="131"/>
      <c r="CP63" s="131"/>
      <c r="CQ63" s="131"/>
      <c r="CR63" s="131"/>
      <c r="CS63" s="131"/>
      <c r="CT63" s="131"/>
      <c r="CU63" s="131"/>
      <c r="CV63" s="131"/>
      <c r="CW63" s="131"/>
      <c r="CX63" s="131"/>
      <c r="CY63" s="131"/>
      <c r="CZ63" s="131"/>
      <c r="DA63" s="131"/>
      <c r="DB63" s="131"/>
      <c r="DC63" s="131"/>
      <c r="DD63" s="131"/>
      <c r="DE63" s="131"/>
      <c r="DF63" s="131"/>
      <c r="DG63" s="131"/>
      <c r="DH63" s="131"/>
      <c r="DI63" s="131"/>
      <c r="DJ63" s="131"/>
      <c r="DK63" s="131"/>
      <c r="DL63" s="131"/>
      <c r="DM63" s="131"/>
      <c r="DN63" s="131"/>
      <c r="DO63" s="131"/>
      <c r="DP63" s="131"/>
      <c r="DQ63" s="131"/>
      <c r="DR63" s="131"/>
      <c r="DS63" s="131"/>
      <c r="DT63" s="131"/>
      <c r="DU63" s="131"/>
      <c r="DV63" s="131"/>
      <c r="DW63" s="131"/>
      <c r="DX63" s="131"/>
      <c r="DY63" s="131"/>
      <c r="DZ63" s="131"/>
      <c r="EA63" s="131"/>
      <c r="EB63" s="131"/>
      <c r="EC63" s="131"/>
      <c r="ED63" s="131"/>
      <c r="EE63" s="131"/>
      <c r="EF63" s="131"/>
      <c r="EG63" s="131"/>
      <c r="EH63" s="131"/>
      <c r="EI63" s="131"/>
      <c r="EJ63" s="131"/>
      <c r="EK63" s="131"/>
      <c r="EL63" s="131"/>
      <c r="EM63" s="131"/>
      <c r="EN63" s="131"/>
      <c r="EO63" s="131"/>
      <c r="EP63" s="131"/>
      <c r="EQ63" s="131"/>
      <c r="ER63" s="131"/>
      <c r="ES63" s="131"/>
      <c r="ET63" s="131"/>
      <c r="EU63" s="131"/>
      <c r="EV63" s="131"/>
      <c r="EW63" s="131"/>
      <c r="EX63" s="131"/>
      <c r="EY63" s="131"/>
      <c r="EZ63" s="131"/>
      <c r="FA63" s="131"/>
      <c r="FB63" s="131"/>
      <c r="FC63" s="131"/>
      <c r="FD63" s="131"/>
      <c r="FE63" s="131"/>
      <c r="FF63" s="131"/>
      <c r="FG63" s="131"/>
      <c r="FH63" s="131"/>
      <c r="FI63" s="131"/>
      <c r="FJ63" s="131"/>
      <c r="FK63" s="131"/>
      <c r="FL63" s="131"/>
      <c r="FM63" s="131"/>
      <c r="FN63" s="131"/>
      <c r="FO63" s="131"/>
      <c r="FP63" s="131"/>
      <c r="FQ63" s="131"/>
      <c r="FR63" s="131"/>
      <c r="FS63" s="131"/>
      <c r="FT63" s="131"/>
      <c r="FU63" s="131"/>
      <c r="FV63" s="131"/>
      <c r="FW63" s="131"/>
      <c r="FX63" s="131"/>
      <c r="FY63" s="131"/>
      <c r="FZ63" s="131"/>
      <c r="GA63" s="131"/>
      <c r="GB63" s="131"/>
      <c r="GC63" s="131"/>
      <c r="GD63" s="131"/>
      <c r="GE63" s="131"/>
      <c r="GF63" s="131"/>
      <c r="GG63" s="131"/>
      <c r="GH63" s="131"/>
      <c r="GI63" s="131"/>
      <c r="GJ63" s="131"/>
      <c r="GK63" s="131"/>
      <c r="GL63" s="131"/>
      <c r="GM63" s="131"/>
      <c r="GN63" s="131"/>
      <c r="GO63" s="131"/>
      <c r="GP63" s="131"/>
      <c r="GQ63" s="131"/>
      <c r="GR63" s="131"/>
      <c r="GS63" s="131"/>
      <c r="GT63" s="131"/>
      <c r="GU63" s="131"/>
      <c r="GV63" s="131"/>
      <c r="GW63" s="131"/>
      <c r="GX63" s="131"/>
      <c r="GY63" s="131"/>
      <c r="GZ63" s="131"/>
      <c r="HA63" s="131"/>
      <c r="HB63" s="131"/>
      <c r="HC63" s="131"/>
      <c r="HD63" s="131"/>
      <c r="HE63" s="131"/>
      <c r="HF63" s="131"/>
      <c r="HG63" s="131"/>
      <c r="HH63" s="131"/>
      <c r="HI63" s="131"/>
      <c r="HJ63" s="131"/>
      <c r="HK63" s="131"/>
      <c r="HL63" s="131"/>
      <c r="HM63" s="131"/>
      <c r="HN63" s="131"/>
      <c r="HO63" s="131"/>
      <c r="HP63" s="131"/>
      <c r="HQ63" s="131"/>
      <c r="HR63" s="131"/>
      <c r="HS63" s="131"/>
      <c r="HT63" s="131"/>
      <c r="HU63" s="131"/>
      <c r="HV63" s="131"/>
      <c r="HW63" s="131"/>
      <c r="HX63" s="131"/>
      <c r="HY63" s="131"/>
      <c r="HZ63" s="131"/>
      <c r="IA63" s="131"/>
      <c r="IB63" s="131"/>
      <c r="IC63" s="131"/>
      <c r="ID63" s="131"/>
      <c r="IE63" s="131"/>
      <c r="IF63" s="131"/>
      <c r="IG63" s="131"/>
      <c r="IH63" s="131"/>
      <c r="II63" s="131"/>
      <c r="IJ63" s="131"/>
      <c r="IK63" s="131"/>
      <c r="IL63" s="131"/>
      <c r="IM63" s="131"/>
      <c r="IN63" s="131"/>
      <c r="IO63" s="131"/>
      <c r="IP63" s="131"/>
      <c r="IQ63" s="131"/>
      <c r="IR63" s="131"/>
      <c r="IS63" s="131"/>
      <c r="IT63" s="131"/>
      <c r="IU63" s="131"/>
      <c r="IV63" s="131"/>
      <c r="IW63" s="131"/>
      <c r="IX63" s="131"/>
      <c r="IY63" s="131"/>
      <c r="IZ63" s="131"/>
      <c r="JA63" s="131"/>
      <c r="JB63" s="131"/>
      <c r="JC63" s="131"/>
      <c r="JD63" s="131"/>
      <c r="JE63" s="131"/>
      <c r="JF63" s="131"/>
      <c r="JG63" s="131"/>
      <c r="JH63" s="131"/>
      <c r="JI63" s="131"/>
      <c r="JJ63" s="131"/>
      <c r="JK63" s="131"/>
      <c r="JL63" s="131"/>
      <c r="JM63" s="131"/>
      <c r="JN63" s="131"/>
      <c r="JO63" s="131"/>
      <c r="JP63" s="131"/>
      <c r="JQ63" s="131"/>
      <c r="JR63" s="131"/>
      <c r="JS63" s="131"/>
      <c r="JT63" s="131"/>
      <c r="JU63" s="131"/>
      <c r="JV63" s="131"/>
      <c r="JW63" s="131"/>
      <c r="JX63" s="131"/>
      <c r="JY63" s="131"/>
      <c r="JZ63" s="131"/>
      <c r="KA63" s="131"/>
      <c r="KB63" s="131"/>
      <c r="KC63" s="131"/>
      <c r="KD63" s="131"/>
      <c r="KE63" s="131"/>
      <c r="KF63" s="131"/>
      <c r="KG63" s="131"/>
      <c r="KH63" s="131"/>
      <c r="KI63" s="131"/>
      <c r="KJ63" s="131"/>
      <c r="KK63" s="131"/>
      <c r="KL63" s="131"/>
      <c r="KM63" s="131"/>
      <c r="KN63" s="131"/>
      <c r="KO63" s="131"/>
      <c r="KP63" s="131"/>
      <c r="KQ63" s="131"/>
      <c r="KR63" s="131"/>
      <c r="KS63" s="131"/>
      <c r="KT63" s="131"/>
      <c r="KU63" s="131"/>
      <c r="KV63" s="131"/>
      <c r="KW63" s="131"/>
      <c r="KX63" s="131"/>
      <c r="KY63" s="131"/>
      <c r="KZ63" s="131"/>
      <c r="LA63" s="131"/>
      <c r="LB63" s="131"/>
      <c r="LC63" s="131"/>
      <c r="LD63" s="131"/>
      <c r="LE63" s="131"/>
      <c r="LF63" s="131"/>
      <c r="LG63" s="131"/>
      <c r="LH63" s="131"/>
      <c r="LI63" s="131"/>
      <c r="LJ63" s="131"/>
      <c r="LK63" s="131"/>
      <c r="LL63" s="131"/>
      <c r="LM63" s="131"/>
      <c r="LN63" s="131"/>
      <c r="LO63" s="131"/>
      <c r="LP63" s="131"/>
      <c r="LQ63" s="131"/>
      <c r="LR63" s="131"/>
      <c r="LS63" s="131"/>
      <c r="LT63" s="131"/>
      <c r="LU63" s="131"/>
      <c r="LV63" s="131"/>
      <c r="LW63" s="131"/>
      <c r="LX63" s="131"/>
      <c r="LY63" s="131"/>
      <c r="LZ63" s="131"/>
      <c r="MA63" s="131"/>
      <c r="MB63" s="131"/>
      <c r="MC63" s="131"/>
      <c r="MD63" s="131"/>
      <c r="ME63" s="131"/>
      <c r="MF63" s="131"/>
      <c r="MG63" s="131"/>
      <c r="MH63" s="131"/>
      <c r="MI63" s="131"/>
      <c r="MJ63" s="131"/>
      <c r="MK63" s="131"/>
      <c r="ML63" s="131"/>
      <c r="MM63" s="131"/>
      <c r="MN63" s="131"/>
      <c r="MO63" s="131"/>
      <c r="MP63" s="131"/>
      <c r="MQ63" s="131"/>
      <c r="MR63" s="131"/>
      <c r="MS63" s="131"/>
      <c r="MT63" s="131"/>
      <c r="MU63" s="131"/>
      <c r="MV63" s="131"/>
      <c r="MW63" s="131"/>
      <c r="MX63" s="131"/>
      <c r="MY63" s="131"/>
      <c r="MZ63" s="131"/>
      <c r="NA63" s="131"/>
      <c r="NB63" s="131"/>
      <c r="NC63" s="131"/>
      <c r="ND63" s="131"/>
      <c r="NE63" s="131"/>
      <c r="NF63" s="131"/>
      <c r="NG63" s="131"/>
      <c r="NH63" s="131"/>
      <c r="NI63" s="131"/>
      <c r="NJ63" s="131"/>
      <c r="NK63" s="131"/>
      <c r="NL63" s="131"/>
      <c r="NM63" s="131"/>
      <c r="NN63" s="131"/>
      <c r="NO63" s="131"/>
      <c r="NP63" s="131"/>
      <c r="NQ63" s="131"/>
      <c r="NR63" s="131"/>
      <c r="NS63" s="131"/>
      <c r="NT63" s="131"/>
      <c r="NU63" s="131"/>
      <c r="NV63" s="131"/>
      <c r="NW63" s="131"/>
      <c r="NX63" s="131"/>
      <c r="NY63" s="131"/>
      <c r="NZ63" s="131"/>
      <c r="OA63" s="131"/>
      <c r="OB63" s="131"/>
      <c r="OC63" s="131"/>
      <c r="OD63" s="131"/>
      <c r="OE63" s="131"/>
      <c r="OF63" s="131"/>
      <c r="OG63" s="131"/>
      <c r="OH63" s="131"/>
      <c r="OI63" s="131"/>
      <c r="OJ63" s="131"/>
      <c r="OK63" s="131"/>
      <c r="OL63" s="131"/>
      <c r="OM63" s="131"/>
      <c r="ON63" s="131"/>
      <c r="OO63" s="131"/>
      <c r="OP63" s="131"/>
      <c r="OQ63" s="131"/>
      <c r="OR63" s="131"/>
      <c r="OS63" s="131"/>
      <c r="OT63" s="131"/>
      <c r="OU63" s="131"/>
      <c r="OV63" s="131"/>
      <c r="OW63" s="131"/>
      <c r="OX63" s="131"/>
      <c r="OY63" s="131"/>
      <c r="OZ63" s="131"/>
      <c r="PA63" s="131"/>
      <c r="PB63" s="131"/>
      <c r="PC63" s="131"/>
      <c r="PD63" s="131"/>
      <c r="PE63" s="131"/>
      <c r="PF63" s="131"/>
      <c r="PG63" s="131"/>
      <c r="PH63" s="131"/>
      <c r="PI63" s="131"/>
      <c r="PJ63" s="131"/>
      <c r="PK63" s="131"/>
      <c r="PL63" s="131"/>
      <c r="PM63" s="131"/>
      <c r="PN63" s="131"/>
      <c r="PO63" s="131"/>
      <c r="PP63" s="131"/>
      <c r="PQ63" s="131"/>
      <c r="PR63" s="131"/>
      <c r="PS63" s="131"/>
      <c r="PT63" s="131"/>
      <c r="PU63" s="131"/>
      <c r="PV63" s="131"/>
      <c r="PW63" s="131"/>
      <c r="PX63" s="131"/>
      <c r="PY63" s="131"/>
      <c r="PZ63" s="131"/>
      <c r="QA63" s="131"/>
      <c r="QB63" s="131"/>
      <c r="QC63" s="131"/>
      <c r="QD63" s="131"/>
      <c r="QE63" s="131"/>
      <c r="QF63" s="131"/>
      <c r="QG63" s="131"/>
      <c r="QH63" s="131"/>
      <c r="QI63" s="131"/>
      <c r="QJ63" s="131"/>
      <c r="QK63" s="131"/>
      <c r="QL63" s="131"/>
      <c r="QM63" s="131"/>
      <c r="QN63" s="131"/>
      <c r="QO63" s="131"/>
      <c r="QP63" s="131"/>
      <c r="QQ63" s="131"/>
      <c r="QR63" s="131"/>
      <c r="QS63" s="131"/>
      <c r="QT63" s="131"/>
      <c r="QU63" s="131"/>
      <c r="QV63" s="131"/>
      <c r="QW63" s="131"/>
      <c r="QX63" s="131"/>
      <c r="QY63" s="131"/>
      <c r="QZ63" s="131"/>
      <c r="RA63" s="131"/>
      <c r="RB63" s="131"/>
      <c r="RC63" s="131"/>
      <c r="RD63" s="131"/>
      <c r="RE63" s="131"/>
      <c r="RF63" s="131"/>
      <c r="RG63" s="131"/>
      <c r="RH63" s="131"/>
      <c r="RI63" s="131"/>
      <c r="RJ63" s="131"/>
      <c r="RK63" s="131"/>
      <c r="RL63" s="131"/>
      <c r="RM63" s="131"/>
      <c r="RN63" s="131"/>
      <c r="RO63" s="131"/>
      <c r="RP63" s="131"/>
      <c r="RQ63" s="131"/>
      <c r="RR63" s="131"/>
      <c r="RS63" s="131"/>
      <c r="RT63" s="131"/>
      <c r="RU63" s="131"/>
      <c r="RV63" s="131"/>
      <c r="RW63" s="131"/>
      <c r="RX63" s="131"/>
      <c r="RY63" s="131"/>
      <c r="RZ63" s="131"/>
      <c r="SA63" s="131"/>
      <c r="SB63" s="131"/>
      <c r="SC63" s="131"/>
      <c r="SD63" s="131"/>
      <c r="SE63" s="131"/>
      <c r="SF63" s="131"/>
      <c r="SG63" s="131"/>
      <c r="SH63" s="131"/>
      <c r="SI63" s="131"/>
      <c r="SJ63" s="131"/>
      <c r="SK63" s="131"/>
      <c r="SL63" s="131"/>
      <c r="SM63" s="131"/>
      <c r="SN63" s="131"/>
      <c r="SO63" s="131"/>
      <c r="SP63" s="131"/>
      <c r="SQ63" s="131"/>
      <c r="SR63" s="131"/>
      <c r="SS63" s="131"/>
      <c r="ST63" s="131"/>
      <c r="SU63" s="131"/>
      <c r="SV63" s="131"/>
      <c r="SW63" s="131"/>
      <c r="SX63" s="131"/>
      <c r="SY63" s="131"/>
      <c r="SZ63" s="131"/>
      <c r="TA63" s="131"/>
      <c r="TB63" s="131"/>
      <c r="TC63" s="131"/>
      <c r="TD63" s="131"/>
    </row>
    <row r="64" spans="1:524" s="229" customFormat="1" ht="53.25" customHeight="1" x14ac:dyDescent="0.2">
      <c r="A64" s="682"/>
      <c r="B64" s="683"/>
      <c r="C64" s="277"/>
      <c r="D64" s="706"/>
      <c r="E64" s="277"/>
      <c r="F64" s="706"/>
      <c r="G64" s="3191"/>
      <c r="H64" s="2109"/>
      <c r="I64" s="3159"/>
      <c r="J64" s="2373"/>
      <c r="K64" s="3128"/>
      <c r="L64" s="3187"/>
      <c r="M64" s="3125"/>
      <c r="N64" s="2685"/>
      <c r="O64" s="3206"/>
      <c r="P64" s="3208"/>
      <c r="Q64" s="2300"/>
      <c r="R64" s="77" t="s">
        <v>740</v>
      </c>
      <c r="S64" s="739">
        <v>7920000</v>
      </c>
      <c r="T64" s="2128"/>
      <c r="U64" s="2108"/>
      <c r="V64" s="3204"/>
      <c r="W64" s="3204"/>
      <c r="X64" s="3204"/>
      <c r="Y64" s="3204"/>
      <c r="Z64" s="3204"/>
      <c r="AA64" s="3204"/>
      <c r="AB64" s="3204"/>
      <c r="AC64" s="3204"/>
      <c r="AD64" s="3204"/>
      <c r="AE64" s="3204"/>
      <c r="AF64" s="3204"/>
      <c r="AG64" s="3204"/>
      <c r="AH64" s="3204"/>
      <c r="AI64" s="2925"/>
      <c r="AJ64" s="3178"/>
      <c r="AK64" s="3047"/>
      <c r="AL64" s="3199"/>
      <c r="AM64" s="3153"/>
      <c r="AN64" s="3210"/>
      <c r="AO64" s="2298"/>
      <c r="AU64" s="131"/>
      <c r="AV64" s="131"/>
      <c r="AW64" s="131"/>
      <c r="AX64" s="131"/>
      <c r="AY64" s="131"/>
      <c r="AZ64" s="131"/>
      <c r="BA64" s="131"/>
      <c r="BB64" s="131"/>
      <c r="BC64" s="131"/>
      <c r="BD64" s="131"/>
      <c r="BE64" s="131"/>
      <c r="BF64" s="131"/>
      <c r="BG64" s="131"/>
      <c r="BH64" s="131"/>
      <c r="BI64" s="131"/>
      <c r="BJ64" s="131"/>
      <c r="BK64" s="131"/>
      <c r="BL64" s="131"/>
      <c r="BM64" s="131"/>
      <c r="BN64" s="131"/>
      <c r="BO64" s="131"/>
      <c r="BP64" s="131"/>
      <c r="BQ64" s="131"/>
      <c r="BR64" s="131"/>
      <c r="BS64" s="131"/>
      <c r="BT64" s="131"/>
      <c r="BU64" s="131"/>
      <c r="BV64" s="131"/>
      <c r="BW64" s="131"/>
      <c r="BX64" s="131"/>
      <c r="BY64" s="131"/>
      <c r="BZ64" s="131"/>
      <c r="CA64" s="131"/>
      <c r="CB64" s="131"/>
      <c r="CC64" s="131"/>
      <c r="CD64" s="131"/>
      <c r="CE64" s="131"/>
      <c r="CF64" s="131"/>
      <c r="CG64" s="131"/>
      <c r="CH64" s="131"/>
      <c r="CI64" s="131"/>
      <c r="CJ64" s="131"/>
      <c r="CK64" s="131"/>
      <c r="CL64" s="131"/>
      <c r="CM64" s="131"/>
      <c r="CN64" s="131"/>
      <c r="CO64" s="131"/>
      <c r="CP64" s="131"/>
      <c r="CQ64" s="131"/>
      <c r="CR64" s="131"/>
      <c r="CS64" s="131"/>
      <c r="CT64" s="131"/>
      <c r="CU64" s="131"/>
      <c r="CV64" s="131"/>
      <c r="CW64" s="131"/>
      <c r="CX64" s="131"/>
      <c r="CY64" s="131"/>
      <c r="CZ64" s="131"/>
      <c r="DA64" s="131"/>
      <c r="DB64" s="131"/>
      <c r="DC64" s="131"/>
      <c r="DD64" s="131"/>
      <c r="DE64" s="131"/>
      <c r="DF64" s="131"/>
      <c r="DG64" s="131"/>
      <c r="DH64" s="131"/>
      <c r="DI64" s="131"/>
      <c r="DJ64" s="131"/>
      <c r="DK64" s="131"/>
      <c r="DL64" s="131"/>
      <c r="DM64" s="131"/>
      <c r="DN64" s="131"/>
      <c r="DO64" s="131"/>
      <c r="DP64" s="131"/>
      <c r="DQ64" s="131"/>
      <c r="DR64" s="131"/>
      <c r="DS64" s="131"/>
      <c r="DT64" s="131"/>
      <c r="DU64" s="131"/>
      <c r="DV64" s="131"/>
      <c r="DW64" s="131"/>
      <c r="DX64" s="131"/>
      <c r="DY64" s="131"/>
      <c r="DZ64" s="131"/>
      <c r="EA64" s="131"/>
      <c r="EB64" s="131"/>
      <c r="EC64" s="131"/>
      <c r="ED64" s="131"/>
      <c r="EE64" s="131"/>
      <c r="EF64" s="131"/>
      <c r="EG64" s="131"/>
      <c r="EH64" s="131"/>
      <c r="EI64" s="131"/>
      <c r="EJ64" s="131"/>
      <c r="EK64" s="131"/>
      <c r="EL64" s="131"/>
      <c r="EM64" s="131"/>
      <c r="EN64" s="131"/>
      <c r="EO64" s="131"/>
      <c r="EP64" s="131"/>
      <c r="EQ64" s="131"/>
      <c r="ER64" s="131"/>
      <c r="ES64" s="131"/>
      <c r="ET64" s="131"/>
      <c r="EU64" s="131"/>
      <c r="EV64" s="131"/>
      <c r="EW64" s="131"/>
      <c r="EX64" s="131"/>
      <c r="EY64" s="131"/>
      <c r="EZ64" s="131"/>
      <c r="FA64" s="131"/>
      <c r="FB64" s="131"/>
      <c r="FC64" s="131"/>
      <c r="FD64" s="131"/>
      <c r="FE64" s="131"/>
      <c r="FF64" s="131"/>
      <c r="FG64" s="131"/>
      <c r="FH64" s="131"/>
      <c r="FI64" s="131"/>
      <c r="FJ64" s="131"/>
      <c r="FK64" s="131"/>
      <c r="FL64" s="131"/>
      <c r="FM64" s="131"/>
      <c r="FN64" s="131"/>
      <c r="FO64" s="131"/>
      <c r="FP64" s="131"/>
      <c r="FQ64" s="131"/>
      <c r="FR64" s="131"/>
      <c r="FS64" s="131"/>
      <c r="FT64" s="131"/>
      <c r="FU64" s="131"/>
      <c r="FV64" s="131"/>
      <c r="FW64" s="131"/>
      <c r="FX64" s="131"/>
      <c r="FY64" s="131"/>
      <c r="FZ64" s="131"/>
      <c r="GA64" s="131"/>
      <c r="GB64" s="131"/>
      <c r="GC64" s="131"/>
      <c r="GD64" s="131"/>
      <c r="GE64" s="131"/>
      <c r="GF64" s="131"/>
      <c r="GG64" s="131"/>
      <c r="GH64" s="131"/>
      <c r="GI64" s="131"/>
      <c r="GJ64" s="131"/>
      <c r="GK64" s="131"/>
      <c r="GL64" s="131"/>
      <c r="GM64" s="131"/>
      <c r="GN64" s="131"/>
      <c r="GO64" s="131"/>
      <c r="GP64" s="131"/>
      <c r="GQ64" s="131"/>
      <c r="GR64" s="131"/>
      <c r="GS64" s="131"/>
      <c r="GT64" s="131"/>
      <c r="GU64" s="131"/>
      <c r="GV64" s="131"/>
      <c r="GW64" s="131"/>
      <c r="GX64" s="131"/>
      <c r="GY64" s="131"/>
      <c r="GZ64" s="131"/>
      <c r="HA64" s="131"/>
      <c r="HB64" s="131"/>
      <c r="HC64" s="131"/>
      <c r="HD64" s="131"/>
      <c r="HE64" s="131"/>
      <c r="HF64" s="131"/>
      <c r="HG64" s="131"/>
      <c r="HH64" s="131"/>
      <c r="HI64" s="131"/>
      <c r="HJ64" s="131"/>
      <c r="HK64" s="131"/>
      <c r="HL64" s="131"/>
      <c r="HM64" s="131"/>
      <c r="HN64" s="131"/>
      <c r="HO64" s="131"/>
      <c r="HP64" s="131"/>
      <c r="HQ64" s="131"/>
      <c r="HR64" s="131"/>
      <c r="HS64" s="131"/>
      <c r="HT64" s="131"/>
      <c r="HU64" s="131"/>
      <c r="HV64" s="131"/>
      <c r="HW64" s="131"/>
      <c r="HX64" s="131"/>
      <c r="HY64" s="131"/>
      <c r="HZ64" s="131"/>
      <c r="IA64" s="131"/>
      <c r="IB64" s="131"/>
      <c r="IC64" s="131"/>
      <c r="ID64" s="131"/>
      <c r="IE64" s="131"/>
      <c r="IF64" s="131"/>
      <c r="IG64" s="131"/>
      <c r="IH64" s="131"/>
      <c r="II64" s="131"/>
      <c r="IJ64" s="131"/>
      <c r="IK64" s="131"/>
      <c r="IL64" s="131"/>
      <c r="IM64" s="131"/>
      <c r="IN64" s="131"/>
      <c r="IO64" s="131"/>
      <c r="IP64" s="131"/>
      <c r="IQ64" s="131"/>
      <c r="IR64" s="131"/>
      <c r="IS64" s="131"/>
      <c r="IT64" s="131"/>
      <c r="IU64" s="131"/>
      <c r="IV64" s="131"/>
      <c r="IW64" s="131"/>
      <c r="IX64" s="131"/>
      <c r="IY64" s="131"/>
      <c r="IZ64" s="131"/>
      <c r="JA64" s="131"/>
      <c r="JB64" s="131"/>
      <c r="JC64" s="131"/>
      <c r="JD64" s="131"/>
      <c r="JE64" s="131"/>
      <c r="JF64" s="131"/>
      <c r="JG64" s="131"/>
      <c r="JH64" s="131"/>
      <c r="JI64" s="131"/>
      <c r="JJ64" s="131"/>
      <c r="JK64" s="131"/>
      <c r="JL64" s="131"/>
      <c r="JM64" s="131"/>
      <c r="JN64" s="131"/>
      <c r="JO64" s="131"/>
      <c r="JP64" s="131"/>
      <c r="JQ64" s="131"/>
      <c r="JR64" s="131"/>
      <c r="JS64" s="131"/>
      <c r="JT64" s="131"/>
      <c r="JU64" s="131"/>
      <c r="JV64" s="131"/>
      <c r="JW64" s="131"/>
      <c r="JX64" s="131"/>
      <c r="JY64" s="131"/>
      <c r="JZ64" s="131"/>
      <c r="KA64" s="131"/>
      <c r="KB64" s="131"/>
      <c r="KC64" s="131"/>
      <c r="KD64" s="131"/>
      <c r="KE64" s="131"/>
      <c r="KF64" s="131"/>
      <c r="KG64" s="131"/>
      <c r="KH64" s="131"/>
      <c r="KI64" s="131"/>
      <c r="KJ64" s="131"/>
      <c r="KK64" s="131"/>
      <c r="KL64" s="131"/>
      <c r="KM64" s="131"/>
      <c r="KN64" s="131"/>
      <c r="KO64" s="131"/>
      <c r="KP64" s="131"/>
      <c r="KQ64" s="131"/>
      <c r="KR64" s="131"/>
      <c r="KS64" s="131"/>
      <c r="KT64" s="131"/>
      <c r="KU64" s="131"/>
      <c r="KV64" s="131"/>
      <c r="KW64" s="131"/>
      <c r="KX64" s="131"/>
      <c r="KY64" s="131"/>
      <c r="KZ64" s="131"/>
      <c r="LA64" s="131"/>
      <c r="LB64" s="131"/>
      <c r="LC64" s="131"/>
      <c r="LD64" s="131"/>
      <c r="LE64" s="131"/>
      <c r="LF64" s="131"/>
      <c r="LG64" s="131"/>
      <c r="LH64" s="131"/>
      <c r="LI64" s="131"/>
      <c r="LJ64" s="131"/>
      <c r="LK64" s="131"/>
      <c r="LL64" s="131"/>
      <c r="LM64" s="131"/>
      <c r="LN64" s="131"/>
      <c r="LO64" s="131"/>
      <c r="LP64" s="131"/>
      <c r="LQ64" s="131"/>
      <c r="LR64" s="131"/>
      <c r="LS64" s="131"/>
      <c r="LT64" s="131"/>
      <c r="LU64" s="131"/>
      <c r="LV64" s="131"/>
      <c r="LW64" s="131"/>
      <c r="LX64" s="131"/>
      <c r="LY64" s="131"/>
      <c r="LZ64" s="131"/>
      <c r="MA64" s="131"/>
      <c r="MB64" s="131"/>
      <c r="MC64" s="131"/>
      <c r="MD64" s="131"/>
      <c r="ME64" s="131"/>
      <c r="MF64" s="131"/>
      <c r="MG64" s="131"/>
      <c r="MH64" s="131"/>
      <c r="MI64" s="131"/>
      <c r="MJ64" s="131"/>
      <c r="MK64" s="131"/>
      <c r="ML64" s="131"/>
      <c r="MM64" s="131"/>
      <c r="MN64" s="131"/>
      <c r="MO64" s="131"/>
      <c r="MP64" s="131"/>
      <c r="MQ64" s="131"/>
      <c r="MR64" s="131"/>
      <c r="MS64" s="131"/>
      <c r="MT64" s="131"/>
      <c r="MU64" s="131"/>
      <c r="MV64" s="131"/>
      <c r="MW64" s="131"/>
      <c r="MX64" s="131"/>
      <c r="MY64" s="131"/>
      <c r="MZ64" s="131"/>
      <c r="NA64" s="131"/>
      <c r="NB64" s="131"/>
      <c r="NC64" s="131"/>
      <c r="ND64" s="131"/>
      <c r="NE64" s="131"/>
      <c r="NF64" s="131"/>
      <c r="NG64" s="131"/>
      <c r="NH64" s="131"/>
      <c r="NI64" s="131"/>
      <c r="NJ64" s="131"/>
      <c r="NK64" s="131"/>
      <c r="NL64" s="131"/>
      <c r="NM64" s="131"/>
      <c r="NN64" s="131"/>
      <c r="NO64" s="131"/>
      <c r="NP64" s="131"/>
      <c r="NQ64" s="131"/>
      <c r="NR64" s="131"/>
      <c r="NS64" s="131"/>
      <c r="NT64" s="131"/>
      <c r="NU64" s="131"/>
      <c r="NV64" s="131"/>
      <c r="NW64" s="131"/>
      <c r="NX64" s="131"/>
      <c r="NY64" s="131"/>
      <c r="NZ64" s="131"/>
      <c r="OA64" s="131"/>
      <c r="OB64" s="131"/>
      <c r="OC64" s="131"/>
      <c r="OD64" s="131"/>
      <c r="OE64" s="131"/>
      <c r="OF64" s="131"/>
      <c r="OG64" s="131"/>
      <c r="OH64" s="131"/>
      <c r="OI64" s="131"/>
      <c r="OJ64" s="131"/>
      <c r="OK64" s="131"/>
      <c r="OL64" s="131"/>
      <c r="OM64" s="131"/>
      <c r="ON64" s="131"/>
      <c r="OO64" s="131"/>
      <c r="OP64" s="131"/>
      <c r="OQ64" s="131"/>
      <c r="OR64" s="131"/>
      <c r="OS64" s="131"/>
      <c r="OT64" s="131"/>
      <c r="OU64" s="131"/>
      <c r="OV64" s="131"/>
      <c r="OW64" s="131"/>
      <c r="OX64" s="131"/>
      <c r="OY64" s="131"/>
      <c r="OZ64" s="131"/>
      <c r="PA64" s="131"/>
      <c r="PB64" s="131"/>
      <c r="PC64" s="131"/>
      <c r="PD64" s="131"/>
      <c r="PE64" s="131"/>
      <c r="PF64" s="131"/>
      <c r="PG64" s="131"/>
      <c r="PH64" s="131"/>
      <c r="PI64" s="131"/>
      <c r="PJ64" s="131"/>
      <c r="PK64" s="131"/>
      <c r="PL64" s="131"/>
      <c r="PM64" s="131"/>
      <c r="PN64" s="131"/>
      <c r="PO64" s="131"/>
      <c r="PP64" s="131"/>
      <c r="PQ64" s="131"/>
      <c r="PR64" s="131"/>
      <c r="PS64" s="131"/>
      <c r="PT64" s="131"/>
      <c r="PU64" s="131"/>
      <c r="PV64" s="131"/>
      <c r="PW64" s="131"/>
      <c r="PX64" s="131"/>
      <c r="PY64" s="131"/>
      <c r="PZ64" s="131"/>
      <c r="QA64" s="131"/>
      <c r="QB64" s="131"/>
      <c r="QC64" s="131"/>
      <c r="QD64" s="131"/>
      <c r="QE64" s="131"/>
      <c r="QF64" s="131"/>
      <c r="QG64" s="131"/>
      <c r="QH64" s="131"/>
      <c r="QI64" s="131"/>
      <c r="QJ64" s="131"/>
      <c r="QK64" s="131"/>
      <c r="QL64" s="131"/>
      <c r="QM64" s="131"/>
      <c r="QN64" s="131"/>
      <c r="QO64" s="131"/>
      <c r="QP64" s="131"/>
      <c r="QQ64" s="131"/>
      <c r="QR64" s="131"/>
      <c r="QS64" s="131"/>
      <c r="QT64" s="131"/>
      <c r="QU64" s="131"/>
      <c r="QV64" s="131"/>
      <c r="QW64" s="131"/>
      <c r="QX64" s="131"/>
      <c r="QY64" s="131"/>
      <c r="QZ64" s="131"/>
      <c r="RA64" s="131"/>
      <c r="RB64" s="131"/>
      <c r="RC64" s="131"/>
      <c r="RD64" s="131"/>
      <c r="RE64" s="131"/>
      <c r="RF64" s="131"/>
      <c r="RG64" s="131"/>
      <c r="RH64" s="131"/>
      <c r="RI64" s="131"/>
      <c r="RJ64" s="131"/>
      <c r="RK64" s="131"/>
      <c r="RL64" s="131"/>
      <c r="RM64" s="131"/>
      <c r="RN64" s="131"/>
      <c r="RO64" s="131"/>
      <c r="RP64" s="131"/>
      <c r="RQ64" s="131"/>
      <c r="RR64" s="131"/>
      <c r="RS64" s="131"/>
      <c r="RT64" s="131"/>
      <c r="RU64" s="131"/>
      <c r="RV64" s="131"/>
      <c r="RW64" s="131"/>
      <c r="RX64" s="131"/>
      <c r="RY64" s="131"/>
      <c r="RZ64" s="131"/>
      <c r="SA64" s="131"/>
      <c r="SB64" s="131"/>
      <c r="SC64" s="131"/>
      <c r="SD64" s="131"/>
      <c r="SE64" s="131"/>
      <c r="SF64" s="131"/>
      <c r="SG64" s="131"/>
      <c r="SH64" s="131"/>
      <c r="SI64" s="131"/>
      <c r="SJ64" s="131"/>
      <c r="SK64" s="131"/>
      <c r="SL64" s="131"/>
      <c r="SM64" s="131"/>
      <c r="SN64" s="131"/>
      <c r="SO64" s="131"/>
      <c r="SP64" s="131"/>
      <c r="SQ64" s="131"/>
      <c r="SR64" s="131"/>
      <c r="SS64" s="131"/>
      <c r="ST64" s="131"/>
      <c r="SU64" s="131"/>
      <c r="SV64" s="131"/>
      <c r="SW64" s="131"/>
      <c r="SX64" s="131"/>
      <c r="SY64" s="131"/>
      <c r="SZ64" s="131"/>
      <c r="TA64" s="131"/>
      <c r="TB64" s="131"/>
      <c r="TC64" s="131"/>
      <c r="TD64" s="131"/>
    </row>
    <row r="65" spans="1:524" s="229" customFormat="1" ht="49.5" customHeight="1" x14ac:dyDescent="0.2">
      <c r="A65" s="682"/>
      <c r="B65" s="683"/>
      <c r="C65" s="277"/>
      <c r="D65" s="706"/>
      <c r="E65" s="277"/>
      <c r="F65" s="706"/>
      <c r="G65" s="3191"/>
      <c r="H65" s="2109"/>
      <c r="I65" s="3159"/>
      <c r="J65" s="2373"/>
      <c r="K65" s="3128"/>
      <c r="L65" s="3187"/>
      <c r="M65" s="3125"/>
      <c r="N65" s="2685"/>
      <c r="O65" s="3206"/>
      <c r="P65" s="3208"/>
      <c r="Q65" s="2300"/>
      <c r="R65" s="404" t="s">
        <v>741</v>
      </c>
      <c r="S65" s="739">
        <f>7920000+400000</f>
        <v>8320000</v>
      </c>
      <c r="T65" s="2128"/>
      <c r="U65" s="2108"/>
      <c r="V65" s="3204"/>
      <c r="W65" s="3204"/>
      <c r="X65" s="3204"/>
      <c r="Y65" s="3204"/>
      <c r="Z65" s="3204"/>
      <c r="AA65" s="3204"/>
      <c r="AB65" s="3204"/>
      <c r="AC65" s="3204"/>
      <c r="AD65" s="3204"/>
      <c r="AE65" s="3204"/>
      <c r="AF65" s="3204"/>
      <c r="AG65" s="3204"/>
      <c r="AH65" s="3204"/>
      <c r="AI65" s="2925"/>
      <c r="AJ65" s="3178"/>
      <c r="AK65" s="3047"/>
      <c r="AL65" s="3199"/>
      <c r="AM65" s="3153"/>
      <c r="AN65" s="3210"/>
      <c r="AO65" s="2298"/>
      <c r="AU65" s="131"/>
      <c r="AV65" s="131"/>
      <c r="AW65" s="131"/>
      <c r="AX65" s="131"/>
      <c r="AY65" s="131"/>
      <c r="AZ65" s="131"/>
      <c r="BA65" s="131"/>
      <c r="BB65" s="131"/>
      <c r="BC65" s="131"/>
      <c r="BD65" s="131"/>
      <c r="BE65" s="131"/>
      <c r="BF65" s="131"/>
      <c r="BG65" s="131"/>
      <c r="BH65" s="131"/>
      <c r="BI65" s="131"/>
      <c r="BJ65" s="131"/>
      <c r="BK65" s="131"/>
      <c r="BL65" s="131"/>
      <c r="BM65" s="131"/>
      <c r="BN65" s="131"/>
      <c r="BO65" s="131"/>
      <c r="BP65" s="131"/>
      <c r="BQ65" s="131"/>
      <c r="BR65" s="131"/>
      <c r="BS65" s="131"/>
      <c r="BT65" s="131"/>
      <c r="BU65" s="131"/>
      <c r="BV65" s="131"/>
      <c r="BW65" s="131"/>
      <c r="BX65" s="131"/>
      <c r="BY65" s="131"/>
      <c r="BZ65" s="131"/>
      <c r="CA65" s="131"/>
      <c r="CB65" s="131"/>
      <c r="CC65" s="131"/>
      <c r="CD65" s="131"/>
      <c r="CE65" s="131"/>
      <c r="CF65" s="131"/>
      <c r="CG65" s="131"/>
      <c r="CH65" s="131"/>
      <c r="CI65" s="131"/>
      <c r="CJ65" s="131"/>
      <c r="CK65" s="131"/>
      <c r="CL65" s="131"/>
      <c r="CM65" s="131"/>
      <c r="CN65" s="131"/>
      <c r="CO65" s="131"/>
      <c r="CP65" s="131"/>
      <c r="CQ65" s="131"/>
      <c r="CR65" s="131"/>
      <c r="CS65" s="131"/>
      <c r="CT65" s="131"/>
      <c r="CU65" s="131"/>
      <c r="CV65" s="131"/>
      <c r="CW65" s="131"/>
      <c r="CX65" s="131"/>
      <c r="CY65" s="131"/>
      <c r="CZ65" s="131"/>
      <c r="DA65" s="131"/>
      <c r="DB65" s="131"/>
      <c r="DC65" s="131"/>
      <c r="DD65" s="131"/>
      <c r="DE65" s="131"/>
      <c r="DF65" s="131"/>
      <c r="DG65" s="131"/>
      <c r="DH65" s="131"/>
      <c r="DI65" s="131"/>
      <c r="DJ65" s="131"/>
      <c r="DK65" s="131"/>
      <c r="DL65" s="131"/>
      <c r="DM65" s="131"/>
      <c r="DN65" s="131"/>
      <c r="DO65" s="131"/>
      <c r="DP65" s="131"/>
      <c r="DQ65" s="131"/>
      <c r="DR65" s="131"/>
      <c r="DS65" s="131"/>
      <c r="DT65" s="131"/>
      <c r="DU65" s="131"/>
      <c r="DV65" s="131"/>
      <c r="DW65" s="131"/>
      <c r="DX65" s="131"/>
      <c r="DY65" s="131"/>
      <c r="DZ65" s="131"/>
      <c r="EA65" s="131"/>
      <c r="EB65" s="131"/>
      <c r="EC65" s="131"/>
      <c r="ED65" s="131"/>
      <c r="EE65" s="131"/>
      <c r="EF65" s="131"/>
      <c r="EG65" s="131"/>
      <c r="EH65" s="131"/>
      <c r="EI65" s="131"/>
      <c r="EJ65" s="131"/>
      <c r="EK65" s="131"/>
      <c r="EL65" s="131"/>
      <c r="EM65" s="131"/>
      <c r="EN65" s="131"/>
      <c r="EO65" s="131"/>
      <c r="EP65" s="131"/>
      <c r="EQ65" s="131"/>
      <c r="ER65" s="131"/>
      <c r="ES65" s="131"/>
      <c r="ET65" s="131"/>
      <c r="EU65" s="131"/>
      <c r="EV65" s="131"/>
      <c r="EW65" s="131"/>
      <c r="EX65" s="131"/>
      <c r="EY65" s="131"/>
      <c r="EZ65" s="131"/>
      <c r="FA65" s="131"/>
      <c r="FB65" s="131"/>
      <c r="FC65" s="131"/>
      <c r="FD65" s="131"/>
      <c r="FE65" s="131"/>
      <c r="FF65" s="131"/>
      <c r="FG65" s="131"/>
      <c r="FH65" s="131"/>
      <c r="FI65" s="131"/>
      <c r="FJ65" s="131"/>
      <c r="FK65" s="131"/>
      <c r="FL65" s="131"/>
      <c r="FM65" s="131"/>
      <c r="FN65" s="131"/>
      <c r="FO65" s="131"/>
      <c r="FP65" s="131"/>
      <c r="FQ65" s="131"/>
      <c r="FR65" s="131"/>
      <c r="FS65" s="131"/>
      <c r="FT65" s="131"/>
      <c r="FU65" s="131"/>
      <c r="FV65" s="131"/>
      <c r="FW65" s="131"/>
      <c r="FX65" s="131"/>
      <c r="FY65" s="131"/>
      <c r="FZ65" s="131"/>
      <c r="GA65" s="131"/>
      <c r="GB65" s="131"/>
      <c r="GC65" s="131"/>
      <c r="GD65" s="131"/>
      <c r="GE65" s="131"/>
      <c r="GF65" s="131"/>
      <c r="GG65" s="131"/>
      <c r="GH65" s="131"/>
      <c r="GI65" s="131"/>
      <c r="GJ65" s="131"/>
      <c r="GK65" s="131"/>
      <c r="GL65" s="131"/>
      <c r="GM65" s="131"/>
      <c r="GN65" s="131"/>
      <c r="GO65" s="131"/>
      <c r="GP65" s="131"/>
      <c r="GQ65" s="131"/>
      <c r="GR65" s="131"/>
      <c r="GS65" s="131"/>
      <c r="GT65" s="131"/>
      <c r="GU65" s="131"/>
      <c r="GV65" s="131"/>
      <c r="GW65" s="131"/>
      <c r="GX65" s="131"/>
      <c r="GY65" s="131"/>
      <c r="GZ65" s="131"/>
      <c r="HA65" s="131"/>
      <c r="HB65" s="131"/>
      <c r="HC65" s="131"/>
      <c r="HD65" s="131"/>
      <c r="HE65" s="131"/>
      <c r="HF65" s="131"/>
      <c r="HG65" s="131"/>
      <c r="HH65" s="131"/>
      <c r="HI65" s="131"/>
      <c r="HJ65" s="131"/>
      <c r="HK65" s="131"/>
      <c r="HL65" s="131"/>
      <c r="HM65" s="131"/>
      <c r="HN65" s="131"/>
      <c r="HO65" s="131"/>
      <c r="HP65" s="131"/>
      <c r="HQ65" s="131"/>
      <c r="HR65" s="131"/>
      <c r="HS65" s="131"/>
      <c r="HT65" s="131"/>
      <c r="HU65" s="131"/>
      <c r="HV65" s="131"/>
      <c r="HW65" s="131"/>
      <c r="HX65" s="131"/>
      <c r="HY65" s="131"/>
      <c r="HZ65" s="131"/>
      <c r="IA65" s="131"/>
      <c r="IB65" s="131"/>
      <c r="IC65" s="131"/>
      <c r="ID65" s="131"/>
      <c r="IE65" s="131"/>
      <c r="IF65" s="131"/>
      <c r="IG65" s="131"/>
      <c r="IH65" s="131"/>
      <c r="II65" s="131"/>
      <c r="IJ65" s="131"/>
      <c r="IK65" s="131"/>
      <c r="IL65" s="131"/>
      <c r="IM65" s="131"/>
      <c r="IN65" s="131"/>
      <c r="IO65" s="131"/>
      <c r="IP65" s="131"/>
      <c r="IQ65" s="131"/>
      <c r="IR65" s="131"/>
      <c r="IS65" s="131"/>
      <c r="IT65" s="131"/>
      <c r="IU65" s="131"/>
      <c r="IV65" s="131"/>
      <c r="IW65" s="131"/>
      <c r="IX65" s="131"/>
      <c r="IY65" s="131"/>
      <c r="IZ65" s="131"/>
      <c r="JA65" s="131"/>
      <c r="JB65" s="131"/>
      <c r="JC65" s="131"/>
      <c r="JD65" s="131"/>
      <c r="JE65" s="131"/>
      <c r="JF65" s="131"/>
      <c r="JG65" s="131"/>
      <c r="JH65" s="131"/>
      <c r="JI65" s="131"/>
      <c r="JJ65" s="131"/>
      <c r="JK65" s="131"/>
      <c r="JL65" s="131"/>
      <c r="JM65" s="131"/>
      <c r="JN65" s="131"/>
      <c r="JO65" s="131"/>
      <c r="JP65" s="131"/>
      <c r="JQ65" s="131"/>
      <c r="JR65" s="131"/>
      <c r="JS65" s="131"/>
      <c r="JT65" s="131"/>
      <c r="JU65" s="131"/>
      <c r="JV65" s="131"/>
      <c r="JW65" s="131"/>
      <c r="JX65" s="131"/>
      <c r="JY65" s="131"/>
      <c r="JZ65" s="131"/>
      <c r="KA65" s="131"/>
      <c r="KB65" s="131"/>
      <c r="KC65" s="131"/>
      <c r="KD65" s="131"/>
      <c r="KE65" s="131"/>
      <c r="KF65" s="131"/>
      <c r="KG65" s="131"/>
      <c r="KH65" s="131"/>
      <c r="KI65" s="131"/>
      <c r="KJ65" s="131"/>
      <c r="KK65" s="131"/>
      <c r="KL65" s="131"/>
      <c r="KM65" s="131"/>
      <c r="KN65" s="131"/>
      <c r="KO65" s="131"/>
      <c r="KP65" s="131"/>
      <c r="KQ65" s="131"/>
      <c r="KR65" s="131"/>
      <c r="KS65" s="131"/>
      <c r="KT65" s="131"/>
      <c r="KU65" s="131"/>
      <c r="KV65" s="131"/>
      <c r="KW65" s="131"/>
      <c r="KX65" s="131"/>
      <c r="KY65" s="131"/>
      <c r="KZ65" s="131"/>
      <c r="LA65" s="131"/>
      <c r="LB65" s="131"/>
      <c r="LC65" s="131"/>
      <c r="LD65" s="131"/>
      <c r="LE65" s="131"/>
      <c r="LF65" s="131"/>
      <c r="LG65" s="131"/>
      <c r="LH65" s="131"/>
      <c r="LI65" s="131"/>
      <c r="LJ65" s="131"/>
      <c r="LK65" s="131"/>
      <c r="LL65" s="131"/>
      <c r="LM65" s="131"/>
      <c r="LN65" s="131"/>
      <c r="LO65" s="131"/>
      <c r="LP65" s="131"/>
      <c r="LQ65" s="131"/>
      <c r="LR65" s="131"/>
      <c r="LS65" s="131"/>
      <c r="LT65" s="131"/>
      <c r="LU65" s="131"/>
      <c r="LV65" s="131"/>
      <c r="LW65" s="131"/>
      <c r="LX65" s="131"/>
      <c r="LY65" s="131"/>
      <c r="LZ65" s="131"/>
      <c r="MA65" s="131"/>
      <c r="MB65" s="131"/>
      <c r="MC65" s="131"/>
      <c r="MD65" s="131"/>
      <c r="ME65" s="131"/>
      <c r="MF65" s="131"/>
      <c r="MG65" s="131"/>
      <c r="MH65" s="131"/>
      <c r="MI65" s="131"/>
      <c r="MJ65" s="131"/>
      <c r="MK65" s="131"/>
      <c r="ML65" s="131"/>
      <c r="MM65" s="131"/>
      <c r="MN65" s="131"/>
      <c r="MO65" s="131"/>
      <c r="MP65" s="131"/>
      <c r="MQ65" s="131"/>
      <c r="MR65" s="131"/>
      <c r="MS65" s="131"/>
      <c r="MT65" s="131"/>
      <c r="MU65" s="131"/>
      <c r="MV65" s="131"/>
      <c r="MW65" s="131"/>
      <c r="MX65" s="131"/>
      <c r="MY65" s="131"/>
      <c r="MZ65" s="131"/>
      <c r="NA65" s="131"/>
      <c r="NB65" s="131"/>
      <c r="NC65" s="131"/>
      <c r="ND65" s="131"/>
      <c r="NE65" s="131"/>
      <c r="NF65" s="131"/>
      <c r="NG65" s="131"/>
      <c r="NH65" s="131"/>
      <c r="NI65" s="131"/>
      <c r="NJ65" s="131"/>
      <c r="NK65" s="131"/>
      <c r="NL65" s="131"/>
      <c r="NM65" s="131"/>
      <c r="NN65" s="131"/>
      <c r="NO65" s="131"/>
      <c r="NP65" s="131"/>
      <c r="NQ65" s="131"/>
      <c r="NR65" s="131"/>
      <c r="NS65" s="131"/>
      <c r="NT65" s="131"/>
      <c r="NU65" s="131"/>
      <c r="NV65" s="131"/>
      <c r="NW65" s="131"/>
      <c r="NX65" s="131"/>
      <c r="NY65" s="131"/>
      <c r="NZ65" s="131"/>
      <c r="OA65" s="131"/>
      <c r="OB65" s="131"/>
      <c r="OC65" s="131"/>
      <c r="OD65" s="131"/>
      <c r="OE65" s="131"/>
      <c r="OF65" s="131"/>
      <c r="OG65" s="131"/>
      <c r="OH65" s="131"/>
      <c r="OI65" s="131"/>
      <c r="OJ65" s="131"/>
      <c r="OK65" s="131"/>
      <c r="OL65" s="131"/>
      <c r="OM65" s="131"/>
      <c r="ON65" s="131"/>
      <c r="OO65" s="131"/>
      <c r="OP65" s="131"/>
      <c r="OQ65" s="131"/>
      <c r="OR65" s="131"/>
      <c r="OS65" s="131"/>
      <c r="OT65" s="131"/>
      <c r="OU65" s="131"/>
      <c r="OV65" s="131"/>
      <c r="OW65" s="131"/>
      <c r="OX65" s="131"/>
      <c r="OY65" s="131"/>
      <c r="OZ65" s="131"/>
      <c r="PA65" s="131"/>
      <c r="PB65" s="131"/>
      <c r="PC65" s="131"/>
      <c r="PD65" s="131"/>
      <c r="PE65" s="131"/>
      <c r="PF65" s="131"/>
      <c r="PG65" s="131"/>
      <c r="PH65" s="131"/>
      <c r="PI65" s="131"/>
      <c r="PJ65" s="131"/>
      <c r="PK65" s="131"/>
      <c r="PL65" s="131"/>
      <c r="PM65" s="131"/>
      <c r="PN65" s="131"/>
      <c r="PO65" s="131"/>
      <c r="PP65" s="131"/>
      <c r="PQ65" s="131"/>
      <c r="PR65" s="131"/>
      <c r="PS65" s="131"/>
      <c r="PT65" s="131"/>
      <c r="PU65" s="131"/>
      <c r="PV65" s="131"/>
      <c r="PW65" s="131"/>
      <c r="PX65" s="131"/>
      <c r="PY65" s="131"/>
      <c r="PZ65" s="131"/>
      <c r="QA65" s="131"/>
      <c r="QB65" s="131"/>
      <c r="QC65" s="131"/>
      <c r="QD65" s="131"/>
      <c r="QE65" s="131"/>
      <c r="QF65" s="131"/>
      <c r="QG65" s="131"/>
      <c r="QH65" s="131"/>
      <c r="QI65" s="131"/>
      <c r="QJ65" s="131"/>
      <c r="QK65" s="131"/>
      <c r="QL65" s="131"/>
      <c r="QM65" s="131"/>
      <c r="QN65" s="131"/>
      <c r="QO65" s="131"/>
      <c r="QP65" s="131"/>
      <c r="QQ65" s="131"/>
      <c r="QR65" s="131"/>
      <c r="QS65" s="131"/>
      <c r="QT65" s="131"/>
      <c r="QU65" s="131"/>
      <c r="QV65" s="131"/>
      <c r="QW65" s="131"/>
      <c r="QX65" s="131"/>
      <c r="QY65" s="131"/>
      <c r="QZ65" s="131"/>
      <c r="RA65" s="131"/>
      <c r="RB65" s="131"/>
      <c r="RC65" s="131"/>
      <c r="RD65" s="131"/>
      <c r="RE65" s="131"/>
      <c r="RF65" s="131"/>
      <c r="RG65" s="131"/>
      <c r="RH65" s="131"/>
      <c r="RI65" s="131"/>
      <c r="RJ65" s="131"/>
      <c r="RK65" s="131"/>
      <c r="RL65" s="131"/>
      <c r="RM65" s="131"/>
      <c r="RN65" s="131"/>
      <c r="RO65" s="131"/>
      <c r="RP65" s="131"/>
      <c r="RQ65" s="131"/>
      <c r="RR65" s="131"/>
      <c r="RS65" s="131"/>
      <c r="RT65" s="131"/>
      <c r="RU65" s="131"/>
      <c r="RV65" s="131"/>
      <c r="RW65" s="131"/>
      <c r="RX65" s="131"/>
      <c r="RY65" s="131"/>
      <c r="RZ65" s="131"/>
      <c r="SA65" s="131"/>
      <c r="SB65" s="131"/>
      <c r="SC65" s="131"/>
      <c r="SD65" s="131"/>
      <c r="SE65" s="131"/>
      <c r="SF65" s="131"/>
      <c r="SG65" s="131"/>
      <c r="SH65" s="131"/>
      <c r="SI65" s="131"/>
      <c r="SJ65" s="131"/>
      <c r="SK65" s="131"/>
      <c r="SL65" s="131"/>
      <c r="SM65" s="131"/>
      <c r="SN65" s="131"/>
      <c r="SO65" s="131"/>
      <c r="SP65" s="131"/>
      <c r="SQ65" s="131"/>
      <c r="SR65" s="131"/>
      <c r="SS65" s="131"/>
      <c r="ST65" s="131"/>
      <c r="SU65" s="131"/>
      <c r="SV65" s="131"/>
      <c r="SW65" s="131"/>
      <c r="SX65" s="131"/>
      <c r="SY65" s="131"/>
      <c r="SZ65" s="131"/>
      <c r="TA65" s="131"/>
      <c r="TB65" s="131"/>
      <c r="TC65" s="131"/>
      <c r="TD65" s="131"/>
    </row>
    <row r="66" spans="1:524" s="229" customFormat="1" ht="72.75" customHeight="1" x14ac:dyDescent="0.2">
      <c r="A66" s="682"/>
      <c r="B66" s="683"/>
      <c r="C66" s="277"/>
      <c r="D66" s="706"/>
      <c r="E66" s="277"/>
      <c r="F66" s="706"/>
      <c r="G66" s="3191"/>
      <c r="H66" s="2109"/>
      <c r="I66" s="3159"/>
      <c r="J66" s="2373"/>
      <c r="K66" s="3128"/>
      <c r="L66" s="3187"/>
      <c r="M66" s="3125"/>
      <c r="N66" s="2685"/>
      <c r="O66" s="3206"/>
      <c r="P66" s="3208"/>
      <c r="Q66" s="2300"/>
      <c r="R66" s="404" t="s">
        <v>742</v>
      </c>
      <c r="S66" s="739">
        <f>5000000-5000000</f>
        <v>0</v>
      </c>
      <c r="T66" s="2128"/>
      <c r="U66" s="2108"/>
      <c r="V66" s="3204"/>
      <c r="W66" s="3204"/>
      <c r="X66" s="3204"/>
      <c r="Y66" s="3204"/>
      <c r="Z66" s="3204"/>
      <c r="AA66" s="3204"/>
      <c r="AB66" s="3204"/>
      <c r="AC66" s="3204"/>
      <c r="AD66" s="3204"/>
      <c r="AE66" s="3204"/>
      <c r="AF66" s="3204"/>
      <c r="AG66" s="3204"/>
      <c r="AH66" s="3204"/>
      <c r="AI66" s="2925"/>
      <c r="AJ66" s="3178"/>
      <c r="AK66" s="3047"/>
      <c r="AL66" s="3199"/>
      <c r="AM66" s="3153"/>
      <c r="AN66" s="3210"/>
      <c r="AO66" s="2298"/>
      <c r="AU66" s="131"/>
      <c r="AV66" s="131"/>
      <c r="AW66" s="131"/>
      <c r="AX66" s="131"/>
      <c r="AY66" s="131"/>
      <c r="AZ66" s="131"/>
      <c r="BA66" s="131"/>
      <c r="BB66" s="131"/>
      <c r="BC66" s="131"/>
      <c r="BD66" s="131"/>
      <c r="BE66" s="131"/>
      <c r="BF66" s="131"/>
      <c r="BG66" s="131"/>
      <c r="BH66" s="131"/>
      <c r="BI66" s="131"/>
      <c r="BJ66" s="131"/>
      <c r="BK66" s="131"/>
      <c r="BL66" s="131"/>
      <c r="BM66" s="131"/>
      <c r="BN66" s="131"/>
      <c r="BO66" s="131"/>
      <c r="BP66" s="131"/>
      <c r="BQ66" s="131"/>
      <c r="BR66" s="131"/>
      <c r="BS66" s="131"/>
      <c r="BT66" s="131"/>
      <c r="BU66" s="131"/>
      <c r="BV66" s="131"/>
      <c r="BW66" s="131"/>
      <c r="BX66" s="131"/>
      <c r="BY66" s="131"/>
      <c r="BZ66" s="131"/>
      <c r="CA66" s="131"/>
      <c r="CB66" s="131"/>
      <c r="CC66" s="131"/>
      <c r="CD66" s="131"/>
      <c r="CE66" s="131"/>
      <c r="CF66" s="131"/>
      <c r="CG66" s="131"/>
      <c r="CH66" s="131"/>
      <c r="CI66" s="131"/>
      <c r="CJ66" s="131"/>
      <c r="CK66" s="131"/>
      <c r="CL66" s="131"/>
      <c r="CM66" s="131"/>
      <c r="CN66" s="131"/>
      <c r="CO66" s="131"/>
      <c r="CP66" s="131"/>
      <c r="CQ66" s="131"/>
      <c r="CR66" s="131"/>
      <c r="CS66" s="131"/>
      <c r="CT66" s="131"/>
      <c r="CU66" s="131"/>
      <c r="CV66" s="131"/>
      <c r="CW66" s="131"/>
      <c r="CX66" s="131"/>
      <c r="CY66" s="131"/>
      <c r="CZ66" s="131"/>
      <c r="DA66" s="131"/>
      <c r="DB66" s="131"/>
      <c r="DC66" s="131"/>
      <c r="DD66" s="131"/>
      <c r="DE66" s="131"/>
      <c r="DF66" s="131"/>
      <c r="DG66" s="131"/>
      <c r="DH66" s="131"/>
      <c r="DI66" s="131"/>
      <c r="DJ66" s="131"/>
      <c r="DK66" s="131"/>
      <c r="DL66" s="131"/>
      <c r="DM66" s="131"/>
      <c r="DN66" s="131"/>
      <c r="DO66" s="131"/>
      <c r="DP66" s="131"/>
      <c r="DQ66" s="131"/>
      <c r="DR66" s="131"/>
      <c r="DS66" s="131"/>
      <c r="DT66" s="131"/>
      <c r="DU66" s="131"/>
      <c r="DV66" s="131"/>
      <c r="DW66" s="131"/>
      <c r="DX66" s="131"/>
      <c r="DY66" s="131"/>
      <c r="DZ66" s="131"/>
      <c r="EA66" s="131"/>
      <c r="EB66" s="131"/>
      <c r="EC66" s="131"/>
      <c r="ED66" s="131"/>
      <c r="EE66" s="131"/>
      <c r="EF66" s="131"/>
      <c r="EG66" s="131"/>
      <c r="EH66" s="131"/>
      <c r="EI66" s="131"/>
      <c r="EJ66" s="131"/>
      <c r="EK66" s="131"/>
      <c r="EL66" s="131"/>
      <c r="EM66" s="131"/>
      <c r="EN66" s="131"/>
      <c r="EO66" s="131"/>
      <c r="EP66" s="131"/>
      <c r="EQ66" s="131"/>
      <c r="ER66" s="131"/>
      <c r="ES66" s="131"/>
      <c r="ET66" s="131"/>
      <c r="EU66" s="131"/>
      <c r="EV66" s="131"/>
      <c r="EW66" s="131"/>
      <c r="EX66" s="131"/>
      <c r="EY66" s="131"/>
      <c r="EZ66" s="131"/>
      <c r="FA66" s="131"/>
      <c r="FB66" s="131"/>
      <c r="FC66" s="131"/>
      <c r="FD66" s="131"/>
      <c r="FE66" s="131"/>
      <c r="FF66" s="131"/>
      <c r="FG66" s="131"/>
      <c r="FH66" s="131"/>
      <c r="FI66" s="131"/>
      <c r="FJ66" s="131"/>
      <c r="FK66" s="131"/>
      <c r="FL66" s="131"/>
      <c r="FM66" s="131"/>
      <c r="FN66" s="131"/>
      <c r="FO66" s="131"/>
      <c r="FP66" s="131"/>
      <c r="FQ66" s="131"/>
      <c r="FR66" s="131"/>
      <c r="FS66" s="131"/>
      <c r="FT66" s="131"/>
      <c r="FU66" s="131"/>
      <c r="FV66" s="131"/>
      <c r="FW66" s="131"/>
      <c r="FX66" s="131"/>
      <c r="FY66" s="131"/>
      <c r="FZ66" s="131"/>
      <c r="GA66" s="131"/>
      <c r="GB66" s="131"/>
      <c r="GC66" s="131"/>
      <c r="GD66" s="131"/>
      <c r="GE66" s="131"/>
      <c r="GF66" s="131"/>
      <c r="GG66" s="131"/>
      <c r="GH66" s="131"/>
      <c r="GI66" s="131"/>
      <c r="GJ66" s="131"/>
      <c r="GK66" s="131"/>
      <c r="GL66" s="131"/>
      <c r="GM66" s="131"/>
      <c r="GN66" s="131"/>
      <c r="GO66" s="131"/>
      <c r="GP66" s="131"/>
      <c r="GQ66" s="131"/>
      <c r="GR66" s="131"/>
      <c r="GS66" s="131"/>
      <c r="GT66" s="131"/>
      <c r="GU66" s="131"/>
      <c r="GV66" s="131"/>
      <c r="GW66" s="131"/>
      <c r="GX66" s="131"/>
      <c r="GY66" s="131"/>
      <c r="GZ66" s="131"/>
      <c r="HA66" s="131"/>
      <c r="HB66" s="131"/>
      <c r="HC66" s="131"/>
      <c r="HD66" s="131"/>
      <c r="HE66" s="131"/>
      <c r="HF66" s="131"/>
      <c r="HG66" s="131"/>
      <c r="HH66" s="131"/>
      <c r="HI66" s="131"/>
      <c r="HJ66" s="131"/>
      <c r="HK66" s="131"/>
      <c r="HL66" s="131"/>
      <c r="HM66" s="131"/>
      <c r="HN66" s="131"/>
      <c r="HO66" s="131"/>
      <c r="HP66" s="131"/>
      <c r="HQ66" s="131"/>
      <c r="HR66" s="131"/>
      <c r="HS66" s="131"/>
      <c r="HT66" s="131"/>
      <c r="HU66" s="131"/>
      <c r="HV66" s="131"/>
      <c r="HW66" s="131"/>
      <c r="HX66" s="131"/>
      <c r="HY66" s="131"/>
      <c r="HZ66" s="131"/>
      <c r="IA66" s="131"/>
      <c r="IB66" s="131"/>
      <c r="IC66" s="131"/>
      <c r="ID66" s="131"/>
      <c r="IE66" s="131"/>
      <c r="IF66" s="131"/>
      <c r="IG66" s="131"/>
      <c r="IH66" s="131"/>
      <c r="II66" s="131"/>
      <c r="IJ66" s="131"/>
      <c r="IK66" s="131"/>
      <c r="IL66" s="131"/>
      <c r="IM66" s="131"/>
      <c r="IN66" s="131"/>
      <c r="IO66" s="131"/>
      <c r="IP66" s="131"/>
      <c r="IQ66" s="131"/>
      <c r="IR66" s="131"/>
      <c r="IS66" s="131"/>
      <c r="IT66" s="131"/>
      <c r="IU66" s="131"/>
      <c r="IV66" s="131"/>
      <c r="IW66" s="131"/>
      <c r="IX66" s="131"/>
      <c r="IY66" s="131"/>
      <c r="IZ66" s="131"/>
      <c r="JA66" s="131"/>
      <c r="JB66" s="131"/>
      <c r="JC66" s="131"/>
      <c r="JD66" s="131"/>
      <c r="JE66" s="131"/>
      <c r="JF66" s="131"/>
      <c r="JG66" s="131"/>
      <c r="JH66" s="131"/>
      <c r="JI66" s="131"/>
      <c r="JJ66" s="131"/>
      <c r="JK66" s="131"/>
      <c r="JL66" s="131"/>
      <c r="JM66" s="131"/>
      <c r="JN66" s="131"/>
      <c r="JO66" s="131"/>
      <c r="JP66" s="131"/>
      <c r="JQ66" s="131"/>
      <c r="JR66" s="131"/>
      <c r="JS66" s="131"/>
      <c r="JT66" s="131"/>
      <c r="JU66" s="131"/>
      <c r="JV66" s="131"/>
      <c r="JW66" s="131"/>
      <c r="JX66" s="131"/>
      <c r="JY66" s="131"/>
      <c r="JZ66" s="131"/>
      <c r="KA66" s="131"/>
      <c r="KB66" s="131"/>
      <c r="KC66" s="131"/>
      <c r="KD66" s="131"/>
      <c r="KE66" s="131"/>
      <c r="KF66" s="131"/>
      <c r="KG66" s="131"/>
      <c r="KH66" s="131"/>
      <c r="KI66" s="131"/>
      <c r="KJ66" s="131"/>
      <c r="KK66" s="131"/>
      <c r="KL66" s="131"/>
      <c r="KM66" s="131"/>
      <c r="KN66" s="131"/>
      <c r="KO66" s="131"/>
      <c r="KP66" s="131"/>
      <c r="KQ66" s="131"/>
      <c r="KR66" s="131"/>
      <c r="KS66" s="131"/>
      <c r="KT66" s="131"/>
      <c r="KU66" s="131"/>
      <c r="KV66" s="131"/>
      <c r="KW66" s="131"/>
      <c r="KX66" s="131"/>
      <c r="KY66" s="131"/>
      <c r="KZ66" s="131"/>
      <c r="LA66" s="131"/>
      <c r="LB66" s="131"/>
      <c r="LC66" s="131"/>
      <c r="LD66" s="131"/>
      <c r="LE66" s="131"/>
      <c r="LF66" s="131"/>
      <c r="LG66" s="131"/>
      <c r="LH66" s="131"/>
      <c r="LI66" s="131"/>
      <c r="LJ66" s="131"/>
      <c r="LK66" s="131"/>
      <c r="LL66" s="131"/>
      <c r="LM66" s="131"/>
      <c r="LN66" s="131"/>
      <c r="LO66" s="131"/>
      <c r="LP66" s="131"/>
      <c r="LQ66" s="131"/>
      <c r="LR66" s="131"/>
      <c r="LS66" s="131"/>
      <c r="LT66" s="131"/>
      <c r="LU66" s="131"/>
      <c r="LV66" s="131"/>
      <c r="LW66" s="131"/>
      <c r="LX66" s="131"/>
      <c r="LY66" s="131"/>
      <c r="LZ66" s="131"/>
      <c r="MA66" s="131"/>
      <c r="MB66" s="131"/>
      <c r="MC66" s="131"/>
      <c r="MD66" s="131"/>
      <c r="ME66" s="131"/>
      <c r="MF66" s="131"/>
      <c r="MG66" s="131"/>
      <c r="MH66" s="131"/>
      <c r="MI66" s="131"/>
      <c r="MJ66" s="131"/>
      <c r="MK66" s="131"/>
      <c r="ML66" s="131"/>
      <c r="MM66" s="131"/>
      <c r="MN66" s="131"/>
      <c r="MO66" s="131"/>
      <c r="MP66" s="131"/>
      <c r="MQ66" s="131"/>
      <c r="MR66" s="131"/>
      <c r="MS66" s="131"/>
      <c r="MT66" s="131"/>
      <c r="MU66" s="131"/>
      <c r="MV66" s="131"/>
      <c r="MW66" s="131"/>
      <c r="MX66" s="131"/>
      <c r="MY66" s="131"/>
      <c r="MZ66" s="131"/>
      <c r="NA66" s="131"/>
      <c r="NB66" s="131"/>
      <c r="NC66" s="131"/>
      <c r="ND66" s="131"/>
      <c r="NE66" s="131"/>
      <c r="NF66" s="131"/>
      <c r="NG66" s="131"/>
      <c r="NH66" s="131"/>
      <c r="NI66" s="131"/>
      <c r="NJ66" s="131"/>
      <c r="NK66" s="131"/>
      <c r="NL66" s="131"/>
      <c r="NM66" s="131"/>
      <c r="NN66" s="131"/>
      <c r="NO66" s="131"/>
      <c r="NP66" s="131"/>
      <c r="NQ66" s="131"/>
      <c r="NR66" s="131"/>
      <c r="NS66" s="131"/>
      <c r="NT66" s="131"/>
      <c r="NU66" s="131"/>
      <c r="NV66" s="131"/>
      <c r="NW66" s="131"/>
      <c r="NX66" s="131"/>
      <c r="NY66" s="131"/>
      <c r="NZ66" s="131"/>
      <c r="OA66" s="131"/>
      <c r="OB66" s="131"/>
      <c r="OC66" s="131"/>
      <c r="OD66" s="131"/>
      <c r="OE66" s="131"/>
      <c r="OF66" s="131"/>
      <c r="OG66" s="131"/>
      <c r="OH66" s="131"/>
      <c r="OI66" s="131"/>
      <c r="OJ66" s="131"/>
      <c r="OK66" s="131"/>
      <c r="OL66" s="131"/>
      <c r="OM66" s="131"/>
      <c r="ON66" s="131"/>
      <c r="OO66" s="131"/>
      <c r="OP66" s="131"/>
      <c r="OQ66" s="131"/>
      <c r="OR66" s="131"/>
      <c r="OS66" s="131"/>
      <c r="OT66" s="131"/>
      <c r="OU66" s="131"/>
      <c r="OV66" s="131"/>
      <c r="OW66" s="131"/>
      <c r="OX66" s="131"/>
      <c r="OY66" s="131"/>
      <c r="OZ66" s="131"/>
      <c r="PA66" s="131"/>
      <c r="PB66" s="131"/>
      <c r="PC66" s="131"/>
      <c r="PD66" s="131"/>
      <c r="PE66" s="131"/>
      <c r="PF66" s="131"/>
      <c r="PG66" s="131"/>
      <c r="PH66" s="131"/>
      <c r="PI66" s="131"/>
      <c r="PJ66" s="131"/>
      <c r="PK66" s="131"/>
      <c r="PL66" s="131"/>
      <c r="PM66" s="131"/>
      <c r="PN66" s="131"/>
      <c r="PO66" s="131"/>
      <c r="PP66" s="131"/>
      <c r="PQ66" s="131"/>
      <c r="PR66" s="131"/>
      <c r="PS66" s="131"/>
      <c r="PT66" s="131"/>
      <c r="PU66" s="131"/>
      <c r="PV66" s="131"/>
      <c r="PW66" s="131"/>
      <c r="PX66" s="131"/>
      <c r="PY66" s="131"/>
      <c r="PZ66" s="131"/>
      <c r="QA66" s="131"/>
      <c r="QB66" s="131"/>
      <c r="QC66" s="131"/>
      <c r="QD66" s="131"/>
      <c r="QE66" s="131"/>
      <c r="QF66" s="131"/>
      <c r="QG66" s="131"/>
      <c r="QH66" s="131"/>
      <c r="QI66" s="131"/>
      <c r="QJ66" s="131"/>
      <c r="QK66" s="131"/>
      <c r="QL66" s="131"/>
      <c r="QM66" s="131"/>
      <c r="QN66" s="131"/>
      <c r="QO66" s="131"/>
      <c r="QP66" s="131"/>
      <c r="QQ66" s="131"/>
      <c r="QR66" s="131"/>
      <c r="QS66" s="131"/>
      <c r="QT66" s="131"/>
      <c r="QU66" s="131"/>
      <c r="QV66" s="131"/>
      <c r="QW66" s="131"/>
      <c r="QX66" s="131"/>
      <c r="QY66" s="131"/>
      <c r="QZ66" s="131"/>
      <c r="RA66" s="131"/>
      <c r="RB66" s="131"/>
      <c r="RC66" s="131"/>
      <c r="RD66" s="131"/>
      <c r="RE66" s="131"/>
      <c r="RF66" s="131"/>
      <c r="RG66" s="131"/>
      <c r="RH66" s="131"/>
      <c r="RI66" s="131"/>
      <c r="RJ66" s="131"/>
      <c r="RK66" s="131"/>
      <c r="RL66" s="131"/>
      <c r="RM66" s="131"/>
      <c r="RN66" s="131"/>
      <c r="RO66" s="131"/>
      <c r="RP66" s="131"/>
      <c r="RQ66" s="131"/>
      <c r="RR66" s="131"/>
      <c r="RS66" s="131"/>
      <c r="RT66" s="131"/>
      <c r="RU66" s="131"/>
      <c r="RV66" s="131"/>
      <c r="RW66" s="131"/>
      <c r="RX66" s="131"/>
      <c r="RY66" s="131"/>
      <c r="RZ66" s="131"/>
      <c r="SA66" s="131"/>
      <c r="SB66" s="131"/>
      <c r="SC66" s="131"/>
      <c r="SD66" s="131"/>
      <c r="SE66" s="131"/>
      <c r="SF66" s="131"/>
      <c r="SG66" s="131"/>
      <c r="SH66" s="131"/>
      <c r="SI66" s="131"/>
      <c r="SJ66" s="131"/>
      <c r="SK66" s="131"/>
      <c r="SL66" s="131"/>
      <c r="SM66" s="131"/>
      <c r="SN66" s="131"/>
      <c r="SO66" s="131"/>
      <c r="SP66" s="131"/>
      <c r="SQ66" s="131"/>
      <c r="SR66" s="131"/>
      <c r="SS66" s="131"/>
      <c r="ST66" s="131"/>
      <c r="SU66" s="131"/>
      <c r="SV66" s="131"/>
      <c r="SW66" s="131"/>
      <c r="SX66" s="131"/>
      <c r="SY66" s="131"/>
      <c r="SZ66" s="131"/>
      <c r="TA66" s="131"/>
      <c r="TB66" s="131"/>
      <c r="TC66" s="131"/>
      <c r="TD66" s="131"/>
    </row>
    <row r="67" spans="1:524" s="229" customFormat="1" ht="75" customHeight="1" x14ac:dyDescent="0.2">
      <c r="A67" s="682"/>
      <c r="B67" s="683"/>
      <c r="C67" s="277"/>
      <c r="D67" s="706"/>
      <c r="E67" s="277"/>
      <c r="F67" s="706"/>
      <c r="G67" s="3191"/>
      <c r="H67" s="2109"/>
      <c r="I67" s="3159"/>
      <c r="J67" s="2373"/>
      <c r="K67" s="3128"/>
      <c r="L67" s="3187"/>
      <c r="M67" s="3125"/>
      <c r="N67" s="2685"/>
      <c r="O67" s="3206"/>
      <c r="P67" s="3208"/>
      <c r="Q67" s="2300" t="s">
        <v>743</v>
      </c>
      <c r="R67" s="404" t="s">
        <v>744</v>
      </c>
      <c r="S67" s="740">
        <v>5280000</v>
      </c>
      <c r="T67" s="2128"/>
      <c r="U67" s="2108"/>
      <c r="V67" s="3204"/>
      <c r="W67" s="3204"/>
      <c r="X67" s="3204"/>
      <c r="Y67" s="3204"/>
      <c r="Z67" s="3204"/>
      <c r="AA67" s="3204"/>
      <c r="AB67" s="3204"/>
      <c r="AC67" s="3204"/>
      <c r="AD67" s="3204"/>
      <c r="AE67" s="3204"/>
      <c r="AF67" s="3204"/>
      <c r="AG67" s="3204"/>
      <c r="AH67" s="3204"/>
      <c r="AI67" s="2925"/>
      <c r="AJ67" s="3178"/>
      <c r="AK67" s="3047"/>
      <c r="AL67" s="3199"/>
      <c r="AM67" s="3153"/>
      <c r="AN67" s="3210"/>
      <c r="AO67" s="2298"/>
      <c r="AU67" s="131"/>
      <c r="AV67" s="131"/>
      <c r="AW67" s="131"/>
      <c r="AX67" s="131"/>
      <c r="AY67" s="131"/>
      <c r="AZ67" s="131"/>
      <c r="BA67" s="131"/>
      <c r="BB67" s="131"/>
      <c r="BC67" s="131"/>
      <c r="BD67" s="131"/>
      <c r="BE67" s="131"/>
      <c r="BF67" s="131"/>
      <c r="BG67" s="131"/>
      <c r="BH67" s="131"/>
      <c r="BI67" s="131"/>
      <c r="BJ67" s="131"/>
      <c r="BK67" s="131"/>
      <c r="BL67" s="131"/>
      <c r="BM67" s="131"/>
      <c r="BN67" s="131"/>
      <c r="BO67" s="131"/>
      <c r="BP67" s="131"/>
      <c r="BQ67" s="131"/>
      <c r="BR67" s="131"/>
      <c r="BS67" s="131"/>
      <c r="BT67" s="131"/>
      <c r="BU67" s="131"/>
      <c r="BV67" s="131"/>
      <c r="BW67" s="131"/>
      <c r="BX67" s="131"/>
      <c r="BY67" s="131"/>
      <c r="BZ67" s="131"/>
      <c r="CA67" s="131"/>
      <c r="CB67" s="131"/>
      <c r="CC67" s="131"/>
      <c r="CD67" s="131"/>
      <c r="CE67" s="131"/>
      <c r="CF67" s="131"/>
      <c r="CG67" s="131"/>
      <c r="CH67" s="131"/>
      <c r="CI67" s="131"/>
      <c r="CJ67" s="131"/>
      <c r="CK67" s="131"/>
      <c r="CL67" s="131"/>
      <c r="CM67" s="131"/>
      <c r="CN67" s="131"/>
      <c r="CO67" s="131"/>
      <c r="CP67" s="131"/>
      <c r="CQ67" s="131"/>
      <c r="CR67" s="131"/>
      <c r="CS67" s="131"/>
      <c r="CT67" s="131"/>
      <c r="CU67" s="131"/>
      <c r="CV67" s="131"/>
      <c r="CW67" s="131"/>
      <c r="CX67" s="131"/>
      <c r="CY67" s="131"/>
      <c r="CZ67" s="131"/>
      <c r="DA67" s="131"/>
      <c r="DB67" s="131"/>
      <c r="DC67" s="131"/>
      <c r="DD67" s="131"/>
      <c r="DE67" s="131"/>
      <c r="DF67" s="131"/>
      <c r="DG67" s="131"/>
      <c r="DH67" s="131"/>
      <c r="DI67" s="131"/>
      <c r="DJ67" s="131"/>
      <c r="DK67" s="131"/>
      <c r="DL67" s="131"/>
      <c r="DM67" s="131"/>
      <c r="DN67" s="131"/>
      <c r="DO67" s="131"/>
      <c r="DP67" s="131"/>
      <c r="DQ67" s="131"/>
      <c r="DR67" s="131"/>
      <c r="DS67" s="131"/>
      <c r="DT67" s="131"/>
      <c r="DU67" s="131"/>
      <c r="DV67" s="131"/>
      <c r="DW67" s="131"/>
      <c r="DX67" s="131"/>
      <c r="DY67" s="131"/>
      <c r="DZ67" s="131"/>
      <c r="EA67" s="131"/>
      <c r="EB67" s="131"/>
      <c r="EC67" s="131"/>
      <c r="ED67" s="131"/>
      <c r="EE67" s="131"/>
      <c r="EF67" s="131"/>
      <c r="EG67" s="131"/>
      <c r="EH67" s="131"/>
      <c r="EI67" s="131"/>
      <c r="EJ67" s="131"/>
      <c r="EK67" s="131"/>
      <c r="EL67" s="131"/>
      <c r="EM67" s="131"/>
      <c r="EN67" s="131"/>
      <c r="EO67" s="131"/>
      <c r="EP67" s="131"/>
      <c r="EQ67" s="131"/>
      <c r="ER67" s="131"/>
      <c r="ES67" s="131"/>
      <c r="ET67" s="131"/>
      <c r="EU67" s="131"/>
      <c r="EV67" s="131"/>
      <c r="EW67" s="131"/>
      <c r="EX67" s="131"/>
      <c r="EY67" s="131"/>
      <c r="EZ67" s="131"/>
      <c r="FA67" s="131"/>
      <c r="FB67" s="131"/>
      <c r="FC67" s="131"/>
      <c r="FD67" s="131"/>
      <c r="FE67" s="131"/>
      <c r="FF67" s="131"/>
      <c r="FG67" s="131"/>
      <c r="FH67" s="131"/>
      <c r="FI67" s="131"/>
      <c r="FJ67" s="131"/>
      <c r="FK67" s="131"/>
      <c r="FL67" s="131"/>
      <c r="FM67" s="131"/>
      <c r="FN67" s="131"/>
      <c r="FO67" s="131"/>
      <c r="FP67" s="131"/>
      <c r="FQ67" s="131"/>
      <c r="FR67" s="131"/>
      <c r="FS67" s="131"/>
      <c r="FT67" s="131"/>
      <c r="FU67" s="131"/>
      <c r="FV67" s="131"/>
      <c r="FW67" s="131"/>
      <c r="FX67" s="131"/>
      <c r="FY67" s="131"/>
      <c r="FZ67" s="131"/>
      <c r="GA67" s="131"/>
      <c r="GB67" s="131"/>
      <c r="GC67" s="131"/>
      <c r="GD67" s="131"/>
      <c r="GE67" s="131"/>
      <c r="GF67" s="131"/>
      <c r="GG67" s="131"/>
      <c r="GH67" s="131"/>
      <c r="GI67" s="131"/>
      <c r="GJ67" s="131"/>
      <c r="GK67" s="131"/>
      <c r="GL67" s="131"/>
      <c r="GM67" s="131"/>
      <c r="GN67" s="131"/>
      <c r="GO67" s="131"/>
      <c r="GP67" s="131"/>
      <c r="GQ67" s="131"/>
      <c r="GR67" s="131"/>
      <c r="GS67" s="131"/>
      <c r="GT67" s="131"/>
      <c r="GU67" s="131"/>
      <c r="GV67" s="131"/>
      <c r="GW67" s="131"/>
      <c r="GX67" s="131"/>
      <c r="GY67" s="131"/>
      <c r="GZ67" s="131"/>
      <c r="HA67" s="131"/>
      <c r="HB67" s="131"/>
      <c r="HC67" s="131"/>
      <c r="HD67" s="131"/>
      <c r="HE67" s="131"/>
      <c r="HF67" s="131"/>
      <c r="HG67" s="131"/>
      <c r="HH67" s="131"/>
      <c r="HI67" s="131"/>
      <c r="HJ67" s="131"/>
      <c r="HK67" s="131"/>
      <c r="HL67" s="131"/>
      <c r="HM67" s="131"/>
      <c r="HN67" s="131"/>
      <c r="HO67" s="131"/>
      <c r="HP67" s="131"/>
      <c r="HQ67" s="131"/>
      <c r="HR67" s="131"/>
      <c r="HS67" s="131"/>
      <c r="HT67" s="131"/>
      <c r="HU67" s="131"/>
      <c r="HV67" s="131"/>
      <c r="HW67" s="131"/>
      <c r="HX67" s="131"/>
      <c r="HY67" s="131"/>
      <c r="HZ67" s="131"/>
      <c r="IA67" s="131"/>
      <c r="IB67" s="131"/>
      <c r="IC67" s="131"/>
      <c r="ID67" s="131"/>
      <c r="IE67" s="131"/>
      <c r="IF67" s="131"/>
      <c r="IG67" s="131"/>
      <c r="IH67" s="131"/>
      <c r="II67" s="131"/>
      <c r="IJ67" s="131"/>
      <c r="IK67" s="131"/>
      <c r="IL67" s="131"/>
      <c r="IM67" s="131"/>
      <c r="IN67" s="131"/>
      <c r="IO67" s="131"/>
      <c r="IP67" s="131"/>
      <c r="IQ67" s="131"/>
      <c r="IR67" s="131"/>
      <c r="IS67" s="131"/>
      <c r="IT67" s="131"/>
      <c r="IU67" s="131"/>
      <c r="IV67" s="131"/>
      <c r="IW67" s="131"/>
      <c r="IX67" s="131"/>
      <c r="IY67" s="131"/>
      <c r="IZ67" s="131"/>
      <c r="JA67" s="131"/>
      <c r="JB67" s="131"/>
      <c r="JC67" s="131"/>
      <c r="JD67" s="131"/>
      <c r="JE67" s="131"/>
      <c r="JF67" s="131"/>
      <c r="JG67" s="131"/>
      <c r="JH67" s="131"/>
      <c r="JI67" s="131"/>
      <c r="JJ67" s="131"/>
      <c r="JK67" s="131"/>
      <c r="JL67" s="131"/>
      <c r="JM67" s="131"/>
      <c r="JN67" s="131"/>
      <c r="JO67" s="131"/>
      <c r="JP67" s="131"/>
      <c r="JQ67" s="131"/>
      <c r="JR67" s="131"/>
      <c r="JS67" s="131"/>
      <c r="JT67" s="131"/>
      <c r="JU67" s="131"/>
      <c r="JV67" s="131"/>
      <c r="JW67" s="131"/>
      <c r="JX67" s="131"/>
      <c r="JY67" s="131"/>
      <c r="JZ67" s="131"/>
      <c r="KA67" s="131"/>
      <c r="KB67" s="131"/>
      <c r="KC67" s="131"/>
      <c r="KD67" s="131"/>
      <c r="KE67" s="131"/>
      <c r="KF67" s="131"/>
      <c r="KG67" s="131"/>
      <c r="KH67" s="131"/>
      <c r="KI67" s="131"/>
      <c r="KJ67" s="131"/>
      <c r="KK67" s="131"/>
      <c r="KL67" s="131"/>
      <c r="KM67" s="131"/>
      <c r="KN67" s="131"/>
      <c r="KO67" s="131"/>
      <c r="KP67" s="131"/>
      <c r="KQ67" s="131"/>
      <c r="KR67" s="131"/>
      <c r="KS67" s="131"/>
      <c r="KT67" s="131"/>
      <c r="KU67" s="131"/>
      <c r="KV67" s="131"/>
      <c r="KW67" s="131"/>
      <c r="KX67" s="131"/>
      <c r="KY67" s="131"/>
      <c r="KZ67" s="131"/>
      <c r="LA67" s="131"/>
      <c r="LB67" s="131"/>
      <c r="LC67" s="131"/>
      <c r="LD67" s="131"/>
      <c r="LE67" s="131"/>
      <c r="LF67" s="131"/>
      <c r="LG67" s="131"/>
      <c r="LH67" s="131"/>
      <c r="LI67" s="131"/>
      <c r="LJ67" s="131"/>
      <c r="LK67" s="131"/>
      <c r="LL67" s="131"/>
      <c r="LM67" s="131"/>
      <c r="LN67" s="131"/>
      <c r="LO67" s="131"/>
      <c r="LP67" s="131"/>
      <c r="LQ67" s="131"/>
      <c r="LR67" s="131"/>
      <c r="LS67" s="131"/>
      <c r="LT67" s="131"/>
      <c r="LU67" s="131"/>
      <c r="LV67" s="131"/>
      <c r="LW67" s="131"/>
      <c r="LX67" s="131"/>
      <c r="LY67" s="131"/>
      <c r="LZ67" s="131"/>
      <c r="MA67" s="131"/>
      <c r="MB67" s="131"/>
      <c r="MC67" s="131"/>
      <c r="MD67" s="131"/>
      <c r="ME67" s="131"/>
      <c r="MF67" s="131"/>
      <c r="MG67" s="131"/>
      <c r="MH67" s="131"/>
      <c r="MI67" s="131"/>
      <c r="MJ67" s="131"/>
      <c r="MK67" s="131"/>
      <c r="ML67" s="131"/>
      <c r="MM67" s="131"/>
      <c r="MN67" s="131"/>
      <c r="MO67" s="131"/>
      <c r="MP67" s="131"/>
      <c r="MQ67" s="131"/>
      <c r="MR67" s="131"/>
      <c r="MS67" s="131"/>
      <c r="MT67" s="131"/>
      <c r="MU67" s="131"/>
      <c r="MV67" s="131"/>
      <c r="MW67" s="131"/>
      <c r="MX67" s="131"/>
      <c r="MY67" s="131"/>
      <c r="MZ67" s="131"/>
      <c r="NA67" s="131"/>
      <c r="NB67" s="131"/>
      <c r="NC67" s="131"/>
      <c r="ND67" s="131"/>
      <c r="NE67" s="131"/>
      <c r="NF67" s="131"/>
      <c r="NG67" s="131"/>
      <c r="NH67" s="131"/>
      <c r="NI67" s="131"/>
      <c r="NJ67" s="131"/>
      <c r="NK67" s="131"/>
      <c r="NL67" s="131"/>
      <c r="NM67" s="131"/>
      <c r="NN67" s="131"/>
      <c r="NO67" s="131"/>
      <c r="NP67" s="131"/>
      <c r="NQ67" s="131"/>
      <c r="NR67" s="131"/>
      <c r="NS67" s="131"/>
      <c r="NT67" s="131"/>
      <c r="NU67" s="131"/>
      <c r="NV67" s="131"/>
      <c r="NW67" s="131"/>
      <c r="NX67" s="131"/>
      <c r="NY67" s="131"/>
      <c r="NZ67" s="131"/>
      <c r="OA67" s="131"/>
      <c r="OB67" s="131"/>
      <c r="OC67" s="131"/>
      <c r="OD67" s="131"/>
      <c r="OE67" s="131"/>
      <c r="OF67" s="131"/>
      <c r="OG67" s="131"/>
      <c r="OH67" s="131"/>
      <c r="OI67" s="131"/>
      <c r="OJ67" s="131"/>
      <c r="OK67" s="131"/>
      <c r="OL67" s="131"/>
      <c r="OM67" s="131"/>
      <c r="ON67" s="131"/>
      <c r="OO67" s="131"/>
      <c r="OP67" s="131"/>
      <c r="OQ67" s="131"/>
      <c r="OR67" s="131"/>
      <c r="OS67" s="131"/>
      <c r="OT67" s="131"/>
      <c r="OU67" s="131"/>
      <c r="OV67" s="131"/>
      <c r="OW67" s="131"/>
      <c r="OX67" s="131"/>
      <c r="OY67" s="131"/>
      <c r="OZ67" s="131"/>
      <c r="PA67" s="131"/>
      <c r="PB67" s="131"/>
      <c r="PC67" s="131"/>
      <c r="PD67" s="131"/>
      <c r="PE67" s="131"/>
      <c r="PF67" s="131"/>
      <c r="PG67" s="131"/>
      <c r="PH67" s="131"/>
      <c r="PI67" s="131"/>
      <c r="PJ67" s="131"/>
      <c r="PK67" s="131"/>
      <c r="PL67" s="131"/>
      <c r="PM67" s="131"/>
      <c r="PN67" s="131"/>
      <c r="PO67" s="131"/>
      <c r="PP67" s="131"/>
      <c r="PQ67" s="131"/>
      <c r="PR67" s="131"/>
      <c r="PS67" s="131"/>
      <c r="PT67" s="131"/>
      <c r="PU67" s="131"/>
      <c r="PV67" s="131"/>
      <c r="PW67" s="131"/>
      <c r="PX67" s="131"/>
      <c r="PY67" s="131"/>
      <c r="PZ67" s="131"/>
      <c r="QA67" s="131"/>
      <c r="QB67" s="131"/>
      <c r="QC67" s="131"/>
      <c r="QD67" s="131"/>
      <c r="QE67" s="131"/>
      <c r="QF67" s="131"/>
      <c r="QG67" s="131"/>
      <c r="QH67" s="131"/>
      <c r="QI67" s="131"/>
      <c r="QJ67" s="131"/>
      <c r="QK67" s="131"/>
      <c r="QL67" s="131"/>
      <c r="QM67" s="131"/>
      <c r="QN67" s="131"/>
      <c r="QO67" s="131"/>
      <c r="QP67" s="131"/>
      <c r="QQ67" s="131"/>
      <c r="QR67" s="131"/>
      <c r="QS67" s="131"/>
      <c r="QT67" s="131"/>
      <c r="QU67" s="131"/>
      <c r="QV67" s="131"/>
      <c r="QW67" s="131"/>
      <c r="QX67" s="131"/>
      <c r="QY67" s="131"/>
      <c r="QZ67" s="131"/>
      <c r="RA67" s="131"/>
      <c r="RB67" s="131"/>
      <c r="RC67" s="131"/>
      <c r="RD67" s="131"/>
      <c r="RE67" s="131"/>
      <c r="RF67" s="131"/>
      <c r="RG67" s="131"/>
      <c r="RH67" s="131"/>
      <c r="RI67" s="131"/>
      <c r="RJ67" s="131"/>
      <c r="RK67" s="131"/>
      <c r="RL67" s="131"/>
      <c r="RM67" s="131"/>
      <c r="RN67" s="131"/>
      <c r="RO67" s="131"/>
      <c r="RP67" s="131"/>
      <c r="RQ67" s="131"/>
      <c r="RR67" s="131"/>
      <c r="RS67" s="131"/>
      <c r="RT67" s="131"/>
      <c r="RU67" s="131"/>
      <c r="RV67" s="131"/>
      <c r="RW67" s="131"/>
      <c r="RX67" s="131"/>
      <c r="RY67" s="131"/>
      <c r="RZ67" s="131"/>
      <c r="SA67" s="131"/>
      <c r="SB67" s="131"/>
      <c r="SC67" s="131"/>
      <c r="SD67" s="131"/>
      <c r="SE67" s="131"/>
      <c r="SF67" s="131"/>
      <c r="SG67" s="131"/>
      <c r="SH67" s="131"/>
      <c r="SI67" s="131"/>
      <c r="SJ67" s="131"/>
      <c r="SK67" s="131"/>
      <c r="SL67" s="131"/>
      <c r="SM67" s="131"/>
      <c r="SN67" s="131"/>
      <c r="SO67" s="131"/>
      <c r="SP67" s="131"/>
      <c r="SQ67" s="131"/>
      <c r="SR67" s="131"/>
      <c r="SS67" s="131"/>
      <c r="ST67" s="131"/>
      <c r="SU67" s="131"/>
      <c r="SV67" s="131"/>
      <c r="SW67" s="131"/>
      <c r="SX67" s="131"/>
      <c r="SY67" s="131"/>
      <c r="SZ67" s="131"/>
      <c r="TA67" s="131"/>
      <c r="TB67" s="131"/>
      <c r="TC67" s="131"/>
      <c r="TD67" s="131"/>
    </row>
    <row r="68" spans="1:524" s="229" customFormat="1" ht="42.75" customHeight="1" x14ac:dyDescent="0.2">
      <c r="A68" s="682"/>
      <c r="B68" s="683"/>
      <c r="C68" s="277"/>
      <c r="D68" s="706"/>
      <c r="E68" s="277"/>
      <c r="F68" s="706"/>
      <c r="G68" s="3191"/>
      <c r="H68" s="2109"/>
      <c r="I68" s="3159"/>
      <c r="J68" s="2373"/>
      <c r="K68" s="3128"/>
      <c r="L68" s="3187"/>
      <c r="M68" s="3125"/>
      <c r="N68" s="2685"/>
      <c r="O68" s="3206"/>
      <c r="P68" s="3208"/>
      <c r="Q68" s="2300"/>
      <c r="R68" s="404" t="s">
        <v>745</v>
      </c>
      <c r="S68" s="740">
        <f>5280000-200000</f>
        <v>5080000</v>
      </c>
      <c r="T68" s="2128"/>
      <c r="U68" s="2108"/>
      <c r="V68" s="3204"/>
      <c r="W68" s="3204"/>
      <c r="X68" s="3204"/>
      <c r="Y68" s="3204"/>
      <c r="Z68" s="3204"/>
      <c r="AA68" s="3204"/>
      <c r="AB68" s="3204"/>
      <c r="AC68" s="3204"/>
      <c r="AD68" s="3204"/>
      <c r="AE68" s="3204"/>
      <c r="AF68" s="3204"/>
      <c r="AG68" s="3204"/>
      <c r="AH68" s="3204"/>
      <c r="AI68" s="2925"/>
      <c r="AJ68" s="3178"/>
      <c r="AK68" s="3047"/>
      <c r="AL68" s="3199"/>
      <c r="AM68" s="3153"/>
      <c r="AN68" s="3210"/>
      <c r="AO68" s="2298"/>
      <c r="AU68" s="131"/>
      <c r="AV68" s="131"/>
      <c r="AW68" s="131"/>
      <c r="AX68" s="131"/>
      <c r="AY68" s="131"/>
      <c r="AZ68" s="131"/>
      <c r="BA68" s="131"/>
      <c r="BB68" s="131"/>
      <c r="BC68" s="131"/>
      <c r="BD68" s="131"/>
      <c r="BE68" s="131"/>
      <c r="BF68" s="131"/>
      <c r="BG68" s="131"/>
      <c r="BH68" s="131"/>
      <c r="BI68" s="131"/>
      <c r="BJ68" s="131"/>
      <c r="BK68" s="131"/>
      <c r="BL68" s="131"/>
      <c r="BM68" s="131"/>
      <c r="BN68" s="131"/>
      <c r="BO68" s="131"/>
      <c r="BP68" s="131"/>
      <c r="BQ68" s="131"/>
      <c r="BR68" s="131"/>
      <c r="BS68" s="131"/>
      <c r="BT68" s="131"/>
      <c r="BU68" s="131"/>
      <c r="BV68" s="131"/>
      <c r="BW68" s="131"/>
      <c r="BX68" s="131"/>
      <c r="BY68" s="131"/>
      <c r="BZ68" s="131"/>
      <c r="CA68" s="131"/>
      <c r="CB68" s="131"/>
      <c r="CC68" s="131"/>
      <c r="CD68" s="131"/>
      <c r="CE68" s="131"/>
      <c r="CF68" s="131"/>
      <c r="CG68" s="131"/>
      <c r="CH68" s="131"/>
      <c r="CI68" s="131"/>
      <c r="CJ68" s="131"/>
      <c r="CK68" s="131"/>
      <c r="CL68" s="131"/>
      <c r="CM68" s="131"/>
      <c r="CN68" s="131"/>
      <c r="CO68" s="131"/>
      <c r="CP68" s="131"/>
      <c r="CQ68" s="131"/>
      <c r="CR68" s="131"/>
      <c r="CS68" s="131"/>
      <c r="CT68" s="131"/>
      <c r="CU68" s="131"/>
      <c r="CV68" s="131"/>
      <c r="CW68" s="131"/>
      <c r="CX68" s="131"/>
      <c r="CY68" s="131"/>
      <c r="CZ68" s="131"/>
      <c r="DA68" s="131"/>
      <c r="DB68" s="131"/>
      <c r="DC68" s="131"/>
      <c r="DD68" s="131"/>
      <c r="DE68" s="131"/>
      <c r="DF68" s="131"/>
      <c r="DG68" s="131"/>
      <c r="DH68" s="131"/>
      <c r="DI68" s="131"/>
      <c r="DJ68" s="131"/>
      <c r="DK68" s="131"/>
      <c r="DL68" s="131"/>
      <c r="DM68" s="131"/>
      <c r="DN68" s="131"/>
      <c r="DO68" s="131"/>
      <c r="DP68" s="131"/>
      <c r="DQ68" s="131"/>
      <c r="DR68" s="131"/>
      <c r="DS68" s="131"/>
      <c r="DT68" s="131"/>
      <c r="DU68" s="131"/>
      <c r="DV68" s="131"/>
      <c r="DW68" s="131"/>
      <c r="DX68" s="131"/>
      <c r="DY68" s="131"/>
      <c r="DZ68" s="131"/>
      <c r="EA68" s="131"/>
      <c r="EB68" s="131"/>
      <c r="EC68" s="131"/>
      <c r="ED68" s="131"/>
      <c r="EE68" s="131"/>
      <c r="EF68" s="131"/>
      <c r="EG68" s="131"/>
      <c r="EH68" s="131"/>
      <c r="EI68" s="131"/>
      <c r="EJ68" s="131"/>
      <c r="EK68" s="131"/>
      <c r="EL68" s="131"/>
      <c r="EM68" s="131"/>
      <c r="EN68" s="131"/>
      <c r="EO68" s="131"/>
      <c r="EP68" s="131"/>
      <c r="EQ68" s="131"/>
      <c r="ER68" s="131"/>
      <c r="ES68" s="131"/>
      <c r="ET68" s="131"/>
      <c r="EU68" s="131"/>
      <c r="EV68" s="131"/>
      <c r="EW68" s="131"/>
      <c r="EX68" s="131"/>
      <c r="EY68" s="131"/>
      <c r="EZ68" s="131"/>
      <c r="FA68" s="131"/>
      <c r="FB68" s="131"/>
      <c r="FC68" s="131"/>
      <c r="FD68" s="131"/>
      <c r="FE68" s="131"/>
      <c r="FF68" s="131"/>
      <c r="FG68" s="131"/>
      <c r="FH68" s="131"/>
      <c r="FI68" s="131"/>
      <c r="FJ68" s="131"/>
      <c r="FK68" s="131"/>
      <c r="FL68" s="131"/>
      <c r="FM68" s="131"/>
      <c r="FN68" s="131"/>
      <c r="FO68" s="131"/>
      <c r="FP68" s="131"/>
      <c r="FQ68" s="131"/>
      <c r="FR68" s="131"/>
      <c r="FS68" s="131"/>
      <c r="FT68" s="131"/>
      <c r="FU68" s="131"/>
      <c r="FV68" s="131"/>
      <c r="FW68" s="131"/>
      <c r="FX68" s="131"/>
      <c r="FY68" s="131"/>
      <c r="FZ68" s="131"/>
      <c r="GA68" s="131"/>
      <c r="GB68" s="131"/>
      <c r="GC68" s="131"/>
      <c r="GD68" s="131"/>
      <c r="GE68" s="131"/>
      <c r="GF68" s="131"/>
      <c r="GG68" s="131"/>
      <c r="GH68" s="131"/>
      <c r="GI68" s="131"/>
      <c r="GJ68" s="131"/>
      <c r="GK68" s="131"/>
      <c r="GL68" s="131"/>
      <c r="GM68" s="131"/>
      <c r="GN68" s="131"/>
      <c r="GO68" s="131"/>
      <c r="GP68" s="131"/>
      <c r="GQ68" s="131"/>
      <c r="GR68" s="131"/>
      <c r="GS68" s="131"/>
      <c r="GT68" s="131"/>
      <c r="GU68" s="131"/>
      <c r="GV68" s="131"/>
      <c r="GW68" s="131"/>
      <c r="GX68" s="131"/>
      <c r="GY68" s="131"/>
      <c r="GZ68" s="131"/>
      <c r="HA68" s="131"/>
      <c r="HB68" s="131"/>
      <c r="HC68" s="131"/>
      <c r="HD68" s="131"/>
      <c r="HE68" s="131"/>
      <c r="HF68" s="131"/>
      <c r="HG68" s="131"/>
      <c r="HH68" s="131"/>
      <c r="HI68" s="131"/>
      <c r="HJ68" s="131"/>
      <c r="HK68" s="131"/>
      <c r="HL68" s="131"/>
      <c r="HM68" s="131"/>
      <c r="HN68" s="131"/>
      <c r="HO68" s="131"/>
      <c r="HP68" s="131"/>
      <c r="HQ68" s="131"/>
      <c r="HR68" s="131"/>
      <c r="HS68" s="131"/>
      <c r="HT68" s="131"/>
      <c r="HU68" s="131"/>
      <c r="HV68" s="131"/>
      <c r="HW68" s="131"/>
      <c r="HX68" s="131"/>
      <c r="HY68" s="131"/>
      <c r="HZ68" s="131"/>
      <c r="IA68" s="131"/>
      <c r="IB68" s="131"/>
      <c r="IC68" s="131"/>
      <c r="ID68" s="131"/>
      <c r="IE68" s="131"/>
      <c r="IF68" s="131"/>
      <c r="IG68" s="131"/>
      <c r="IH68" s="131"/>
      <c r="II68" s="131"/>
      <c r="IJ68" s="131"/>
      <c r="IK68" s="131"/>
      <c r="IL68" s="131"/>
      <c r="IM68" s="131"/>
      <c r="IN68" s="131"/>
      <c r="IO68" s="131"/>
      <c r="IP68" s="131"/>
      <c r="IQ68" s="131"/>
      <c r="IR68" s="131"/>
      <c r="IS68" s="131"/>
      <c r="IT68" s="131"/>
      <c r="IU68" s="131"/>
      <c r="IV68" s="131"/>
      <c r="IW68" s="131"/>
      <c r="IX68" s="131"/>
      <c r="IY68" s="131"/>
      <c r="IZ68" s="131"/>
      <c r="JA68" s="131"/>
      <c r="JB68" s="131"/>
      <c r="JC68" s="131"/>
      <c r="JD68" s="131"/>
      <c r="JE68" s="131"/>
      <c r="JF68" s="131"/>
      <c r="JG68" s="131"/>
      <c r="JH68" s="131"/>
      <c r="JI68" s="131"/>
      <c r="JJ68" s="131"/>
      <c r="JK68" s="131"/>
      <c r="JL68" s="131"/>
      <c r="JM68" s="131"/>
      <c r="JN68" s="131"/>
      <c r="JO68" s="131"/>
      <c r="JP68" s="131"/>
      <c r="JQ68" s="131"/>
      <c r="JR68" s="131"/>
      <c r="JS68" s="131"/>
      <c r="JT68" s="131"/>
      <c r="JU68" s="131"/>
      <c r="JV68" s="131"/>
      <c r="JW68" s="131"/>
      <c r="JX68" s="131"/>
      <c r="JY68" s="131"/>
      <c r="JZ68" s="131"/>
      <c r="KA68" s="131"/>
      <c r="KB68" s="131"/>
      <c r="KC68" s="131"/>
      <c r="KD68" s="131"/>
      <c r="KE68" s="131"/>
      <c r="KF68" s="131"/>
      <c r="KG68" s="131"/>
      <c r="KH68" s="131"/>
      <c r="KI68" s="131"/>
      <c r="KJ68" s="131"/>
      <c r="KK68" s="131"/>
      <c r="KL68" s="131"/>
      <c r="KM68" s="131"/>
      <c r="KN68" s="131"/>
      <c r="KO68" s="131"/>
      <c r="KP68" s="131"/>
      <c r="KQ68" s="131"/>
      <c r="KR68" s="131"/>
      <c r="KS68" s="131"/>
      <c r="KT68" s="131"/>
      <c r="KU68" s="131"/>
      <c r="KV68" s="131"/>
      <c r="KW68" s="131"/>
      <c r="KX68" s="131"/>
      <c r="KY68" s="131"/>
      <c r="KZ68" s="131"/>
      <c r="LA68" s="131"/>
      <c r="LB68" s="131"/>
      <c r="LC68" s="131"/>
      <c r="LD68" s="131"/>
      <c r="LE68" s="131"/>
      <c r="LF68" s="131"/>
      <c r="LG68" s="131"/>
      <c r="LH68" s="131"/>
      <c r="LI68" s="131"/>
      <c r="LJ68" s="131"/>
      <c r="LK68" s="131"/>
      <c r="LL68" s="131"/>
      <c r="LM68" s="131"/>
      <c r="LN68" s="131"/>
      <c r="LO68" s="131"/>
      <c r="LP68" s="131"/>
      <c r="LQ68" s="131"/>
      <c r="LR68" s="131"/>
      <c r="LS68" s="131"/>
      <c r="LT68" s="131"/>
      <c r="LU68" s="131"/>
      <c r="LV68" s="131"/>
      <c r="LW68" s="131"/>
      <c r="LX68" s="131"/>
      <c r="LY68" s="131"/>
      <c r="LZ68" s="131"/>
      <c r="MA68" s="131"/>
      <c r="MB68" s="131"/>
      <c r="MC68" s="131"/>
      <c r="MD68" s="131"/>
      <c r="ME68" s="131"/>
      <c r="MF68" s="131"/>
      <c r="MG68" s="131"/>
      <c r="MH68" s="131"/>
      <c r="MI68" s="131"/>
      <c r="MJ68" s="131"/>
      <c r="MK68" s="131"/>
      <c r="ML68" s="131"/>
      <c r="MM68" s="131"/>
      <c r="MN68" s="131"/>
      <c r="MO68" s="131"/>
      <c r="MP68" s="131"/>
      <c r="MQ68" s="131"/>
      <c r="MR68" s="131"/>
      <c r="MS68" s="131"/>
      <c r="MT68" s="131"/>
      <c r="MU68" s="131"/>
      <c r="MV68" s="131"/>
      <c r="MW68" s="131"/>
      <c r="MX68" s="131"/>
      <c r="MY68" s="131"/>
      <c r="MZ68" s="131"/>
      <c r="NA68" s="131"/>
      <c r="NB68" s="131"/>
      <c r="NC68" s="131"/>
      <c r="ND68" s="131"/>
      <c r="NE68" s="131"/>
      <c r="NF68" s="131"/>
      <c r="NG68" s="131"/>
      <c r="NH68" s="131"/>
      <c r="NI68" s="131"/>
      <c r="NJ68" s="131"/>
      <c r="NK68" s="131"/>
      <c r="NL68" s="131"/>
      <c r="NM68" s="131"/>
      <c r="NN68" s="131"/>
      <c r="NO68" s="131"/>
      <c r="NP68" s="131"/>
      <c r="NQ68" s="131"/>
      <c r="NR68" s="131"/>
      <c r="NS68" s="131"/>
      <c r="NT68" s="131"/>
      <c r="NU68" s="131"/>
      <c r="NV68" s="131"/>
      <c r="NW68" s="131"/>
      <c r="NX68" s="131"/>
      <c r="NY68" s="131"/>
      <c r="NZ68" s="131"/>
      <c r="OA68" s="131"/>
      <c r="OB68" s="131"/>
      <c r="OC68" s="131"/>
      <c r="OD68" s="131"/>
      <c r="OE68" s="131"/>
      <c r="OF68" s="131"/>
      <c r="OG68" s="131"/>
      <c r="OH68" s="131"/>
      <c r="OI68" s="131"/>
      <c r="OJ68" s="131"/>
      <c r="OK68" s="131"/>
      <c r="OL68" s="131"/>
      <c r="OM68" s="131"/>
      <c r="ON68" s="131"/>
      <c r="OO68" s="131"/>
      <c r="OP68" s="131"/>
      <c r="OQ68" s="131"/>
      <c r="OR68" s="131"/>
      <c r="OS68" s="131"/>
      <c r="OT68" s="131"/>
      <c r="OU68" s="131"/>
      <c r="OV68" s="131"/>
      <c r="OW68" s="131"/>
      <c r="OX68" s="131"/>
      <c r="OY68" s="131"/>
      <c r="OZ68" s="131"/>
      <c r="PA68" s="131"/>
      <c r="PB68" s="131"/>
      <c r="PC68" s="131"/>
      <c r="PD68" s="131"/>
      <c r="PE68" s="131"/>
      <c r="PF68" s="131"/>
      <c r="PG68" s="131"/>
      <c r="PH68" s="131"/>
      <c r="PI68" s="131"/>
      <c r="PJ68" s="131"/>
      <c r="PK68" s="131"/>
      <c r="PL68" s="131"/>
      <c r="PM68" s="131"/>
      <c r="PN68" s="131"/>
      <c r="PO68" s="131"/>
      <c r="PP68" s="131"/>
      <c r="PQ68" s="131"/>
      <c r="PR68" s="131"/>
      <c r="PS68" s="131"/>
      <c r="PT68" s="131"/>
      <c r="PU68" s="131"/>
      <c r="PV68" s="131"/>
      <c r="PW68" s="131"/>
      <c r="PX68" s="131"/>
      <c r="PY68" s="131"/>
      <c r="PZ68" s="131"/>
      <c r="QA68" s="131"/>
      <c r="QB68" s="131"/>
      <c r="QC68" s="131"/>
      <c r="QD68" s="131"/>
      <c r="QE68" s="131"/>
      <c r="QF68" s="131"/>
      <c r="QG68" s="131"/>
      <c r="QH68" s="131"/>
      <c r="QI68" s="131"/>
      <c r="QJ68" s="131"/>
      <c r="QK68" s="131"/>
      <c r="QL68" s="131"/>
      <c r="QM68" s="131"/>
      <c r="QN68" s="131"/>
      <c r="QO68" s="131"/>
      <c r="QP68" s="131"/>
      <c r="QQ68" s="131"/>
      <c r="QR68" s="131"/>
      <c r="QS68" s="131"/>
      <c r="QT68" s="131"/>
      <c r="QU68" s="131"/>
      <c r="QV68" s="131"/>
      <c r="QW68" s="131"/>
      <c r="QX68" s="131"/>
      <c r="QY68" s="131"/>
      <c r="QZ68" s="131"/>
      <c r="RA68" s="131"/>
      <c r="RB68" s="131"/>
      <c r="RC68" s="131"/>
      <c r="RD68" s="131"/>
      <c r="RE68" s="131"/>
      <c r="RF68" s="131"/>
      <c r="RG68" s="131"/>
      <c r="RH68" s="131"/>
      <c r="RI68" s="131"/>
      <c r="RJ68" s="131"/>
      <c r="RK68" s="131"/>
      <c r="RL68" s="131"/>
      <c r="RM68" s="131"/>
      <c r="RN68" s="131"/>
      <c r="RO68" s="131"/>
      <c r="RP68" s="131"/>
      <c r="RQ68" s="131"/>
      <c r="RR68" s="131"/>
      <c r="RS68" s="131"/>
      <c r="RT68" s="131"/>
      <c r="RU68" s="131"/>
      <c r="RV68" s="131"/>
      <c r="RW68" s="131"/>
      <c r="RX68" s="131"/>
      <c r="RY68" s="131"/>
      <c r="RZ68" s="131"/>
      <c r="SA68" s="131"/>
      <c r="SB68" s="131"/>
      <c r="SC68" s="131"/>
      <c r="SD68" s="131"/>
      <c r="SE68" s="131"/>
      <c r="SF68" s="131"/>
      <c r="SG68" s="131"/>
      <c r="SH68" s="131"/>
      <c r="SI68" s="131"/>
      <c r="SJ68" s="131"/>
      <c r="SK68" s="131"/>
      <c r="SL68" s="131"/>
      <c r="SM68" s="131"/>
      <c r="SN68" s="131"/>
      <c r="SO68" s="131"/>
      <c r="SP68" s="131"/>
      <c r="SQ68" s="131"/>
      <c r="SR68" s="131"/>
      <c r="SS68" s="131"/>
      <c r="ST68" s="131"/>
      <c r="SU68" s="131"/>
      <c r="SV68" s="131"/>
      <c r="SW68" s="131"/>
      <c r="SX68" s="131"/>
      <c r="SY68" s="131"/>
      <c r="SZ68" s="131"/>
      <c r="TA68" s="131"/>
      <c r="TB68" s="131"/>
      <c r="TC68" s="131"/>
      <c r="TD68" s="131"/>
    </row>
    <row r="69" spans="1:524" s="229" customFormat="1" ht="53.25" customHeight="1" x14ac:dyDescent="0.2">
      <c r="A69" s="682"/>
      <c r="B69" s="683"/>
      <c r="C69" s="277"/>
      <c r="D69" s="706"/>
      <c r="E69" s="277"/>
      <c r="F69" s="706"/>
      <c r="G69" s="3191"/>
      <c r="H69" s="2109"/>
      <c r="I69" s="3159"/>
      <c r="J69" s="2373"/>
      <c r="K69" s="3128"/>
      <c r="L69" s="3187"/>
      <c r="M69" s="3125"/>
      <c r="N69" s="2685"/>
      <c r="O69" s="3206"/>
      <c r="P69" s="3208"/>
      <c r="Q69" s="2300"/>
      <c r="R69" s="404" t="s">
        <v>746</v>
      </c>
      <c r="S69" s="740">
        <f>7920000-7920000</f>
        <v>0</v>
      </c>
      <c r="T69" s="2128"/>
      <c r="U69" s="2108"/>
      <c r="V69" s="3204"/>
      <c r="W69" s="3204"/>
      <c r="X69" s="3204"/>
      <c r="Y69" s="3204"/>
      <c r="Z69" s="3204"/>
      <c r="AA69" s="3204"/>
      <c r="AB69" s="3204"/>
      <c r="AC69" s="3204"/>
      <c r="AD69" s="3204"/>
      <c r="AE69" s="3204"/>
      <c r="AF69" s="3204"/>
      <c r="AG69" s="3204"/>
      <c r="AH69" s="3204"/>
      <c r="AI69" s="2925"/>
      <c r="AJ69" s="3178"/>
      <c r="AK69" s="3047"/>
      <c r="AL69" s="3199"/>
      <c r="AM69" s="3153"/>
      <c r="AN69" s="3210"/>
      <c r="AO69" s="2298"/>
      <c r="AU69" s="131"/>
      <c r="AV69" s="131"/>
      <c r="AW69" s="131"/>
      <c r="AX69" s="131"/>
      <c r="AY69" s="131"/>
      <c r="AZ69" s="131"/>
      <c r="BA69" s="131"/>
      <c r="BB69" s="131"/>
      <c r="BC69" s="131"/>
      <c r="BD69" s="131"/>
      <c r="BE69" s="131"/>
      <c r="BF69" s="131"/>
      <c r="BG69" s="131"/>
      <c r="BH69" s="131"/>
      <c r="BI69" s="131"/>
      <c r="BJ69" s="131"/>
      <c r="BK69" s="131"/>
      <c r="BL69" s="131"/>
      <c r="BM69" s="131"/>
      <c r="BN69" s="131"/>
      <c r="BO69" s="131"/>
      <c r="BP69" s="131"/>
      <c r="BQ69" s="131"/>
      <c r="BR69" s="131"/>
      <c r="BS69" s="131"/>
      <c r="BT69" s="131"/>
      <c r="BU69" s="131"/>
      <c r="BV69" s="131"/>
      <c r="BW69" s="131"/>
      <c r="BX69" s="131"/>
      <c r="BY69" s="131"/>
      <c r="BZ69" s="131"/>
      <c r="CA69" s="131"/>
      <c r="CB69" s="131"/>
      <c r="CC69" s="131"/>
      <c r="CD69" s="131"/>
      <c r="CE69" s="131"/>
      <c r="CF69" s="131"/>
      <c r="CG69" s="131"/>
      <c r="CH69" s="131"/>
      <c r="CI69" s="131"/>
      <c r="CJ69" s="131"/>
      <c r="CK69" s="131"/>
      <c r="CL69" s="131"/>
      <c r="CM69" s="131"/>
      <c r="CN69" s="131"/>
      <c r="CO69" s="131"/>
      <c r="CP69" s="131"/>
      <c r="CQ69" s="131"/>
      <c r="CR69" s="131"/>
      <c r="CS69" s="131"/>
      <c r="CT69" s="131"/>
      <c r="CU69" s="131"/>
      <c r="CV69" s="131"/>
      <c r="CW69" s="131"/>
      <c r="CX69" s="131"/>
      <c r="CY69" s="131"/>
      <c r="CZ69" s="131"/>
      <c r="DA69" s="131"/>
      <c r="DB69" s="131"/>
      <c r="DC69" s="131"/>
      <c r="DD69" s="131"/>
      <c r="DE69" s="131"/>
      <c r="DF69" s="131"/>
      <c r="DG69" s="131"/>
      <c r="DH69" s="131"/>
      <c r="DI69" s="131"/>
      <c r="DJ69" s="131"/>
      <c r="DK69" s="131"/>
      <c r="DL69" s="131"/>
      <c r="DM69" s="131"/>
      <c r="DN69" s="131"/>
      <c r="DO69" s="131"/>
      <c r="DP69" s="131"/>
      <c r="DQ69" s="131"/>
      <c r="DR69" s="131"/>
      <c r="DS69" s="131"/>
      <c r="DT69" s="131"/>
      <c r="DU69" s="131"/>
      <c r="DV69" s="131"/>
      <c r="DW69" s="131"/>
      <c r="DX69" s="131"/>
      <c r="DY69" s="131"/>
      <c r="DZ69" s="131"/>
      <c r="EA69" s="131"/>
      <c r="EB69" s="131"/>
      <c r="EC69" s="131"/>
      <c r="ED69" s="131"/>
      <c r="EE69" s="131"/>
      <c r="EF69" s="131"/>
      <c r="EG69" s="131"/>
      <c r="EH69" s="131"/>
      <c r="EI69" s="131"/>
      <c r="EJ69" s="131"/>
      <c r="EK69" s="131"/>
      <c r="EL69" s="131"/>
      <c r="EM69" s="131"/>
      <c r="EN69" s="131"/>
      <c r="EO69" s="131"/>
      <c r="EP69" s="131"/>
      <c r="EQ69" s="131"/>
      <c r="ER69" s="131"/>
      <c r="ES69" s="131"/>
      <c r="ET69" s="131"/>
      <c r="EU69" s="131"/>
      <c r="EV69" s="131"/>
      <c r="EW69" s="131"/>
      <c r="EX69" s="131"/>
      <c r="EY69" s="131"/>
      <c r="EZ69" s="131"/>
      <c r="FA69" s="131"/>
      <c r="FB69" s="131"/>
      <c r="FC69" s="131"/>
      <c r="FD69" s="131"/>
      <c r="FE69" s="131"/>
      <c r="FF69" s="131"/>
      <c r="FG69" s="131"/>
      <c r="FH69" s="131"/>
      <c r="FI69" s="131"/>
      <c r="FJ69" s="131"/>
      <c r="FK69" s="131"/>
      <c r="FL69" s="131"/>
      <c r="FM69" s="131"/>
      <c r="FN69" s="131"/>
      <c r="FO69" s="131"/>
      <c r="FP69" s="131"/>
      <c r="FQ69" s="131"/>
      <c r="FR69" s="131"/>
      <c r="FS69" s="131"/>
      <c r="FT69" s="131"/>
      <c r="FU69" s="131"/>
      <c r="FV69" s="131"/>
      <c r="FW69" s="131"/>
      <c r="FX69" s="131"/>
      <c r="FY69" s="131"/>
      <c r="FZ69" s="131"/>
      <c r="GA69" s="131"/>
      <c r="GB69" s="131"/>
      <c r="GC69" s="131"/>
      <c r="GD69" s="131"/>
      <c r="GE69" s="131"/>
      <c r="GF69" s="131"/>
      <c r="GG69" s="131"/>
      <c r="GH69" s="131"/>
      <c r="GI69" s="131"/>
      <c r="GJ69" s="131"/>
      <c r="GK69" s="131"/>
      <c r="GL69" s="131"/>
      <c r="GM69" s="131"/>
      <c r="GN69" s="131"/>
      <c r="GO69" s="131"/>
      <c r="GP69" s="131"/>
      <c r="GQ69" s="131"/>
      <c r="GR69" s="131"/>
      <c r="GS69" s="131"/>
      <c r="GT69" s="131"/>
      <c r="GU69" s="131"/>
      <c r="GV69" s="131"/>
      <c r="GW69" s="131"/>
      <c r="GX69" s="131"/>
      <c r="GY69" s="131"/>
      <c r="GZ69" s="131"/>
      <c r="HA69" s="131"/>
      <c r="HB69" s="131"/>
      <c r="HC69" s="131"/>
      <c r="HD69" s="131"/>
      <c r="HE69" s="131"/>
      <c r="HF69" s="131"/>
      <c r="HG69" s="131"/>
      <c r="HH69" s="131"/>
      <c r="HI69" s="131"/>
      <c r="HJ69" s="131"/>
      <c r="HK69" s="131"/>
      <c r="HL69" s="131"/>
      <c r="HM69" s="131"/>
      <c r="HN69" s="131"/>
      <c r="HO69" s="131"/>
      <c r="HP69" s="131"/>
      <c r="HQ69" s="131"/>
      <c r="HR69" s="131"/>
      <c r="HS69" s="131"/>
      <c r="HT69" s="131"/>
      <c r="HU69" s="131"/>
      <c r="HV69" s="131"/>
      <c r="HW69" s="131"/>
      <c r="HX69" s="131"/>
      <c r="HY69" s="131"/>
      <c r="HZ69" s="131"/>
      <c r="IA69" s="131"/>
      <c r="IB69" s="131"/>
      <c r="IC69" s="131"/>
      <c r="ID69" s="131"/>
      <c r="IE69" s="131"/>
      <c r="IF69" s="131"/>
      <c r="IG69" s="131"/>
      <c r="IH69" s="131"/>
      <c r="II69" s="131"/>
      <c r="IJ69" s="131"/>
      <c r="IK69" s="131"/>
      <c r="IL69" s="131"/>
      <c r="IM69" s="131"/>
      <c r="IN69" s="131"/>
      <c r="IO69" s="131"/>
      <c r="IP69" s="131"/>
      <c r="IQ69" s="131"/>
      <c r="IR69" s="131"/>
      <c r="IS69" s="131"/>
      <c r="IT69" s="131"/>
      <c r="IU69" s="131"/>
      <c r="IV69" s="131"/>
      <c r="IW69" s="131"/>
      <c r="IX69" s="131"/>
      <c r="IY69" s="131"/>
      <c r="IZ69" s="131"/>
      <c r="JA69" s="131"/>
      <c r="JB69" s="131"/>
      <c r="JC69" s="131"/>
      <c r="JD69" s="131"/>
      <c r="JE69" s="131"/>
      <c r="JF69" s="131"/>
      <c r="JG69" s="131"/>
      <c r="JH69" s="131"/>
      <c r="JI69" s="131"/>
      <c r="JJ69" s="131"/>
      <c r="JK69" s="131"/>
      <c r="JL69" s="131"/>
      <c r="JM69" s="131"/>
      <c r="JN69" s="131"/>
      <c r="JO69" s="131"/>
      <c r="JP69" s="131"/>
      <c r="JQ69" s="131"/>
      <c r="JR69" s="131"/>
      <c r="JS69" s="131"/>
      <c r="JT69" s="131"/>
      <c r="JU69" s="131"/>
      <c r="JV69" s="131"/>
      <c r="JW69" s="131"/>
      <c r="JX69" s="131"/>
      <c r="JY69" s="131"/>
      <c r="JZ69" s="131"/>
      <c r="KA69" s="131"/>
      <c r="KB69" s="131"/>
      <c r="KC69" s="131"/>
      <c r="KD69" s="131"/>
      <c r="KE69" s="131"/>
      <c r="KF69" s="131"/>
      <c r="KG69" s="131"/>
      <c r="KH69" s="131"/>
      <c r="KI69" s="131"/>
      <c r="KJ69" s="131"/>
      <c r="KK69" s="131"/>
      <c r="KL69" s="131"/>
      <c r="KM69" s="131"/>
      <c r="KN69" s="131"/>
      <c r="KO69" s="131"/>
      <c r="KP69" s="131"/>
      <c r="KQ69" s="131"/>
      <c r="KR69" s="131"/>
      <c r="KS69" s="131"/>
      <c r="KT69" s="131"/>
      <c r="KU69" s="131"/>
      <c r="KV69" s="131"/>
      <c r="KW69" s="131"/>
      <c r="KX69" s="131"/>
      <c r="KY69" s="131"/>
      <c r="KZ69" s="131"/>
      <c r="LA69" s="131"/>
      <c r="LB69" s="131"/>
      <c r="LC69" s="131"/>
      <c r="LD69" s="131"/>
      <c r="LE69" s="131"/>
      <c r="LF69" s="131"/>
      <c r="LG69" s="131"/>
      <c r="LH69" s="131"/>
      <c r="LI69" s="131"/>
      <c r="LJ69" s="131"/>
      <c r="LK69" s="131"/>
      <c r="LL69" s="131"/>
      <c r="LM69" s="131"/>
      <c r="LN69" s="131"/>
      <c r="LO69" s="131"/>
      <c r="LP69" s="131"/>
      <c r="LQ69" s="131"/>
      <c r="LR69" s="131"/>
      <c r="LS69" s="131"/>
      <c r="LT69" s="131"/>
      <c r="LU69" s="131"/>
      <c r="LV69" s="131"/>
      <c r="LW69" s="131"/>
      <c r="LX69" s="131"/>
      <c r="LY69" s="131"/>
      <c r="LZ69" s="131"/>
      <c r="MA69" s="131"/>
      <c r="MB69" s="131"/>
      <c r="MC69" s="131"/>
      <c r="MD69" s="131"/>
      <c r="ME69" s="131"/>
      <c r="MF69" s="131"/>
      <c r="MG69" s="131"/>
      <c r="MH69" s="131"/>
      <c r="MI69" s="131"/>
      <c r="MJ69" s="131"/>
      <c r="MK69" s="131"/>
      <c r="ML69" s="131"/>
      <c r="MM69" s="131"/>
      <c r="MN69" s="131"/>
      <c r="MO69" s="131"/>
      <c r="MP69" s="131"/>
      <c r="MQ69" s="131"/>
      <c r="MR69" s="131"/>
      <c r="MS69" s="131"/>
      <c r="MT69" s="131"/>
      <c r="MU69" s="131"/>
      <c r="MV69" s="131"/>
      <c r="MW69" s="131"/>
      <c r="MX69" s="131"/>
      <c r="MY69" s="131"/>
      <c r="MZ69" s="131"/>
      <c r="NA69" s="131"/>
      <c r="NB69" s="131"/>
      <c r="NC69" s="131"/>
      <c r="ND69" s="131"/>
      <c r="NE69" s="131"/>
      <c r="NF69" s="131"/>
      <c r="NG69" s="131"/>
      <c r="NH69" s="131"/>
      <c r="NI69" s="131"/>
      <c r="NJ69" s="131"/>
      <c r="NK69" s="131"/>
      <c r="NL69" s="131"/>
      <c r="NM69" s="131"/>
      <c r="NN69" s="131"/>
      <c r="NO69" s="131"/>
      <c r="NP69" s="131"/>
      <c r="NQ69" s="131"/>
      <c r="NR69" s="131"/>
      <c r="NS69" s="131"/>
      <c r="NT69" s="131"/>
      <c r="NU69" s="131"/>
      <c r="NV69" s="131"/>
      <c r="NW69" s="131"/>
      <c r="NX69" s="131"/>
      <c r="NY69" s="131"/>
      <c r="NZ69" s="131"/>
      <c r="OA69" s="131"/>
      <c r="OB69" s="131"/>
      <c r="OC69" s="131"/>
      <c r="OD69" s="131"/>
      <c r="OE69" s="131"/>
      <c r="OF69" s="131"/>
      <c r="OG69" s="131"/>
      <c r="OH69" s="131"/>
      <c r="OI69" s="131"/>
      <c r="OJ69" s="131"/>
      <c r="OK69" s="131"/>
      <c r="OL69" s="131"/>
      <c r="OM69" s="131"/>
      <c r="ON69" s="131"/>
      <c r="OO69" s="131"/>
      <c r="OP69" s="131"/>
      <c r="OQ69" s="131"/>
      <c r="OR69" s="131"/>
      <c r="OS69" s="131"/>
      <c r="OT69" s="131"/>
      <c r="OU69" s="131"/>
      <c r="OV69" s="131"/>
      <c r="OW69" s="131"/>
      <c r="OX69" s="131"/>
      <c r="OY69" s="131"/>
      <c r="OZ69" s="131"/>
      <c r="PA69" s="131"/>
      <c r="PB69" s="131"/>
      <c r="PC69" s="131"/>
      <c r="PD69" s="131"/>
      <c r="PE69" s="131"/>
      <c r="PF69" s="131"/>
      <c r="PG69" s="131"/>
      <c r="PH69" s="131"/>
      <c r="PI69" s="131"/>
      <c r="PJ69" s="131"/>
      <c r="PK69" s="131"/>
      <c r="PL69" s="131"/>
      <c r="PM69" s="131"/>
      <c r="PN69" s="131"/>
      <c r="PO69" s="131"/>
      <c r="PP69" s="131"/>
      <c r="PQ69" s="131"/>
      <c r="PR69" s="131"/>
      <c r="PS69" s="131"/>
      <c r="PT69" s="131"/>
      <c r="PU69" s="131"/>
      <c r="PV69" s="131"/>
      <c r="PW69" s="131"/>
      <c r="PX69" s="131"/>
      <c r="PY69" s="131"/>
      <c r="PZ69" s="131"/>
      <c r="QA69" s="131"/>
      <c r="QB69" s="131"/>
      <c r="QC69" s="131"/>
      <c r="QD69" s="131"/>
      <c r="QE69" s="131"/>
      <c r="QF69" s="131"/>
      <c r="QG69" s="131"/>
      <c r="QH69" s="131"/>
      <c r="QI69" s="131"/>
      <c r="QJ69" s="131"/>
      <c r="QK69" s="131"/>
      <c r="QL69" s="131"/>
      <c r="QM69" s="131"/>
      <c r="QN69" s="131"/>
      <c r="QO69" s="131"/>
      <c r="QP69" s="131"/>
      <c r="QQ69" s="131"/>
      <c r="QR69" s="131"/>
      <c r="QS69" s="131"/>
      <c r="QT69" s="131"/>
      <c r="QU69" s="131"/>
      <c r="QV69" s="131"/>
      <c r="QW69" s="131"/>
      <c r="QX69" s="131"/>
      <c r="QY69" s="131"/>
      <c r="QZ69" s="131"/>
      <c r="RA69" s="131"/>
      <c r="RB69" s="131"/>
      <c r="RC69" s="131"/>
      <c r="RD69" s="131"/>
      <c r="RE69" s="131"/>
      <c r="RF69" s="131"/>
      <c r="RG69" s="131"/>
      <c r="RH69" s="131"/>
      <c r="RI69" s="131"/>
      <c r="RJ69" s="131"/>
      <c r="RK69" s="131"/>
      <c r="RL69" s="131"/>
      <c r="RM69" s="131"/>
      <c r="RN69" s="131"/>
      <c r="RO69" s="131"/>
      <c r="RP69" s="131"/>
      <c r="RQ69" s="131"/>
      <c r="RR69" s="131"/>
      <c r="RS69" s="131"/>
      <c r="RT69" s="131"/>
      <c r="RU69" s="131"/>
      <c r="RV69" s="131"/>
      <c r="RW69" s="131"/>
      <c r="RX69" s="131"/>
      <c r="RY69" s="131"/>
      <c r="RZ69" s="131"/>
      <c r="SA69" s="131"/>
      <c r="SB69" s="131"/>
      <c r="SC69" s="131"/>
      <c r="SD69" s="131"/>
      <c r="SE69" s="131"/>
      <c r="SF69" s="131"/>
      <c r="SG69" s="131"/>
      <c r="SH69" s="131"/>
      <c r="SI69" s="131"/>
      <c r="SJ69" s="131"/>
      <c r="SK69" s="131"/>
      <c r="SL69" s="131"/>
      <c r="SM69" s="131"/>
      <c r="SN69" s="131"/>
      <c r="SO69" s="131"/>
      <c r="SP69" s="131"/>
      <c r="SQ69" s="131"/>
      <c r="SR69" s="131"/>
      <c r="SS69" s="131"/>
      <c r="ST69" s="131"/>
      <c r="SU69" s="131"/>
      <c r="SV69" s="131"/>
      <c r="SW69" s="131"/>
      <c r="SX69" s="131"/>
      <c r="SY69" s="131"/>
      <c r="SZ69" s="131"/>
      <c r="TA69" s="131"/>
      <c r="TB69" s="131"/>
      <c r="TC69" s="131"/>
      <c r="TD69" s="131"/>
    </row>
    <row r="70" spans="1:524" s="229" customFormat="1" ht="60" x14ac:dyDescent="0.2">
      <c r="A70" s="682"/>
      <c r="B70" s="683"/>
      <c r="C70" s="277"/>
      <c r="D70" s="706"/>
      <c r="E70" s="277"/>
      <c r="F70" s="706"/>
      <c r="G70" s="3191"/>
      <c r="H70" s="2109"/>
      <c r="I70" s="3159"/>
      <c r="J70" s="2373"/>
      <c r="K70" s="3128"/>
      <c r="L70" s="3187"/>
      <c r="M70" s="3125"/>
      <c r="N70" s="2685"/>
      <c r="O70" s="3206"/>
      <c r="P70" s="3208"/>
      <c r="Q70" s="2300"/>
      <c r="R70" s="404" t="s">
        <v>747</v>
      </c>
      <c r="S70" s="740">
        <f>5280000-1280000</f>
        <v>4000000</v>
      </c>
      <c r="T70" s="2128"/>
      <c r="U70" s="2108"/>
      <c r="V70" s="3204"/>
      <c r="W70" s="3204"/>
      <c r="X70" s="3204"/>
      <c r="Y70" s="3204"/>
      <c r="Z70" s="3204"/>
      <c r="AA70" s="3204"/>
      <c r="AB70" s="3204"/>
      <c r="AC70" s="3204"/>
      <c r="AD70" s="3204"/>
      <c r="AE70" s="3204"/>
      <c r="AF70" s="3204"/>
      <c r="AG70" s="3204"/>
      <c r="AH70" s="3204"/>
      <c r="AI70" s="2925"/>
      <c r="AJ70" s="3178"/>
      <c r="AK70" s="3047"/>
      <c r="AL70" s="3199"/>
      <c r="AM70" s="3153"/>
      <c r="AN70" s="3210"/>
      <c r="AO70" s="2298"/>
      <c r="AU70" s="131"/>
      <c r="AV70" s="131"/>
      <c r="AW70" s="131"/>
      <c r="AX70" s="131"/>
      <c r="AY70" s="131"/>
      <c r="AZ70" s="131"/>
      <c r="BA70" s="131"/>
      <c r="BB70" s="131"/>
      <c r="BC70" s="131"/>
      <c r="BD70" s="131"/>
      <c r="BE70" s="131"/>
      <c r="BF70" s="131"/>
      <c r="BG70" s="131"/>
      <c r="BH70" s="131"/>
      <c r="BI70" s="131"/>
      <c r="BJ70" s="131"/>
      <c r="BK70" s="131"/>
      <c r="BL70" s="131"/>
      <c r="BM70" s="131"/>
      <c r="BN70" s="131"/>
      <c r="BO70" s="131"/>
      <c r="BP70" s="131"/>
      <c r="BQ70" s="131"/>
      <c r="BR70" s="131"/>
      <c r="BS70" s="131"/>
      <c r="BT70" s="131"/>
      <c r="BU70" s="131"/>
      <c r="BV70" s="131"/>
      <c r="BW70" s="131"/>
      <c r="BX70" s="131"/>
      <c r="BY70" s="131"/>
      <c r="BZ70" s="131"/>
      <c r="CA70" s="131"/>
      <c r="CB70" s="131"/>
      <c r="CC70" s="131"/>
      <c r="CD70" s="131"/>
      <c r="CE70" s="131"/>
      <c r="CF70" s="131"/>
      <c r="CG70" s="131"/>
      <c r="CH70" s="131"/>
      <c r="CI70" s="131"/>
      <c r="CJ70" s="131"/>
      <c r="CK70" s="131"/>
      <c r="CL70" s="131"/>
      <c r="CM70" s="131"/>
      <c r="CN70" s="131"/>
      <c r="CO70" s="131"/>
      <c r="CP70" s="131"/>
      <c r="CQ70" s="131"/>
      <c r="CR70" s="131"/>
      <c r="CS70" s="131"/>
      <c r="CT70" s="131"/>
      <c r="CU70" s="131"/>
      <c r="CV70" s="131"/>
      <c r="CW70" s="131"/>
      <c r="CX70" s="131"/>
      <c r="CY70" s="131"/>
      <c r="CZ70" s="131"/>
      <c r="DA70" s="131"/>
      <c r="DB70" s="131"/>
      <c r="DC70" s="131"/>
      <c r="DD70" s="131"/>
      <c r="DE70" s="131"/>
      <c r="DF70" s="131"/>
      <c r="DG70" s="131"/>
      <c r="DH70" s="131"/>
      <c r="DI70" s="131"/>
      <c r="DJ70" s="131"/>
      <c r="DK70" s="131"/>
      <c r="DL70" s="131"/>
      <c r="DM70" s="131"/>
      <c r="DN70" s="131"/>
      <c r="DO70" s="131"/>
      <c r="DP70" s="131"/>
      <c r="DQ70" s="131"/>
      <c r="DR70" s="131"/>
      <c r="DS70" s="131"/>
      <c r="DT70" s="131"/>
      <c r="DU70" s="131"/>
      <c r="DV70" s="131"/>
      <c r="DW70" s="131"/>
      <c r="DX70" s="131"/>
      <c r="DY70" s="131"/>
      <c r="DZ70" s="131"/>
      <c r="EA70" s="131"/>
      <c r="EB70" s="131"/>
      <c r="EC70" s="131"/>
      <c r="ED70" s="131"/>
      <c r="EE70" s="131"/>
      <c r="EF70" s="131"/>
      <c r="EG70" s="131"/>
      <c r="EH70" s="131"/>
      <c r="EI70" s="131"/>
      <c r="EJ70" s="131"/>
      <c r="EK70" s="131"/>
      <c r="EL70" s="131"/>
      <c r="EM70" s="131"/>
      <c r="EN70" s="131"/>
      <c r="EO70" s="131"/>
      <c r="EP70" s="131"/>
      <c r="EQ70" s="131"/>
      <c r="ER70" s="131"/>
      <c r="ES70" s="131"/>
      <c r="ET70" s="131"/>
      <c r="EU70" s="131"/>
      <c r="EV70" s="131"/>
      <c r="EW70" s="131"/>
      <c r="EX70" s="131"/>
      <c r="EY70" s="131"/>
      <c r="EZ70" s="131"/>
      <c r="FA70" s="131"/>
      <c r="FB70" s="131"/>
      <c r="FC70" s="131"/>
      <c r="FD70" s="131"/>
      <c r="FE70" s="131"/>
      <c r="FF70" s="131"/>
      <c r="FG70" s="131"/>
      <c r="FH70" s="131"/>
      <c r="FI70" s="131"/>
      <c r="FJ70" s="131"/>
      <c r="FK70" s="131"/>
      <c r="FL70" s="131"/>
      <c r="FM70" s="131"/>
      <c r="FN70" s="131"/>
      <c r="FO70" s="131"/>
      <c r="FP70" s="131"/>
      <c r="FQ70" s="131"/>
      <c r="FR70" s="131"/>
      <c r="FS70" s="131"/>
      <c r="FT70" s="131"/>
      <c r="FU70" s="131"/>
      <c r="FV70" s="131"/>
      <c r="FW70" s="131"/>
      <c r="FX70" s="131"/>
      <c r="FY70" s="131"/>
      <c r="FZ70" s="131"/>
      <c r="GA70" s="131"/>
      <c r="GB70" s="131"/>
      <c r="GC70" s="131"/>
      <c r="GD70" s="131"/>
      <c r="GE70" s="131"/>
      <c r="GF70" s="131"/>
      <c r="GG70" s="131"/>
      <c r="GH70" s="131"/>
      <c r="GI70" s="131"/>
      <c r="GJ70" s="131"/>
      <c r="GK70" s="131"/>
      <c r="GL70" s="131"/>
      <c r="GM70" s="131"/>
      <c r="GN70" s="131"/>
      <c r="GO70" s="131"/>
      <c r="GP70" s="131"/>
      <c r="GQ70" s="131"/>
      <c r="GR70" s="131"/>
      <c r="GS70" s="131"/>
      <c r="GT70" s="131"/>
      <c r="GU70" s="131"/>
      <c r="GV70" s="131"/>
      <c r="GW70" s="131"/>
      <c r="GX70" s="131"/>
      <c r="GY70" s="131"/>
      <c r="GZ70" s="131"/>
      <c r="HA70" s="131"/>
      <c r="HB70" s="131"/>
      <c r="HC70" s="131"/>
      <c r="HD70" s="131"/>
      <c r="HE70" s="131"/>
      <c r="HF70" s="131"/>
      <c r="HG70" s="131"/>
      <c r="HH70" s="131"/>
      <c r="HI70" s="131"/>
      <c r="HJ70" s="131"/>
      <c r="HK70" s="131"/>
      <c r="HL70" s="131"/>
      <c r="HM70" s="131"/>
      <c r="HN70" s="131"/>
      <c r="HO70" s="131"/>
      <c r="HP70" s="131"/>
      <c r="HQ70" s="131"/>
      <c r="HR70" s="131"/>
      <c r="HS70" s="131"/>
      <c r="HT70" s="131"/>
      <c r="HU70" s="131"/>
      <c r="HV70" s="131"/>
      <c r="HW70" s="131"/>
      <c r="HX70" s="131"/>
      <c r="HY70" s="131"/>
      <c r="HZ70" s="131"/>
      <c r="IA70" s="131"/>
      <c r="IB70" s="131"/>
      <c r="IC70" s="131"/>
      <c r="ID70" s="131"/>
      <c r="IE70" s="131"/>
      <c r="IF70" s="131"/>
      <c r="IG70" s="131"/>
      <c r="IH70" s="131"/>
      <c r="II70" s="131"/>
      <c r="IJ70" s="131"/>
      <c r="IK70" s="131"/>
      <c r="IL70" s="131"/>
      <c r="IM70" s="131"/>
      <c r="IN70" s="131"/>
      <c r="IO70" s="131"/>
      <c r="IP70" s="131"/>
      <c r="IQ70" s="131"/>
      <c r="IR70" s="131"/>
      <c r="IS70" s="131"/>
      <c r="IT70" s="131"/>
      <c r="IU70" s="131"/>
      <c r="IV70" s="131"/>
      <c r="IW70" s="131"/>
      <c r="IX70" s="131"/>
      <c r="IY70" s="131"/>
      <c r="IZ70" s="131"/>
      <c r="JA70" s="131"/>
      <c r="JB70" s="131"/>
      <c r="JC70" s="131"/>
      <c r="JD70" s="131"/>
      <c r="JE70" s="131"/>
      <c r="JF70" s="131"/>
      <c r="JG70" s="131"/>
      <c r="JH70" s="131"/>
      <c r="JI70" s="131"/>
      <c r="JJ70" s="131"/>
      <c r="JK70" s="131"/>
      <c r="JL70" s="131"/>
      <c r="JM70" s="131"/>
      <c r="JN70" s="131"/>
      <c r="JO70" s="131"/>
      <c r="JP70" s="131"/>
      <c r="JQ70" s="131"/>
      <c r="JR70" s="131"/>
      <c r="JS70" s="131"/>
      <c r="JT70" s="131"/>
      <c r="JU70" s="131"/>
      <c r="JV70" s="131"/>
      <c r="JW70" s="131"/>
      <c r="JX70" s="131"/>
      <c r="JY70" s="131"/>
      <c r="JZ70" s="131"/>
      <c r="KA70" s="131"/>
      <c r="KB70" s="131"/>
      <c r="KC70" s="131"/>
      <c r="KD70" s="131"/>
      <c r="KE70" s="131"/>
      <c r="KF70" s="131"/>
      <c r="KG70" s="131"/>
      <c r="KH70" s="131"/>
      <c r="KI70" s="131"/>
      <c r="KJ70" s="131"/>
      <c r="KK70" s="131"/>
      <c r="KL70" s="131"/>
      <c r="KM70" s="131"/>
      <c r="KN70" s="131"/>
      <c r="KO70" s="131"/>
      <c r="KP70" s="131"/>
      <c r="KQ70" s="131"/>
      <c r="KR70" s="131"/>
      <c r="KS70" s="131"/>
      <c r="KT70" s="131"/>
      <c r="KU70" s="131"/>
      <c r="KV70" s="131"/>
      <c r="KW70" s="131"/>
      <c r="KX70" s="131"/>
      <c r="KY70" s="131"/>
      <c r="KZ70" s="131"/>
      <c r="LA70" s="131"/>
      <c r="LB70" s="131"/>
      <c r="LC70" s="131"/>
      <c r="LD70" s="131"/>
      <c r="LE70" s="131"/>
      <c r="LF70" s="131"/>
      <c r="LG70" s="131"/>
      <c r="LH70" s="131"/>
      <c r="LI70" s="131"/>
      <c r="LJ70" s="131"/>
      <c r="LK70" s="131"/>
      <c r="LL70" s="131"/>
      <c r="LM70" s="131"/>
      <c r="LN70" s="131"/>
      <c r="LO70" s="131"/>
      <c r="LP70" s="131"/>
      <c r="LQ70" s="131"/>
      <c r="LR70" s="131"/>
      <c r="LS70" s="131"/>
      <c r="LT70" s="131"/>
      <c r="LU70" s="131"/>
      <c r="LV70" s="131"/>
      <c r="LW70" s="131"/>
      <c r="LX70" s="131"/>
      <c r="LY70" s="131"/>
      <c r="LZ70" s="131"/>
      <c r="MA70" s="131"/>
      <c r="MB70" s="131"/>
      <c r="MC70" s="131"/>
      <c r="MD70" s="131"/>
      <c r="ME70" s="131"/>
      <c r="MF70" s="131"/>
      <c r="MG70" s="131"/>
      <c r="MH70" s="131"/>
      <c r="MI70" s="131"/>
      <c r="MJ70" s="131"/>
      <c r="MK70" s="131"/>
      <c r="ML70" s="131"/>
      <c r="MM70" s="131"/>
      <c r="MN70" s="131"/>
      <c r="MO70" s="131"/>
      <c r="MP70" s="131"/>
      <c r="MQ70" s="131"/>
      <c r="MR70" s="131"/>
      <c r="MS70" s="131"/>
      <c r="MT70" s="131"/>
      <c r="MU70" s="131"/>
      <c r="MV70" s="131"/>
      <c r="MW70" s="131"/>
      <c r="MX70" s="131"/>
      <c r="MY70" s="131"/>
      <c r="MZ70" s="131"/>
      <c r="NA70" s="131"/>
      <c r="NB70" s="131"/>
      <c r="NC70" s="131"/>
      <c r="ND70" s="131"/>
      <c r="NE70" s="131"/>
      <c r="NF70" s="131"/>
      <c r="NG70" s="131"/>
      <c r="NH70" s="131"/>
      <c r="NI70" s="131"/>
      <c r="NJ70" s="131"/>
      <c r="NK70" s="131"/>
      <c r="NL70" s="131"/>
      <c r="NM70" s="131"/>
      <c r="NN70" s="131"/>
      <c r="NO70" s="131"/>
      <c r="NP70" s="131"/>
      <c r="NQ70" s="131"/>
      <c r="NR70" s="131"/>
      <c r="NS70" s="131"/>
      <c r="NT70" s="131"/>
      <c r="NU70" s="131"/>
      <c r="NV70" s="131"/>
      <c r="NW70" s="131"/>
      <c r="NX70" s="131"/>
      <c r="NY70" s="131"/>
      <c r="NZ70" s="131"/>
      <c r="OA70" s="131"/>
      <c r="OB70" s="131"/>
      <c r="OC70" s="131"/>
      <c r="OD70" s="131"/>
      <c r="OE70" s="131"/>
      <c r="OF70" s="131"/>
      <c r="OG70" s="131"/>
      <c r="OH70" s="131"/>
      <c r="OI70" s="131"/>
      <c r="OJ70" s="131"/>
      <c r="OK70" s="131"/>
      <c r="OL70" s="131"/>
      <c r="OM70" s="131"/>
      <c r="ON70" s="131"/>
      <c r="OO70" s="131"/>
      <c r="OP70" s="131"/>
      <c r="OQ70" s="131"/>
      <c r="OR70" s="131"/>
      <c r="OS70" s="131"/>
      <c r="OT70" s="131"/>
      <c r="OU70" s="131"/>
      <c r="OV70" s="131"/>
      <c r="OW70" s="131"/>
      <c r="OX70" s="131"/>
      <c r="OY70" s="131"/>
      <c r="OZ70" s="131"/>
      <c r="PA70" s="131"/>
      <c r="PB70" s="131"/>
      <c r="PC70" s="131"/>
      <c r="PD70" s="131"/>
      <c r="PE70" s="131"/>
      <c r="PF70" s="131"/>
      <c r="PG70" s="131"/>
      <c r="PH70" s="131"/>
      <c r="PI70" s="131"/>
      <c r="PJ70" s="131"/>
      <c r="PK70" s="131"/>
      <c r="PL70" s="131"/>
      <c r="PM70" s="131"/>
      <c r="PN70" s="131"/>
      <c r="PO70" s="131"/>
      <c r="PP70" s="131"/>
      <c r="PQ70" s="131"/>
      <c r="PR70" s="131"/>
      <c r="PS70" s="131"/>
      <c r="PT70" s="131"/>
      <c r="PU70" s="131"/>
      <c r="PV70" s="131"/>
      <c r="PW70" s="131"/>
      <c r="PX70" s="131"/>
      <c r="PY70" s="131"/>
      <c r="PZ70" s="131"/>
      <c r="QA70" s="131"/>
      <c r="QB70" s="131"/>
      <c r="QC70" s="131"/>
      <c r="QD70" s="131"/>
      <c r="QE70" s="131"/>
      <c r="QF70" s="131"/>
      <c r="QG70" s="131"/>
      <c r="QH70" s="131"/>
      <c r="QI70" s="131"/>
      <c r="QJ70" s="131"/>
      <c r="QK70" s="131"/>
      <c r="QL70" s="131"/>
      <c r="QM70" s="131"/>
      <c r="QN70" s="131"/>
      <c r="QO70" s="131"/>
      <c r="QP70" s="131"/>
      <c r="QQ70" s="131"/>
      <c r="QR70" s="131"/>
      <c r="QS70" s="131"/>
      <c r="QT70" s="131"/>
      <c r="QU70" s="131"/>
      <c r="QV70" s="131"/>
      <c r="QW70" s="131"/>
      <c r="QX70" s="131"/>
      <c r="QY70" s="131"/>
      <c r="QZ70" s="131"/>
      <c r="RA70" s="131"/>
      <c r="RB70" s="131"/>
      <c r="RC70" s="131"/>
      <c r="RD70" s="131"/>
      <c r="RE70" s="131"/>
      <c r="RF70" s="131"/>
      <c r="RG70" s="131"/>
      <c r="RH70" s="131"/>
      <c r="RI70" s="131"/>
      <c r="RJ70" s="131"/>
      <c r="RK70" s="131"/>
      <c r="RL70" s="131"/>
      <c r="RM70" s="131"/>
      <c r="RN70" s="131"/>
      <c r="RO70" s="131"/>
      <c r="RP70" s="131"/>
      <c r="RQ70" s="131"/>
      <c r="RR70" s="131"/>
      <c r="RS70" s="131"/>
      <c r="RT70" s="131"/>
      <c r="RU70" s="131"/>
      <c r="RV70" s="131"/>
      <c r="RW70" s="131"/>
      <c r="RX70" s="131"/>
      <c r="RY70" s="131"/>
      <c r="RZ70" s="131"/>
      <c r="SA70" s="131"/>
      <c r="SB70" s="131"/>
      <c r="SC70" s="131"/>
      <c r="SD70" s="131"/>
      <c r="SE70" s="131"/>
      <c r="SF70" s="131"/>
      <c r="SG70" s="131"/>
      <c r="SH70" s="131"/>
      <c r="SI70" s="131"/>
      <c r="SJ70" s="131"/>
      <c r="SK70" s="131"/>
      <c r="SL70" s="131"/>
      <c r="SM70" s="131"/>
      <c r="SN70" s="131"/>
      <c r="SO70" s="131"/>
      <c r="SP70" s="131"/>
      <c r="SQ70" s="131"/>
      <c r="SR70" s="131"/>
      <c r="SS70" s="131"/>
      <c r="ST70" s="131"/>
      <c r="SU70" s="131"/>
      <c r="SV70" s="131"/>
      <c r="SW70" s="131"/>
      <c r="SX70" s="131"/>
      <c r="SY70" s="131"/>
      <c r="SZ70" s="131"/>
      <c r="TA70" s="131"/>
      <c r="TB70" s="131"/>
      <c r="TC70" s="131"/>
      <c r="TD70" s="131"/>
    </row>
    <row r="71" spans="1:524" s="229" customFormat="1" ht="105" customHeight="1" x14ac:dyDescent="0.2">
      <c r="A71" s="682"/>
      <c r="B71" s="683"/>
      <c r="C71" s="277"/>
      <c r="D71" s="706"/>
      <c r="E71" s="277"/>
      <c r="F71" s="706"/>
      <c r="G71" s="3191"/>
      <c r="H71" s="2109"/>
      <c r="I71" s="3159"/>
      <c r="J71" s="2373"/>
      <c r="K71" s="3128"/>
      <c r="L71" s="3187"/>
      <c r="M71" s="3125"/>
      <c r="N71" s="2685"/>
      <c r="O71" s="3206"/>
      <c r="P71" s="3208"/>
      <c r="Q71" s="2300"/>
      <c r="R71" s="404" t="s">
        <v>748</v>
      </c>
      <c r="S71" s="740">
        <f>17435000+10597000</f>
        <v>28032000</v>
      </c>
      <c r="T71" s="2128"/>
      <c r="U71" s="2108"/>
      <c r="V71" s="3204"/>
      <c r="W71" s="3204"/>
      <c r="X71" s="3204"/>
      <c r="Y71" s="3204"/>
      <c r="Z71" s="3204"/>
      <c r="AA71" s="3204"/>
      <c r="AB71" s="3204"/>
      <c r="AC71" s="3204"/>
      <c r="AD71" s="3204"/>
      <c r="AE71" s="3204"/>
      <c r="AF71" s="3204"/>
      <c r="AG71" s="3204"/>
      <c r="AH71" s="3204"/>
      <c r="AI71" s="2925"/>
      <c r="AJ71" s="3178"/>
      <c r="AK71" s="3047"/>
      <c r="AL71" s="3199"/>
      <c r="AM71" s="3153"/>
      <c r="AN71" s="3210"/>
      <c r="AO71" s="2298"/>
      <c r="AU71" s="131"/>
      <c r="AV71" s="131"/>
      <c r="AW71" s="131"/>
      <c r="AX71" s="131"/>
      <c r="AY71" s="131"/>
      <c r="AZ71" s="131"/>
      <c r="BA71" s="131"/>
      <c r="BB71" s="131"/>
      <c r="BC71" s="131"/>
      <c r="BD71" s="131"/>
      <c r="BE71" s="131"/>
      <c r="BF71" s="131"/>
      <c r="BG71" s="131"/>
      <c r="BH71" s="131"/>
      <c r="BI71" s="131"/>
      <c r="BJ71" s="131"/>
      <c r="BK71" s="131"/>
      <c r="BL71" s="131"/>
      <c r="BM71" s="131"/>
      <c r="BN71" s="131"/>
      <c r="BO71" s="131"/>
      <c r="BP71" s="131"/>
      <c r="BQ71" s="131"/>
      <c r="BR71" s="131"/>
      <c r="BS71" s="131"/>
      <c r="BT71" s="131"/>
      <c r="BU71" s="131"/>
      <c r="BV71" s="131"/>
      <c r="BW71" s="131"/>
      <c r="BX71" s="131"/>
      <c r="BY71" s="131"/>
      <c r="BZ71" s="131"/>
      <c r="CA71" s="131"/>
      <c r="CB71" s="131"/>
      <c r="CC71" s="131"/>
      <c r="CD71" s="131"/>
      <c r="CE71" s="131"/>
      <c r="CF71" s="131"/>
      <c r="CG71" s="131"/>
      <c r="CH71" s="131"/>
      <c r="CI71" s="131"/>
      <c r="CJ71" s="131"/>
      <c r="CK71" s="131"/>
      <c r="CL71" s="131"/>
      <c r="CM71" s="131"/>
      <c r="CN71" s="131"/>
      <c r="CO71" s="131"/>
      <c r="CP71" s="131"/>
      <c r="CQ71" s="131"/>
      <c r="CR71" s="131"/>
      <c r="CS71" s="131"/>
      <c r="CT71" s="131"/>
      <c r="CU71" s="131"/>
      <c r="CV71" s="131"/>
      <c r="CW71" s="131"/>
      <c r="CX71" s="131"/>
      <c r="CY71" s="131"/>
      <c r="CZ71" s="131"/>
      <c r="DA71" s="131"/>
      <c r="DB71" s="131"/>
      <c r="DC71" s="131"/>
      <c r="DD71" s="131"/>
      <c r="DE71" s="131"/>
      <c r="DF71" s="131"/>
      <c r="DG71" s="131"/>
      <c r="DH71" s="131"/>
      <c r="DI71" s="131"/>
      <c r="DJ71" s="131"/>
      <c r="DK71" s="131"/>
      <c r="DL71" s="131"/>
      <c r="DM71" s="131"/>
      <c r="DN71" s="131"/>
      <c r="DO71" s="131"/>
      <c r="DP71" s="131"/>
      <c r="DQ71" s="131"/>
      <c r="DR71" s="131"/>
      <c r="DS71" s="131"/>
      <c r="DT71" s="131"/>
      <c r="DU71" s="131"/>
      <c r="DV71" s="131"/>
      <c r="DW71" s="131"/>
      <c r="DX71" s="131"/>
      <c r="DY71" s="131"/>
      <c r="DZ71" s="131"/>
      <c r="EA71" s="131"/>
      <c r="EB71" s="131"/>
      <c r="EC71" s="131"/>
      <c r="ED71" s="131"/>
      <c r="EE71" s="131"/>
      <c r="EF71" s="131"/>
      <c r="EG71" s="131"/>
      <c r="EH71" s="131"/>
      <c r="EI71" s="131"/>
      <c r="EJ71" s="131"/>
      <c r="EK71" s="131"/>
      <c r="EL71" s="131"/>
      <c r="EM71" s="131"/>
      <c r="EN71" s="131"/>
      <c r="EO71" s="131"/>
      <c r="EP71" s="131"/>
      <c r="EQ71" s="131"/>
      <c r="ER71" s="131"/>
      <c r="ES71" s="131"/>
      <c r="ET71" s="131"/>
      <c r="EU71" s="131"/>
      <c r="EV71" s="131"/>
      <c r="EW71" s="131"/>
      <c r="EX71" s="131"/>
      <c r="EY71" s="131"/>
      <c r="EZ71" s="131"/>
      <c r="FA71" s="131"/>
      <c r="FB71" s="131"/>
      <c r="FC71" s="131"/>
      <c r="FD71" s="131"/>
      <c r="FE71" s="131"/>
      <c r="FF71" s="131"/>
      <c r="FG71" s="131"/>
      <c r="FH71" s="131"/>
      <c r="FI71" s="131"/>
      <c r="FJ71" s="131"/>
      <c r="FK71" s="131"/>
      <c r="FL71" s="131"/>
      <c r="FM71" s="131"/>
      <c r="FN71" s="131"/>
      <c r="FO71" s="131"/>
      <c r="FP71" s="131"/>
      <c r="FQ71" s="131"/>
      <c r="FR71" s="131"/>
      <c r="FS71" s="131"/>
      <c r="FT71" s="131"/>
      <c r="FU71" s="131"/>
      <c r="FV71" s="131"/>
      <c r="FW71" s="131"/>
      <c r="FX71" s="131"/>
      <c r="FY71" s="131"/>
      <c r="FZ71" s="131"/>
      <c r="GA71" s="131"/>
      <c r="GB71" s="131"/>
      <c r="GC71" s="131"/>
      <c r="GD71" s="131"/>
      <c r="GE71" s="131"/>
      <c r="GF71" s="131"/>
      <c r="GG71" s="131"/>
      <c r="GH71" s="131"/>
      <c r="GI71" s="131"/>
      <c r="GJ71" s="131"/>
      <c r="GK71" s="131"/>
      <c r="GL71" s="131"/>
      <c r="GM71" s="131"/>
      <c r="GN71" s="131"/>
      <c r="GO71" s="131"/>
      <c r="GP71" s="131"/>
      <c r="GQ71" s="131"/>
      <c r="GR71" s="131"/>
      <c r="GS71" s="131"/>
      <c r="GT71" s="131"/>
      <c r="GU71" s="131"/>
      <c r="GV71" s="131"/>
      <c r="GW71" s="131"/>
      <c r="GX71" s="131"/>
      <c r="GY71" s="131"/>
      <c r="GZ71" s="131"/>
      <c r="HA71" s="131"/>
      <c r="HB71" s="131"/>
      <c r="HC71" s="131"/>
      <c r="HD71" s="131"/>
      <c r="HE71" s="131"/>
      <c r="HF71" s="131"/>
      <c r="HG71" s="131"/>
      <c r="HH71" s="131"/>
      <c r="HI71" s="131"/>
      <c r="HJ71" s="131"/>
      <c r="HK71" s="131"/>
      <c r="HL71" s="131"/>
      <c r="HM71" s="131"/>
      <c r="HN71" s="131"/>
      <c r="HO71" s="131"/>
      <c r="HP71" s="131"/>
      <c r="HQ71" s="131"/>
      <c r="HR71" s="131"/>
      <c r="HS71" s="131"/>
      <c r="HT71" s="131"/>
      <c r="HU71" s="131"/>
      <c r="HV71" s="131"/>
      <c r="HW71" s="131"/>
      <c r="HX71" s="131"/>
      <c r="HY71" s="131"/>
      <c r="HZ71" s="131"/>
      <c r="IA71" s="131"/>
      <c r="IB71" s="131"/>
      <c r="IC71" s="131"/>
      <c r="ID71" s="131"/>
      <c r="IE71" s="131"/>
      <c r="IF71" s="131"/>
      <c r="IG71" s="131"/>
      <c r="IH71" s="131"/>
      <c r="II71" s="131"/>
      <c r="IJ71" s="131"/>
      <c r="IK71" s="131"/>
      <c r="IL71" s="131"/>
      <c r="IM71" s="131"/>
      <c r="IN71" s="131"/>
      <c r="IO71" s="131"/>
      <c r="IP71" s="131"/>
      <c r="IQ71" s="131"/>
      <c r="IR71" s="131"/>
      <c r="IS71" s="131"/>
      <c r="IT71" s="131"/>
      <c r="IU71" s="131"/>
      <c r="IV71" s="131"/>
      <c r="IW71" s="131"/>
      <c r="IX71" s="131"/>
      <c r="IY71" s="131"/>
      <c r="IZ71" s="131"/>
      <c r="JA71" s="131"/>
      <c r="JB71" s="131"/>
      <c r="JC71" s="131"/>
      <c r="JD71" s="131"/>
      <c r="JE71" s="131"/>
      <c r="JF71" s="131"/>
      <c r="JG71" s="131"/>
      <c r="JH71" s="131"/>
      <c r="JI71" s="131"/>
      <c r="JJ71" s="131"/>
      <c r="JK71" s="131"/>
      <c r="JL71" s="131"/>
      <c r="JM71" s="131"/>
      <c r="JN71" s="131"/>
      <c r="JO71" s="131"/>
      <c r="JP71" s="131"/>
      <c r="JQ71" s="131"/>
      <c r="JR71" s="131"/>
      <c r="JS71" s="131"/>
      <c r="JT71" s="131"/>
      <c r="JU71" s="131"/>
      <c r="JV71" s="131"/>
      <c r="JW71" s="131"/>
      <c r="JX71" s="131"/>
      <c r="JY71" s="131"/>
      <c r="JZ71" s="131"/>
      <c r="KA71" s="131"/>
      <c r="KB71" s="131"/>
      <c r="KC71" s="131"/>
      <c r="KD71" s="131"/>
      <c r="KE71" s="131"/>
      <c r="KF71" s="131"/>
      <c r="KG71" s="131"/>
      <c r="KH71" s="131"/>
      <c r="KI71" s="131"/>
      <c r="KJ71" s="131"/>
      <c r="KK71" s="131"/>
      <c r="KL71" s="131"/>
      <c r="KM71" s="131"/>
      <c r="KN71" s="131"/>
      <c r="KO71" s="131"/>
      <c r="KP71" s="131"/>
      <c r="KQ71" s="131"/>
      <c r="KR71" s="131"/>
      <c r="KS71" s="131"/>
      <c r="KT71" s="131"/>
      <c r="KU71" s="131"/>
      <c r="KV71" s="131"/>
      <c r="KW71" s="131"/>
      <c r="KX71" s="131"/>
      <c r="KY71" s="131"/>
      <c r="KZ71" s="131"/>
      <c r="LA71" s="131"/>
      <c r="LB71" s="131"/>
      <c r="LC71" s="131"/>
      <c r="LD71" s="131"/>
      <c r="LE71" s="131"/>
      <c r="LF71" s="131"/>
      <c r="LG71" s="131"/>
      <c r="LH71" s="131"/>
      <c r="LI71" s="131"/>
      <c r="LJ71" s="131"/>
      <c r="LK71" s="131"/>
      <c r="LL71" s="131"/>
      <c r="LM71" s="131"/>
      <c r="LN71" s="131"/>
      <c r="LO71" s="131"/>
      <c r="LP71" s="131"/>
      <c r="LQ71" s="131"/>
      <c r="LR71" s="131"/>
      <c r="LS71" s="131"/>
      <c r="LT71" s="131"/>
      <c r="LU71" s="131"/>
      <c r="LV71" s="131"/>
      <c r="LW71" s="131"/>
      <c r="LX71" s="131"/>
      <c r="LY71" s="131"/>
      <c r="LZ71" s="131"/>
      <c r="MA71" s="131"/>
      <c r="MB71" s="131"/>
      <c r="MC71" s="131"/>
      <c r="MD71" s="131"/>
      <c r="ME71" s="131"/>
      <c r="MF71" s="131"/>
      <c r="MG71" s="131"/>
      <c r="MH71" s="131"/>
      <c r="MI71" s="131"/>
      <c r="MJ71" s="131"/>
      <c r="MK71" s="131"/>
      <c r="ML71" s="131"/>
      <c r="MM71" s="131"/>
      <c r="MN71" s="131"/>
      <c r="MO71" s="131"/>
      <c r="MP71" s="131"/>
      <c r="MQ71" s="131"/>
      <c r="MR71" s="131"/>
      <c r="MS71" s="131"/>
      <c r="MT71" s="131"/>
      <c r="MU71" s="131"/>
      <c r="MV71" s="131"/>
      <c r="MW71" s="131"/>
      <c r="MX71" s="131"/>
      <c r="MY71" s="131"/>
      <c r="MZ71" s="131"/>
      <c r="NA71" s="131"/>
      <c r="NB71" s="131"/>
      <c r="NC71" s="131"/>
      <c r="ND71" s="131"/>
      <c r="NE71" s="131"/>
      <c r="NF71" s="131"/>
      <c r="NG71" s="131"/>
      <c r="NH71" s="131"/>
      <c r="NI71" s="131"/>
      <c r="NJ71" s="131"/>
      <c r="NK71" s="131"/>
      <c r="NL71" s="131"/>
      <c r="NM71" s="131"/>
      <c r="NN71" s="131"/>
      <c r="NO71" s="131"/>
      <c r="NP71" s="131"/>
      <c r="NQ71" s="131"/>
      <c r="NR71" s="131"/>
      <c r="NS71" s="131"/>
      <c r="NT71" s="131"/>
      <c r="NU71" s="131"/>
      <c r="NV71" s="131"/>
      <c r="NW71" s="131"/>
      <c r="NX71" s="131"/>
      <c r="NY71" s="131"/>
      <c r="NZ71" s="131"/>
      <c r="OA71" s="131"/>
      <c r="OB71" s="131"/>
      <c r="OC71" s="131"/>
      <c r="OD71" s="131"/>
      <c r="OE71" s="131"/>
      <c r="OF71" s="131"/>
      <c r="OG71" s="131"/>
      <c r="OH71" s="131"/>
      <c r="OI71" s="131"/>
      <c r="OJ71" s="131"/>
      <c r="OK71" s="131"/>
      <c r="OL71" s="131"/>
      <c r="OM71" s="131"/>
      <c r="ON71" s="131"/>
      <c r="OO71" s="131"/>
      <c r="OP71" s="131"/>
      <c r="OQ71" s="131"/>
      <c r="OR71" s="131"/>
      <c r="OS71" s="131"/>
      <c r="OT71" s="131"/>
      <c r="OU71" s="131"/>
      <c r="OV71" s="131"/>
      <c r="OW71" s="131"/>
      <c r="OX71" s="131"/>
      <c r="OY71" s="131"/>
      <c r="OZ71" s="131"/>
      <c r="PA71" s="131"/>
      <c r="PB71" s="131"/>
      <c r="PC71" s="131"/>
      <c r="PD71" s="131"/>
      <c r="PE71" s="131"/>
      <c r="PF71" s="131"/>
      <c r="PG71" s="131"/>
      <c r="PH71" s="131"/>
      <c r="PI71" s="131"/>
      <c r="PJ71" s="131"/>
      <c r="PK71" s="131"/>
      <c r="PL71" s="131"/>
      <c r="PM71" s="131"/>
      <c r="PN71" s="131"/>
      <c r="PO71" s="131"/>
      <c r="PP71" s="131"/>
      <c r="PQ71" s="131"/>
      <c r="PR71" s="131"/>
      <c r="PS71" s="131"/>
      <c r="PT71" s="131"/>
      <c r="PU71" s="131"/>
      <c r="PV71" s="131"/>
      <c r="PW71" s="131"/>
      <c r="PX71" s="131"/>
      <c r="PY71" s="131"/>
      <c r="PZ71" s="131"/>
      <c r="QA71" s="131"/>
      <c r="QB71" s="131"/>
      <c r="QC71" s="131"/>
      <c r="QD71" s="131"/>
      <c r="QE71" s="131"/>
      <c r="QF71" s="131"/>
      <c r="QG71" s="131"/>
      <c r="QH71" s="131"/>
      <c r="QI71" s="131"/>
      <c r="QJ71" s="131"/>
      <c r="QK71" s="131"/>
      <c r="QL71" s="131"/>
      <c r="QM71" s="131"/>
      <c r="QN71" s="131"/>
      <c r="QO71" s="131"/>
      <c r="QP71" s="131"/>
      <c r="QQ71" s="131"/>
      <c r="QR71" s="131"/>
      <c r="QS71" s="131"/>
      <c r="QT71" s="131"/>
      <c r="QU71" s="131"/>
      <c r="QV71" s="131"/>
      <c r="QW71" s="131"/>
      <c r="QX71" s="131"/>
      <c r="QY71" s="131"/>
      <c r="QZ71" s="131"/>
      <c r="RA71" s="131"/>
      <c r="RB71" s="131"/>
      <c r="RC71" s="131"/>
      <c r="RD71" s="131"/>
      <c r="RE71" s="131"/>
      <c r="RF71" s="131"/>
      <c r="RG71" s="131"/>
      <c r="RH71" s="131"/>
      <c r="RI71" s="131"/>
      <c r="RJ71" s="131"/>
      <c r="RK71" s="131"/>
      <c r="RL71" s="131"/>
      <c r="RM71" s="131"/>
      <c r="RN71" s="131"/>
      <c r="RO71" s="131"/>
      <c r="RP71" s="131"/>
      <c r="RQ71" s="131"/>
      <c r="RR71" s="131"/>
      <c r="RS71" s="131"/>
      <c r="RT71" s="131"/>
      <c r="RU71" s="131"/>
      <c r="RV71" s="131"/>
      <c r="RW71" s="131"/>
      <c r="RX71" s="131"/>
      <c r="RY71" s="131"/>
      <c r="RZ71" s="131"/>
      <c r="SA71" s="131"/>
      <c r="SB71" s="131"/>
      <c r="SC71" s="131"/>
      <c r="SD71" s="131"/>
      <c r="SE71" s="131"/>
      <c r="SF71" s="131"/>
      <c r="SG71" s="131"/>
      <c r="SH71" s="131"/>
      <c r="SI71" s="131"/>
      <c r="SJ71" s="131"/>
      <c r="SK71" s="131"/>
      <c r="SL71" s="131"/>
      <c r="SM71" s="131"/>
      <c r="SN71" s="131"/>
      <c r="SO71" s="131"/>
      <c r="SP71" s="131"/>
      <c r="SQ71" s="131"/>
      <c r="SR71" s="131"/>
      <c r="SS71" s="131"/>
      <c r="ST71" s="131"/>
      <c r="SU71" s="131"/>
      <c r="SV71" s="131"/>
      <c r="SW71" s="131"/>
      <c r="SX71" s="131"/>
      <c r="SY71" s="131"/>
      <c r="SZ71" s="131"/>
      <c r="TA71" s="131"/>
      <c r="TB71" s="131"/>
      <c r="TC71" s="131"/>
      <c r="TD71" s="131"/>
    </row>
    <row r="72" spans="1:524" s="229" customFormat="1" ht="45" customHeight="1" x14ac:dyDescent="0.2">
      <c r="A72" s="682"/>
      <c r="B72" s="683"/>
      <c r="C72" s="277"/>
      <c r="D72" s="706"/>
      <c r="E72" s="277"/>
      <c r="F72" s="706"/>
      <c r="G72" s="3191"/>
      <c r="H72" s="2109"/>
      <c r="I72" s="3159"/>
      <c r="J72" s="2373"/>
      <c r="K72" s="3128"/>
      <c r="L72" s="3187"/>
      <c r="M72" s="3125"/>
      <c r="N72" s="2685"/>
      <c r="O72" s="3206"/>
      <c r="P72" s="3208"/>
      <c r="Q72" s="2300"/>
      <c r="R72" s="404" t="s">
        <v>749</v>
      </c>
      <c r="S72" s="740">
        <v>2285000</v>
      </c>
      <c r="T72" s="2128"/>
      <c r="U72" s="2108"/>
      <c r="V72" s="3204"/>
      <c r="W72" s="3204"/>
      <c r="X72" s="3204"/>
      <c r="Y72" s="3204"/>
      <c r="Z72" s="3204"/>
      <c r="AA72" s="3204"/>
      <c r="AB72" s="3204"/>
      <c r="AC72" s="3204"/>
      <c r="AD72" s="3204"/>
      <c r="AE72" s="3204"/>
      <c r="AF72" s="3204"/>
      <c r="AG72" s="3204"/>
      <c r="AH72" s="3204"/>
      <c r="AI72" s="2925"/>
      <c r="AJ72" s="3178"/>
      <c r="AK72" s="3047"/>
      <c r="AL72" s="3199"/>
      <c r="AM72" s="3153"/>
      <c r="AN72" s="3210"/>
      <c r="AO72" s="2298"/>
      <c r="AU72" s="131"/>
      <c r="AV72" s="131"/>
      <c r="AW72" s="131"/>
      <c r="AX72" s="131"/>
      <c r="AY72" s="131"/>
      <c r="AZ72" s="131"/>
      <c r="BA72" s="131"/>
      <c r="BB72" s="131"/>
      <c r="BC72" s="131"/>
      <c r="BD72" s="131"/>
      <c r="BE72" s="131"/>
      <c r="BF72" s="131"/>
      <c r="BG72" s="131"/>
      <c r="BH72" s="131"/>
      <c r="BI72" s="131"/>
      <c r="BJ72" s="131"/>
      <c r="BK72" s="131"/>
      <c r="BL72" s="131"/>
      <c r="BM72" s="131"/>
      <c r="BN72" s="131"/>
      <c r="BO72" s="131"/>
      <c r="BP72" s="131"/>
      <c r="BQ72" s="131"/>
      <c r="BR72" s="131"/>
      <c r="BS72" s="131"/>
      <c r="BT72" s="131"/>
      <c r="BU72" s="131"/>
      <c r="BV72" s="131"/>
      <c r="BW72" s="131"/>
      <c r="BX72" s="131"/>
      <c r="BY72" s="131"/>
      <c r="BZ72" s="131"/>
      <c r="CA72" s="131"/>
      <c r="CB72" s="131"/>
      <c r="CC72" s="131"/>
      <c r="CD72" s="131"/>
      <c r="CE72" s="131"/>
      <c r="CF72" s="131"/>
      <c r="CG72" s="131"/>
      <c r="CH72" s="131"/>
      <c r="CI72" s="131"/>
      <c r="CJ72" s="131"/>
      <c r="CK72" s="131"/>
      <c r="CL72" s="131"/>
      <c r="CM72" s="131"/>
      <c r="CN72" s="131"/>
      <c r="CO72" s="131"/>
      <c r="CP72" s="131"/>
      <c r="CQ72" s="131"/>
      <c r="CR72" s="131"/>
      <c r="CS72" s="131"/>
      <c r="CT72" s="131"/>
      <c r="CU72" s="131"/>
      <c r="CV72" s="131"/>
      <c r="CW72" s="131"/>
      <c r="CX72" s="131"/>
      <c r="CY72" s="131"/>
      <c r="CZ72" s="131"/>
      <c r="DA72" s="131"/>
      <c r="DB72" s="131"/>
      <c r="DC72" s="131"/>
      <c r="DD72" s="131"/>
      <c r="DE72" s="131"/>
      <c r="DF72" s="131"/>
      <c r="DG72" s="131"/>
      <c r="DH72" s="131"/>
      <c r="DI72" s="131"/>
      <c r="DJ72" s="131"/>
      <c r="DK72" s="131"/>
      <c r="DL72" s="131"/>
      <c r="DM72" s="131"/>
      <c r="DN72" s="131"/>
      <c r="DO72" s="131"/>
      <c r="DP72" s="131"/>
      <c r="DQ72" s="131"/>
      <c r="DR72" s="131"/>
      <c r="DS72" s="131"/>
      <c r="DT72" s="131"/>
      <c r="DU72" s="131"/>
      <c r="DV72" s="131"/>
      <c r="DW72" s="131"/>
      <c r="DX72" s="131"/>
      <c r="DY72" s="131"/>
      <c r="DZ72" s="131"/>
      <c r="EA72" s="131"/>
      <c r="EB72" s="131"/>
      <c r="EC72" s="131"/>
      <c r="ED72" s="131"/>
      <c r="EE72" s="131"/>
      <c r="EF72" s="131"/>
      <c r="EG72" s="131"/>
      <c r="EH72" s="131"/>
      <c r="EI72" s="131"/>
      <c r="EJ72" s="131"/>
      <c r="EK72" s="131"/>
      <c r="EL72" s="131"/>
      <c r="EM72" s="131"/>
      <c r="EN72" s="131"/>
      <c r="EO72" s="131"/>
      <c r="EP72" s="131"/>
      <c r="EQ72" s="131"/>
      <c r="ER72" s="131"/>
      <c r="ES72" s="131"/>
      <c r="ET72" s="131"/>
      <c r="EU72" s="131"/>
      <c r="EV72" s="131"/>
      <c r="EW72" s="131"/>
      <c r="EX72" s="131"/>
      <c r="EY72" s="131"/>
      <c r="EZ72" s="131"/>
      <c r="FA72" s="131"/>
      <c r="FB72" s="131"/>
      <c r="FC72" s="131"/>
      <c r="FD72" s="131"/>
      <c r="FE72" s="131"/>
      <c r="FF72" s="131"/>
      <c r="FG72" s="131"/>
      <c r="FH72" s="131"/>
      <c r="FI72" s="131"/>
      <c r="FJ72" s="131"/>
      <c r="FK72" s="131"/>
      <c r="FL72" s="131"/>
      <c r="FM72" s="131"/>
      <c r="FN72" s="131"/>
      <c r="FO72" s="131"/>
      <c r="FP72" s="131"/>
      <c r="FQ72" s="131"/>
      <c r="FR72" s="131"/>
      <c r="FS72" s="131"/>
      <c r="FT72" s="131"/>
      <c r="FU72" s="131"/>
      <c r="FV72" s="131"/>
      <c r="FW72" s="131"/>
      <c r="FX72" s="131"/>
      <c r="FY72" s="131"/>
      <c r="FZ72" s="131"/>
      <c r="GA72" s="131"/>
      <c r="GB72" s="131"/>
      <c r="GC72" s="131"/>
      <c r="GD72" s="131"/>
      <c r="GE72" s="131"/>
      <c r="GF72" s="131"/>
      <c r="GG72" s="131"/>
      <c r="GH72" s="131"/>
      <c r="GI72" s="131"/>
      <c r="GJ72" s="131"/>
      <c r="GK72" s="131"/>
      <c r="GL72" s="131"/>
      <c r="GM72" s="131"/>
      <c r="GN72" s="131"/>
      <c r="GO72" s="131"/>
      <c r="GP72" s="131"/>
      <c r="GQ72" s="131"/>
      <c r="GR72" s="131"/>
      <c r="GS72" s="131"/>
      <c r="GT72" s="131"/>
      <c r="GU72" s="131"/>
      <c r="GV72" s="131"/>
      <c r="GW72" s="131"/>
      <c r="GX72" s="131"/>
      <c r="GY72" s="131"/>
      <c r="GZ72" s="131"/>
      <c r="HA72" s="131"/>
      <c r="HB72" s="131"/>
      <c r="HC72" s="131"/>
      <c r="HD72" s="131"/>
      <c r="HE72" s="131"/>
      <c r="HF72" s="131"/>
      <c r="HG72" s="131"/>
      <c r="HH72" s="131"/>
      <c r="HI72" s="131"/>
      <c r="HJ72" s="131"/>
      <c r="HK72" s="131"/>
      <c r="HL72" s="131"/>
      <c r="HM72" s="131"/>
      <c r="HN72" s="131"/>
      <c r="HO72" s="131"/>
      <c r="HP72" s="131"/>
      <c r="HQ72" s="131"/>
      <c r="HR72" s="131"/>
      <c r="HS72" s="131"/>
      <c r="HT72" s="131"/>
      <c r="HU72" s="131"/>
      <c r="HV72" s="131"/>
      <c r="HW72" s="131"/>
      <c r="HX72" s="131"/>
      <c r="HY72" s="131"/>
      <c r="HZ72" s="131"/>
      <c r="IA72" s="131"/>
      <c r="IB72" s="131"/>
      <c r="IC72" s="131"/>
      <c r="ID72" s="131"/>
      <c r="IE72" s="131"/>
      <c r="IF72" s="131"/>
      <c r="IG72" s="131"/>
      <c r="IH72" s="131"/>
      <c r="II72" s="131"/>
      <c r="IJ72" s="131"/>
      <c r="IK72" s="131"/>
      <c r="IL72" s="131"/>
      <c r="IM72" s="131"/>
      <c r="IN72" s="131"/>
      <c r="IO72" s="131"/>
      <c r="IP72" s="131"/>
      <c r="IQ72" s="131"/>
      <c r="IR72" s="131"/>
      <c r="IS72" s="131"/>
      <c r="IT72" s="131"/>
      <c r="IU72" s="131"/>
      <c r="IV72" s="131"/>
      <c r="IW72" s="131"/>
      <c r="IX72" s="131"/>
      <c r="IY72" s="131"/>
      <c r="IZ72" s="131"/>
      <c r="JA72" s="131"/>
      <c r="JB72" s="131"/>
      <c r="JC72" s="131"/>
      <c r="JD72" s="131"/>
      <c r="JE72" s="131"/>
      <c r="JF72" s="131"/>
      <c r="JG72" s="131"/>
      <c r="JH72" s="131"/>
      <c r="JI72" s="131"/>
      <c r="JJ72" s="131"/>
      <c r="JK72" s="131"/>
      <c r="JL72" s="131"/>
      <c r="JM72" s="131"/>
      <c r="JN72" s="131"/>
      <c r="JO72" s="131"/>
      <c r="JP72" s="131"/>
      <c r="JQ72" s="131"/>
      <c r="JR72" s="131"/>
      <c r="JS72" s="131"/>
      <c r="JT72" s="131"/>
      <c r="JU72" s="131"/>
      <c r="JV72" s="131"/>
      <c r="JW72" s="131"/>
      <c r="JX72" s="131"/>
      <c r="JY72" s="131"/>
      <c r="JZ72" s="131"/>
      <c r="KA72" s="131"/>
      <c r="KB72" s="131"/>
      <c r="KC72" s="131"/>
      <c r="KD72" s="131"/>
      <c r="KE72" s="131"/>
      <c r="KF72" s="131"/>
      <c r="KG72" s="131"/>
      <c r="KH72" s="131"/>
      <c r="KI72" s="131"/>
      <c r="KJ72" s="131"/>
      <c r="KK72" s="131"/>
      <c r="KL72" s="131"/>
      <c r="KM72" s="131"/>
      <c r="KN72" s="131"/>
      <c r="KO72" s="131"/>
      <c r="KP72" s="131"/>
      <c r="KQ72" s="131"/>
      <c r="KR72" s="131"/>
      <c r="KS72" s="131"/>
      <c r="KT72" s="131"/>
      <c r="KU72" s="131"/>
      <c r="KV72" s="131"/>
      <c r="KW72" s="131"/>
      <c r="KX72" s="131"/>
      <c r="KY72" s="131"/>
      <c r="KZ72" s="131"/>
      <c r="LA72" s="131"/>
      <c r="LB72" s="131"/>
      <c r="LC72" s="131"/>
      <c r="LD72" s="131"/>
      <c r="LE72" s="131"/>
      <c r="LF72" s="131"/>
      <c r="LG72" s="131"/>
      <c r="LH72" s="131"/>
      <c r="LI72" s="131"/>
      <c r="LJ72" s="131"/>
      <c r="LK72" s="131"/>
      <c r="LL72" s="131"/>
      <c r="LM72" s="131"/>
      <c r="LN72" s="131"/>
      <c r="LO72" s="131"/>
      <c r="LP72" s="131"/>
      <c r="LQ72" s="131"/>
      <c r="LR72" s="131"/>
      <c r="LS72" s="131"/>
      <c r="LT72" s="131"/>
      <c r="LU72" s="131"/>
      <c r="LV72" s="131"/>
      <c r="LW72" s="131"/>
      <c r="LX72" s="131"/>
      <c r="LY72" s="131"/>
      <c r="LZ72" s="131"/>
      <c r="MA72" s="131"/>
      <c r="MB72" s="131"/>
      <c r="MC72" s="131"/>
      <c r="MD72" s="131"/>
      <c r="ME72" s="131"/>
      <c r="MF72" s="131"/>
      <c r="MG72" s="131"/>
      <c r="MH72" s="131"/>
      <c r="MI72" s="131"/>
      <c r="MJ72" s="131"/>
      <c r="MK72" s="131"/>
      <c r="ML72" s="131"/>
      <c r="MM72" s="131"/>
      <c r="MN72" s="131"/>
      <c r="MO72" s="131"/>
      <c r="MP72" s="131"/>
      <c r="MQ72" s="131"/>
      <c r="MR72" s="131"/>
      <c r="MS72" s="131"/>
      <c r="MT72" s="131"/>
      <c r="MU72" s="131"/>
      <c r="MV72" s="131"/>
      <c r="MW72" s="131"/>
      <c r="MX72" s="131"/>
      <c r="MY72" s="131"/>
      <c r="MZ72" s="131"/>
      <c r="NA72" s="131"/>
      <c r="NB72" s="131"/>
      <c r="NC72" s="131"/>
      <c r="ND72" s="131"/>
      <c r="NE72" s="131"/>
      <c r="NF72" s="131"/>
      <c r="NG72" s="131"/>
      <c r="NH72" s="131"/>
      <c r="NI72" s="131"/>
      <c r="NJ72" s="131"/>
      <c r="NK72" s="131"/>
      <c r="NL72" s="131"/>
      <c r="NM72" s="131"/>
      <c r="NN72" s="131"/>
      <c r="NO72" s="131"/>
      <c r="NP72" s="131"/>
      <c r="NQ72" s="131"/>
      <c r="NR72" s="131"/>
      <c r="NS72" s="131"/>
      <c r="NT72" s="131"/>
      <c r="NU72" s="131"/>
      <c r="NV72" s="131"/>
      <c r="NW72" s="131"/>
      <c r="NX72" s="131"/>
      <c r="NY72" s="131"/>
      <c r="NZ72" s="131"/>
      <c r="OA72" s="131"/>
      <c r="OB72" s="131"/>
      <c r="OC72" s="131"/>
      <c r="OD72" s="131"/>
      <c r="OE72" s="131"/>
      <c r="OF72" s="131"/>
      <c r="OG72" s="131"/>
      <c r="OH72" s="131"/>
      <c r="OI72" s="131"/>
      <c r="OJ72" s="131"/>
      <c r="OK72" s="131"/>
      <c r="OL72" s="131"/>
      <c r="OM72" s="131"/>
      <c r="ON72" s="131"/>
      <c r="OO72" s="131"/>
      <c r="OP72" s="131"/>
      <c r="OQ72" s="131"/>
      <c r="OR72" s="131"/>
      <c r="OS72" s="131"/>
      <c r="OT72" s="131"/>
      <c r="OU72" s="131"/>
      <c r="OV72" s="131"/>
      <c r="OW72" s="131"/>
      <c r="OX72" s="131"/>
      <c r="OY72" s="131"/>
      <c r="OZ72" s="131"/>
      <c r="PA72" s="131"/>
      <c r="PB72" s="131"/>
      <c r="PC72" s="131"/>
      <c r="PD72" s="131"/>
      <c r="PE72" s="131"/>
      <c r="PF72" s="131"/>
      <c r="PG72" s="131"/>
      <c r="PH72" s="131"/>
      <c r="PI72" s="131"/>
      <c r="PJ72" s="131"/>
      <c r="PK72" s="131"/>
      <c r="PL72" s="131"/>
      <c r="PM72" s="131"/>
      <c r="PN72" s="131"/>
      <c r="PO72" s="131"/>
      <c r="PP72" s="131"/>
      <c r="PQ72" s="131"/>
      <c r="PR72" s="131"/>
      <c r="PS72" s="131"/>
      <c r="PT72" s="131"/>
      <c r="PU72" s="131"/>
      <c r="PV72" s="131"/>
      <c r="PW72" s="131"/>
      <c r="PX72" s="131"/>
      <c r="PY72" s="131"/>
      <c r="PZ72" s="131"/>
      <c r="QA72" s="131"/>
      <c r="QB72" s="131"/>
      <c r="QC72" s="131"/>
      <c r="QD72" s="131"/>
      <c r="QE72" s="131"/>
      <c r="QF72" s="131"/>
      <c r="QG72" s="131"/>
      <c r="QH72" s="131"/>
      <c r="QI72" s="131"/>
      <c r="QJ72" s="131"/>
      <c r="QK72" s="131"/>
      <c r="QL72" s="131"/>
      <c r="QM72" s="131"/>
      <c r="QN72" s="131"/>
      <c r="QO72" s="131"/>
      <c r="QP72" s="131"/>
      <c r="QQ72" s="131"/>
      <c r="QR72" s="131"/>
      <c r="QS72" s="131"/>
      <c r="QT72" s="131"/>
      <c r="QU72" s="131"/>
      <c r="QV72" s="131"/>
      <c r="QW72" s="131"/>
      <c r="QX72" s="131"/>
      <c r="QY72" s="131"/>
      <c r="QZ72" s="131"/>
      <c r="RA72" s="131"/>
      <c r="RB72" s="131"/>
      <c r="RC72" s="131"/>
      <c r="RD72" s="131"/>
      <c r="RE72" s="131"/>
      <c r="RF72" s="131"/>
      <c r="RG72" s="131"/>
      <c r="RH72" s="131"/>
      <c r="RI72" s="131"/>
      <c r="RJ72" s="131"/>
      <c r="RK72" s="131"/>
      <c r="RL72" s="131"/>
      <c r="RM72" s="131"/>
      <c r="RN72" s="131"/>
      <c r="RO72" s="131"/>
      <c r="RP72" s="131"/>
      <c r="RQ72" s="131"/>
      <c r="RR72" s="131"/>
      <c r="RS72" s="131"/>
      <c r="RT72" s="131"/>
      <c r="RU72" s="131"/>
      <c r="RV72" s="131"/>
      <c r="RW72" s="131"/>
      <c r="RX72" s="131"/>
      <c r="RY72" s="131"/>
      <c r="RZ72" s="131"/>
      <c r="SA72" s="131"/>
      <c r="SB72" s="131"/>
      <c r="SC72" s="131"/>
      <c r="SD72" s="131"/>
      <c r="SE72" s="131"/>
      <c r="SF72" s="131"/>
      <c r="SG72" s="131"/>
      <c r="SH72" s="131"/>
      <c r="SI72" s="131"/>
      <c r="SJ72" s="131"/>
      <c r="SK72" s="131"/>
      <c r="SL72" s="131"/>
      <c r="SM72" s="131"/>
      <c r="SN72" s="131"/>
      <c r="SO72" s="131"/>
      <c r="SP72" s="131"/>
      <c r="SQ72" s="131"/>
      <c r="SR72" s="131"/>
      <c r="SS72" s="131"/>
      <c r="ST72" s="131"/>
      <c r="SU72" s="131"/>
      <c r="SV72" s="131"/>
      <c r="SW72" s="131"/>
      <c r="SX72" s="131"/>
      <c r="SY72" s="131"/>
      <c r="SZ72" s="131"/>
      <c r="TA72" s="131"/>
      <c r="TB72" s="131"/>
      <c r="TC72" s="131"/>
      <c r="TD72" s="131"/>
    </row>
    <row r="73" spans="1:524" s="229" customFormat="1" ht="48" customHeight="1" x14ac:dyDescent="0.2">
      <c r="A73" s="682"/>
      <c r="B73" s="683"/>
      <c r="C73" s="277"/>
      <c r="D73" s="706"/>
      <c r="E73" s="277"/>
      <c r="F73" s="706"/>
      <c r="G73" s="3191"/>
      <c r="H73" s="2109"/>
      <c r="I73" s="3159"/>
      <c r="J73" s="2373"/>
      <c r="K73" s="3128"/>
      <c r="L73" s="3187"/>
      <c r="M73" s="3125"/>
      <c r="N73" s="2685"/>
      <c r="O73" s="3206"/>
      <c r="P73" s="3208"/>
      <c r="Q73" s="2300"/>
      <c r="R73" s="404" t="s">
        <v>750</v>
      </c>
      <c r="S73" s="740">
        <v>5280000</v>
      </c>
      <c r="T73" s="2128"/>
      <c r="U73" s="2108"/>
      <c r="V73" s="3204"/>
      <c r="W73" s="3204"/>
      <c r="X73" s="3204"/>
      <c r="Y73" s="3204"/>
      <c r="Z73" s="3204"/>
      <c r="AA73" s="3204"/>
      <c r="AB73" s="3204"/>
      <c r="AC73" s="3204"/>
      <c r="AD73" s="3204"/>
      <c r="AE73" s="3204"/>
      <c r="AF73" s="3204"/>
      <c r="AG73" s="3204"/>
      <c r="AH73" s="3204"/>
      <c r="AI73" s="2925"/>
      <c r="AJ73" s="3178"/>
      <c r="AK73" s="3047"/>
      <c r="AL73" s="3199"/>
      <c r="AM73" s="3153"/>
      <c r="AN73" s="3210"/>
      <c r="AO73" s="2298"/>
      <c r="AU73" s="131"/>
      <c r="AV73" s="131"/>
      <c r="AW73" s="131"/>
      <c r="AX73" s="131"/>
      <c r="AY73" s="131"/>
      <c r="AZ73" s="131"/>
      <c r="BA73" s="131"/>
      <c r="BB73" s="131"/>
      <c r="BC73" s="131"/>
      <c r="BD73" s="131"/>
      <c r="BE73" s="131"/>
      <c r="BF73" s="131"/>
      <c r="BG73" s="131"/>
      <c r="BH73" s="131"/>
      <c r="BI73" s="131"/>
      <c r="BJ73" s="131"/>
      <c r="BK73" s="131"/>
      <c r="BL73" s="131"/>
      <c r="BM73" s="131"/>
      <c r="BN73" s="131"/>
      <c r="BO73" s="131"/>
      <c r="BP73" s="131"/>
      <c r="BQ73" s="131"/>
      <c r="BR73" s="131"/>
      <c r="BS73" s="131"/>
      <c r="BT73" s="131"/>
      <c r="BU73" s="131"/>
      <c r="BV73" s="131"/>
      <c r="BW73" s="131"/>
      <c r="BX73" s="131"/>
      <c r="BY73" s="131"/>
      <c r="BZ73" s="131"/>
      <c r="CA73" s="131"/>
      <c r="CB73" s="131"/>
      <c r="CC73" s="131"/>
      <c r="CD73" s="131"/>
      <c r="CE73" s="131"/>
      <c r="CF73" s="131"/>
      <c r="CG73" s="131"/>
      <c r="CH73" s="131"/>
      <c r="CI73" s="131"/>
      <c r="CJ73" s="131"/>
      <c r="CK73" s="131"/>
      <c r="CL73" s="131"/>
      <c r="CM73" s="131"/>
      <c r="CN73" s="131"/>
      <c r="CO73" s="131"/>
      <c r="CP73" s="131"/>
      <c r="CQ73" s="131"/>
      <c r="CR73" s="131"/>
      <c r="CS73" s="131"/>
      <c r="CT73" s="131"/>
      <c r="CU73" s="131"/>
      <c r="CV73" s="131"/>
      <c r="CW73" s="131"/>
      <c r="CX73" s="131"/>
      <c r="CY73" s="131"/>
      <c r="CZ73" s="131"/>
      <c r="DA73" s="131"/>
      <c r="DB73" s="131"/>
      <c r="DC73" s="131"/>
      <c r="DD73" s="131"/>
      <c r="DE73" s="131"/>
      <c r="DF73" s="131"/>
      <c r="DG73" s="131"/>
      <c r="DH73" s="131"/>
      <c r="DI73" s="131"/>
      <c r="DJ73" s="131"/>
      <c r="DK73" s="131"/>
      <c r="DL73" s="131"/>
      <c r="DM73" s="131"/>
      <c r="DN73" s="131"/>
      <c r="DO73" s="131"/>
      <c r="DP73" s="131"/>
      <c r="DQ73" s="131"/>
      <c r="DR73" s="131"/>
      <c r="DS73" s="131"/>
      <c r="DT73" s="131"/>
      <c r="DU73" s="131"/>
      <c r="DV73" s="131"/>
      <c r="DW73" s="131"/>
      <c r="DX73" s="131"/>
      <c r="DY73" s="131"/>
      <c r="DZ73" s="131"/>
      <c r="EA73" s="131"/>
      <c r="EB73" s="131"/>
      <c r="EC73" s="131"/>
      <c r="ED73" s="131"/>
      <c r="EE73" s="131"/>
      <c r="EF73" s="131"/>
      <c r="EG73" s="131"/>
      <c r="EH73" s="131"/>
      <c r="EI73" s="131"/>
      <c r="EJ73" s="131"/>
      <c r="EK73" s="131"/>
      <c r="EL73" s="131"/>
      <c r="EM73" s="131"/>
      <c r="EN73" s="131"/>
      <c r="EO73" s="131"/>
      <c r="EP73" s="131"/>
      <c r="EQ73" s="131"/>
      <c r="ER73" s="131"/>
      <c r="ES73" s="131"/>
      <c r="ET73" s="131"/>
      <c r="EU73" s="131"/>
      <c r="EV73" s="131"/>
      <c r="EW73" s="131"/>
      <c r="EX73" s="131"/>
      <c r="EY73" s="131"/>
      <c r="EZ73" s="131"/>
      <c r="FA73" s="131"/>
      <c r="FB73" s="131"/>
      <c r="FC73" s="131"/>
      <c r="FD73" s="131"/>
      <c r="FE73" s="131"/>
      <c r="FF73" s="131"/>
      <c r="FG73" s="131"/>
      <c r="FH73" s="131"/>
      <c r="FI73" s="131"/>
      <c r="FJ73" s="131"/>
      <c r="FK73" s="131"/>
      <c r="FL73" s="131"/>
      <c r="FM73" s="131"/>
      <c r="FN73" s="131"/>
      <c r="FO73" s="131"/>
      <c r="FP73" s="131"/>
      <c r="FQ73" s="131"/>
      <c r="FR73" s="131"/>
      <c r="FS73" s="131"/>
      <c r="FT73" s="131"/>
      <c r="FU73" s="131"/>
      <c r="FV73" s="131"/>
      <c r="FW73" s="131"/>
      <c r="FX73" s="131"/>
      <c r="FY73" s="131"/>
      <c r="FZ73" s="131"/>
      <c r="GA73" s="131"/>
      <c r="GB73" s="131"/>
      <c r="GC73" s="131"/>
      <c r="GD73" s="131"/>
      <c r="GE73" s="131"/>
      <c r="GF73" s="131"/>
      <c r="GG73" s="131"/>
      <c r="GH73" s="131"/>
      <c r="GI73" s="131"/>
      <c r="GJ73" s="131"/>
      <c r="GK73" s="131"/>
      <c r="GL73" s="131"/>
      <c r="GM73" s="131"/>
      <c r="GN73" s="131"/>
      <c r="GO73" s="131"/>
      <c r="GP73" s="131"/>
      <c r="GQ73" s="131"/>
      <c r="GR73" s="131"/>
      <c r="GS73" s="131"/>
      <c r="GT73" s="131"/>
      <c r="GU73" s="131"/>
      <c r="GV73" s="131"/>
      <c r="GW73" s="131"/>
      <c r="GX73" s="131"/>
      <c r="GY73" s="131"/>
      <c r="GZ73" s="131"/>
      <c r="HA73" s="131"/>
      <c r="HB73" s="131"/>
      <c r="HC73" s="131"/>
      <c r="HD73" s="131"/>
      <c r="HE73" s="131"/>
      <c r="HF73" s="131"/>
      <c r="HG73" s="131"/>
      <c r="HH73" s="131"/>
      <c r="HI73" s="131"/>
      <c r="HJ73" s="131"/>
      <c r="HK73" s="131"/>
      <c r="HL73" s="131"/>
      <c r="HM73" s="131"/>
      <c r="HN73" s="131"/>
      <c r="HO73" s="131"/>
      <c r="HP73" s="131"/>
      <c r="HQ73" s="131"/>
      <c r="HR73" s="131"/>
      <c r="HS73" s="131"/>
      <c r="HT73" s="131"/>
      <c r="HU73" s="131"/>
      <c r="HV73" s="131"/>
      <c r="HW73" s="131"/>
      <c r="HX73" s="131"/>
      <c r="HY73" s="131"/>
      <c r="HZ73" s="131"/>
      <c r="IA73" s="131"/>
      <c r="IB73" s="131"/>
      <c r="IC73" s="131"/>
      <c r="ID73" s="131"/>
      <c r="IE73" s="131"/>
      <c r="IF73" s="131"/>
      <c r="IG73" s="131"/>
      <c r="IH73" s="131"/>
      <c r="II73" s="131"/>
      <c r="IJ73" s="131"/>
      <c r="IK73" s="131"/>
      <c r="IL73" s="131"/>
      <c r="IM73" s="131"/>
      <c r="IN73" s="131"/>
      <c r="IO73" s="131"/>
      <c r="IP73" s="131"/>
      <c r="IQ73" s="131"/>
      <c r="IR73" s="131"/>
      <c r="IS73" s="131"/>
      <c r="IT73" s="131"/>
      <c r="IU73" s="131"/>
      <c r="IV73" s="131"/>
      <c r="IW73" s="131"/>
      <c r="IX73" s="131"/>
      <c r="IY73" s="131"/>
      <c r="IZ73" s="131"/>
      <c r="JA73" s="131"/>
      <c r="JB73" s="131"/>
      <c r="JC73" s="131"/>
      <c r="JD73" s="131"/>
      <c r="JE73" s="131"/>
      <c r="JF73" s="131"/>
      <c r="JG73" s="131"/>
      <c r="JH73" s="131"/>
      <c r="JI73" s="131"/>
      <c r="JJ73" s="131"/>
      <c r="JK73" s="131"/>
      <c r="JL73" s="131"/>
      <c r="JM73" s="131"/>
      <c r="JN73" s="131"/>
      <c r="JO73" s="131"/>
      <c r="JP73" s="131"/>
      <c r="JQ73" s="131"/>
      <c r="JR73" s="131"/>
      <c r="JS73" s="131"/>
      <c r="JT73" s="131"/>
      <c r="JU73" s="131"/>
      <c r="JV73" s="131"/>
      <c r="JW73" s="131"/>
      <c r="JX73" s="131"/>
      <c r="JY73" s="131"/>
      <c r="JZ73" s="131"/>
      <c r="KA73" s="131"/>
      <c r="KB73" s="131"/>
      <c r="KC73" s="131"/>
      <c r="KD73" s="131"/>
      <c r="KE73" s="131"/>
      <c r="KF73" s="131"/>
      <c r="KG73" s="131"/>
      <c r="KH73" s="131"/>
      <c r="KI73" s="131"/>
      <c r="KJ73" s="131"/>
      <c r="KK73" s="131"/>
      <c r="KL73" s="131"/>
      <c r="KM73" s="131"/>
      <c r="KN73" s="131"/>
      <c r="KO73" s="131"/>
      <c r="KP73" s="131"/>
      <c r="KQ73" s="131"/>
      <c r="KR73" s="131"/>
      <c r="KS73" s="131"/>
      <c r="KT73" s="131"/>
      <c r="KU73" s="131"/>
      <c r="KV73" s="131"/>
      <c r="KW73" s="131"/>
      <c r="KX73" s="131"/>
      <c r="KY73" s="131"/>
      <c r="KZ73" s="131"/>
      <c r="LA73" s="131"/>
      <c r="LB73" s="131"/>
      <c r="LC73" s="131"/>
      <c r="LD73" s="131"/>
      <c r="LE73" s="131"/>
      <c r="LF73" s="131"/>
      <c r="LG73" s="131"/>
      <c r="LH73" s="131"/>
      <c r="LI73" s="131"/>
      <c r="LJ73" s="131"/>
      <c r="LK73" s="131"/>
      <c r="LL73" s="131"/>
      <c r="LM73" s="131"/>
      <c r="LN73" s="131"/>
      <c r="LO73" s="131"/>
      <c r="LP73" s="131"/>
      <c r="LQ73" s="131"/>
      <c r="LR73" s="131"/>
      <c r="LS73" s="131"/>
      <c r="LT73" s="131"/>
      <c r="LU73" s="131"/>
      <c r="LV73" s="131"/>
      <c r="LW73" s="131"/>
      <c r="LX73" s="131"/>
      <c r="LY73" s="131"/>
      <c r="LZ73" s="131"/>
      <c r="MA73" s="131"/>
      <c r="MB73" s="131"/>
      <c r="MC73" s="131"/>
      <c r="MD73" s="131"/>
      <c r="ME73" s="131"/>
      <c r="MF73" s="131"/>
      <c r="MG73" s="131"/>
      <c r="MH73" s="131"/>
      <c r="MI73" s="131"/>
      <c r="MJ73" s="131"/>
      <c r="MK73" s="131"/>
      <c r="ML73" s="131"/>
      <c r="MM73" s="131"/>
      <c r="MN73" s="131"/>
      <c r="MO73" s="131"/>
      <c r="MP73" s="131"/>
      <c r="MQ73" s="131"/>
      <c r="MR73" s="131"/>
      <c r="MS73" s="131"/>
      <c r="MT73" s="131"/>
      <c r="MU73" s="131"/>
      <c r="MV73" s="131"/>
      <c r="MW73" s="131"/>
      <c r="MX73" s="131"/>
      <c r="MY73" s="131"/>
      <c r="MZ73" s="131"/>
      <c r="NA73" s="131"/>
      <c r="NB73" s="131"/>
      <c r="NC73" s="131"/>
      <c r="ND73" s="131"/>
      <c r="NE73" s="131"/>
      <c r="NF73" s="131"/>
      <c r="NG73" s="131"/>
      <c r="NH73" s="131"/>
      <c r="NI73" s="131"/>
      <c r="NJ73" s="131"/>
      <c r="NK73" s="131"/>
      <c r="NL73" s="131"/>
      <c r="NM73" s="131"/>
      <c r="NN73" s="131"/>
      <c r="NO73" s="131"/>
      <c r="NP73" s="131"/>
      <c r="NQ73" s="131"/>
      <c r="NR73" s="131"/>
      <c r="NS73" s="131"/>
      <c r="NT73" s="131"/>
      <c r="NU73" s="131"/>
      <c r="NV73" s="131"/>
      <c r="NW73" s="131"/>
      <c r="NX73" s="131"/>
      <c r="NY73" s="131"/>
      <c r="NZ73" s="131"/>
      <c r="OA73" s="131"/>
      <c r="OB73" s="131"/>
      <c r="OC73" s="131"/>
      <c r="OD73" s="131"/>
      <c r="OE73" s="131"/>
      <c r="OF73" s="131"/>
      <c r="OG73" s="131"/>
      <c r="OH73" s="131"/>
      <c r="OI73" s="131"/>
      <c r="OJ73" s="131"/>
      <c r="OK73" s="131"/>
      <c r="OL73" s="131"/>
      <c r="OM73" s="131"/>
      <c r="ON73" s="131"/>
      <c r="OO73" s="131"/>
      <c r="OP73" s="131"/>
      <c r="OQ73" s="131"/>
      <c r="OR73" s="131"/>
      <c r="OS73" s="131"/>
      <c r="OT73" s="131"/>
      <c r="OU73" s="131"/>
      <c r="OV73" s="131"/>
      <c r="OW73" s="131"/>
      <c r="OX73" s="131"/>
      <c r="OY73" s="131"/>
      <c r="OZ73" s="131"/>
      <c r="PA73" s="131"/>
      <c r="PB73" s="131"/>
      <c r="PC73" s="131"/>
      <c r="PD73" s="131"/>
      <c r="PE73" s="131"/>
      <c r="PF73" s="131"/>
      <c r="PG73" s="131"/>
      <c r="PH73" s="131"/>
      <c r="PI73" s="131"/>
      <c r="PJ73" s="131"/>
      <c r="PK73" s="131"/>
      <c r="PL73" s="131"/>
      <c r="PM73" s="131"/>
      <c r="PN73" s="131"/>
      <c r="PO73" s="131"/>
      <c r="PP73" s="131"/>
      <c r="PQ73" s="131"/>
      <c r="PR73" s="131"/>
      <c r="PS73" s="131"/>
      <c r="PT73" s="131"/>
      <c r="PU73" s="131"/>
      <c r="PV73" s="131"/>
      <c r="PW73" s="131"/>
      <c r="PX73" s="131"/>
      <c r="PY73" s="131"/>
      <c r="PZ73" s="131"/>
      <c r="QA73" s="131"/>
      <c r="QB73" s="131"/>
      <c r="QC73" s="131"/>
      <c r="QD73" s="131"/>
      <c r="QE73" s="131"/>
      <c r="QF73" s="131"/>
      <c r="QG73" s="131"/>
      <c r="QH73" s="131"/>
      <c r="QI73" s="131"/>
      <c r="QJ73" s="131"/>
      <c r="QK73" s="131"/>
      <c r="QL73" s="131"/>
      <c r="QM73" s="131"/>
      <c r="QN73" s="131"/>
      <c r="QO73" s="131"/>
      <c r="QP73" s="131"/>
      <c r="QQ73" s="131"/>
      <c r="QR73" s="131"/>
      <c r="QS73" s="131"/>
      <c r="QT73" s="131"/>
      <c r="QU73" s="131"/>
      <c r="QV73" s="131"/>
      <c r="QW73" s="131"/>
      <c r="QX73" s="131"/>
      <c r="QY73" s="131"/>
      <c r="QZ73" s="131"/>
      <c r="RA73" s="131"/>
      <c r="RB73" s="131"/>
      <c r="RC73" s="131"/>
      <c r="RD73" s="131"/>
      <c r="RE73" s="131"/>
      <c r="RF73" s="131"/>
      <c r="RG73" s="131"/>
      <c r="RH73" s="131"/>
      <c r="RI73" s="131"/>
      <c r="RJ73" s="131"/>
      <c r="RK73" s="131"/>
      <c r="RL73" s="131"/>
      <c r="RM73" s="131"/>
      <c r="RN73" s="131"/>
      <c r="RO73" s="131"/>
      <c r="RP73" s="131"/>
      <c r="RQ73" s="131"/>
      <c r="RR73" s="131"/>
      <c r="RS73" s="131"/>
      <c r="RT73" s="131"/>
      <c r="RU73" s="131"/>
      <c r="RV73" s="131"/>
      <c r="RW73" s="131"/>
      <c r="RX73" s="131"/>
      <c r="RY73" s="131"/>
      <c r="RZ73" s="131"/>
      <c r="SA73" s="131"/>
      <c r="SB73" s="131"/>
      <c r="SC73" s="131"/>
      <c r="SD73" s="131"/>
      <c r="SE73" s="131"/>
      <c r="SF73" s="131"/>
      <c r="SG73" s="131"/>
      <c r="SH73" s="131"/>
      <c r="SI73" s="131"/>
      <c r="SJ73" s="131"/>
      <c r="SK73" s="131"/>
      <c r="SL73" s="131"/>
      <c r="SM73" s="131"/>
      <c r="SN73" s="131"/>
      <c r="SO73" s="131"/>
      <c r="SP73" s="131"/>
      <c r="SQ73" s="131"/>
      <c r="SR73" s="131"/>
      <c r="SS73" s="131"/>
      <c r="ST73" s="131"/>
      <c r="SU73" s="131"/>
      <c r="SV73" s="131"/>
      <c r="SW73" s="131"/>
      <c r="SX73" s="131"/>
      <c r="SY73" s="131"/>
      <c r="SZ73" s="131"/>
      <c r="TA73" s="131"/>
      <c r="TB73" s="131"/>
      <c r="TC73" s="131"/>
      <c r="TD73" s="131"/>
    </row>
    <row r="74" spans="1:524" s="229" customFormat="1" ht="105" customHeight="1" x14ac:dyDescent="0.2">
      <c r="A74" s="682"/>
      <c r="B74" s="683"/>
      <c r="C74" s="277"/>
      <c r="D74" s="706"/>
      <c r="E74" s="277"/>
      <c r="F74" s="706"/>
      <c r="G74" s="3191"/>
      <c r="H74" s="2109"/>
      <c r="I74" s="3159"/>
      <c r="J74" s="2373"/>
      <c r="K74" s="3128"/>
      <c r="L74" s="3187"/>
      <c r="M74" s="3125"/>
      <c r="N74" s="2685"/>
      <c r="O74" s="3206"/>
      <c r="P74" s="3208"/>
      <c r="Q74" s="2300"/>
      <c r="R74" s="77" t="s">
        <v>751</v>
      </c>
      <c r="S74" s="740">
        <v>5000000</v>
      </c>
      <c r="T74" s="2128"/>
      <c r="U74" s="2108"/>
      <c r="V74" s="3204"/>
      <c r="W74" s="3204"/>
      <c r="X74" s="3204"/>
      <c r="Y74" s="3204"/>
      <c r="Z74" s="3204"/>
      <c r="AA74" s="3204"/>
      <c r="AB74" s="3204"/>
      <c r="AC74" s="3204"/>
      <c r="AD74" s="3204"/>
      <c r="AE74" s="3204"/>
      <c r="AF74" s="3204"/>
      <c r="AG74" s="3204"/>
      <c r="AH74" s="3204"/>
      <c r="AI74" s="2925"/>
      <c r="AJ74" s="3178"/>
      <c r="AK74" s="3047"/>
      <c r="AL74" s="3199"/>
      <c r="AM74" s="3153"/>
      <c r="AN74" s="3210"/>
      <c r="AO74" s="2298"/>
      <c r="AU74" s="131"/>
      <c r="AV74" s="131"/>
      <c r="AW74" s="131"/>
      <c r="AX74" s="131"/>
      <c r="AY74" s="131"/>
      <c r="AZ74" s="131"/>
      <c r="BA74" s="131"/>
      <c r="BB74" s="131"/>
      <c r="BC74" s="131"/>
      <c r="BD74" s="131"/>
      <c r="BE74" s="131"/>
      <c r="BF74" s="131"/>
      <c r="BG74" s="131"/>
      <c r="BH74" s="131"/>
      <c r="BI74" s="131"/>
      <c r="BJ74" s="131"/>
      <c r="BK74" s="131"/>
      <c r="BL74" s="131"/>
      <c r="BM74" s="131"/>
      <c r="BN74" s="131"/>
      <c r="BO74" s="131"/>
      <c r="BP74" s="131"/>
      <c r="BQ74" s="131"/>
      <c r="BR74" s="131"/>
      <c r="BS74" s="131"/>
      <c r="BT74" s="131"/>
      <c r="BU74" s="131"/>
      <c r="BV74" s="131"/>
      <c r="BW74" s="131"/>
      <c r="BX74" s="131"/>
      <c r="BY74" s="131"/>
      <c r="BZ74" s="131"/>
      <c r="CA74" s="131"/>
      <c r="CB74" s="131"/>
      <c r="CC74" s="131"/>
      <c r="CD74" s="131"/>
      <c r="CE74" s="131"/>
      <c r="CF74" s="131"/>
      <c r="CG74" s="131"/>
      <c r="CH74" s="131"/>
      <c r="CI74" s="131"/>
      <c r="CJ74" s="131"/>
      <c r="CK74" s="131"/>
      <c r="CL74" s="131"/>
      <c r="CM74" s="131"/>
      <c r="CN74" s="131"/>
      <c r="CO74" s="131"/>
      <c r="CP74" s="131"/>
      <c r="CQ74" s="131"/>
      <c r="CR74" s="131"/>
      <c r="CS74" s="131"/>
      <c r="CT74" s="131"/>
      <c r="CU74" s="131"/>
      <c r="CV74" s="131"/>
      <c r="CW74" s="131"/>
      <c r="CX74" s="131"/>
      <c r="CY74" s="131"/>
      <c r="CZ74" s="131"/>
      <c r="DA74" s="131"/>
      <c r="DB74" s="131"/>
      <c r="DC74" s="131"/>
      <c r="DD74" s="131"/>
      <c r="DE74" s="131"/>
      <c r="DF74" s="131"/>
      <c r="DG74" s="131"/>
      <c r="DH74" s="131"/>
      <c r="DI74" s="131"/>
      <c r="DJ74" s="131"/>
      <c r="DK74" s="131"/>
      <c r="DL74" s="131"/>
      <c r="DM74" s="131"/>
      <c r="DN74" s="131"/>
      <c r="DO74" s="131"/>
      <c r="DP74" s="131"/>
      <c r="DQ74" s="131"/>
      <c r="DR74" s="131"/>
      <c r="DS74" s="131"/>
      <c r="DT74" s="131"/>
      <c r="DU74" s="131"/>
      <c r="DV74" s="131"/>
      <c r="DW74" s="131"/>
      <c r="DX74" s="131"/>
      <c r="DY74" s="131"/>
      <c r="DZ74" s="131"/>
      <c r="EA74" s="131"/>
      <c r="EB74" s="131"/>
      <c r="EC74" s="131"/>
      <c r="ED74" s="131"/>
      <c r="EE74" s="131"/>
      <c r="EF74" s="131"/>
      <c r="EG74" s="131"/>
      <c r="EH74" s="131"/>
      <c r="EI74" s="131"/>
      <c r="EJ74" s="131"/>
      <c r="EK74" s="131"/>
      <c r="EL74" s="131"/>
      <c r="EM74" s="131"/>
      <c r="EN74" s="131"/>
      <c r="EO74" s="131"/>
      <c r="EP74" s="131"/>
      <c r="EQ74" s="131"/>
      <c r="ER74" s="131"/>
      <c r="ES74" s="131"/>
      <c r="ET74" s="131"/>
      <c r="EU74" s="131"/>
      <c r="EV74" s="131"/>
      <c r="EW74" s="131"/>
      <c r="EX74" s="131"/>
      <c r="EY74" s="131"/>
      <c r="EZ74" s="131"/>
      <c r="FA74" s="131"/>
      <c r="FB74" s="131"/>
      <c r="FC74" s="131"/>
      <c r="FD74" s="131"/>
      <c r="FE74" s="131"/>
      <c r="FF74" s="131"/>
      <c r="FG74" s="131"/>
      <c r="FH74" s="131"/>
      <c r="FI74" s="131"/>
      <c r="FJ74" s="131"/>
      <c r="FK74" s="131"/>
      <c r="FL74" s="131"/>
      <c r="FM74" s="131"/>
      <c r="FN74" s="131"/>
      <c r="FO74" s="131"/>
      <c r="FP74" s="131"/>
      <c r="FQ74" s="131"/>
      <c r="FR74" s="131"/>
      <c r="FS74" s="131"/>
      <c r="FT74" s="131"/>
      <c r="FU74" s="131"/>
      <c r="FV74" s="131"/>
      <c r="FW74" s="131"/>
      <c r="FX74" s="131"/>
      <c r="FY74" s="131"/>
      <c r="FZ74" s="131"/>
      <c r="GA74" s="131"/>
      <c r="GB74" s="131"/>
      <c r="GC74" s="131"/>
      <c r="GD74" s="131"/>
      <c r="GE74" s="131"/>
      <c r="GF74" s="131"/>
      <c r="GG74" s="131"/>
      <c r="GH74" s="131"/>
      <c r="GI74" s="131"/>
      <c r="GJ74" s="131"/>
      <c r="GK74" s="131"/>
      <c r="GL74" s="131"/>
      <c r="GM74" s="131"/>
      <c r="GN74" s="131"/>
      <c r="GO74" s="131"/>
      <c r="GP74" s="131"/>
      <c r="GQ74" s="131"/>
      <c r="GR74" s="131"/>
      <c r="GS74" s="131"/>
      <c r="GT74" s="131"/>
      <c r="GU74" s="131"/>
      <c r="GV74" s="131"/>
      <c r="GW74" s="131"/>
      <c r="GX74" s="131"/>
      <c r="GY74" s="131"/>
      <c r="GZ74" s="131"/>
      <c r="HA74" s="131"/>
      <c r="HB74" s="131"/>
      <c r="HC74" s="131"/>
      <c r="HD74" s="131"/>
      <c r="HE74" s="131"/>
      <c r="HF74" s="131"/>
      <c r="HG74" s="131"/>
      <c r="HH74" s="131"/>
      <c r="HI74" s="131"/>
      <c r="HJ74" s="131"/>
      <c r="HK74" s="131"/>
      <c r="HL74" s="131"/>
      <c r="HM74" s="131"/>
      <c r="HN74" s="131"/>
      <c r="HO74" s="131"/>
      <c r="HP74" s="131"/>
      <c r="HQ74" s="131"/>
      <c r="HR74" s="131"/>
      <c r="HS74" s="131"/>
      <c r="HT74" s="131"/>
      <c r="HU74" s="131"/>
      <c r="HV74" s="131"/>
      <c r="HW74" s="131"/>
      <c r="HX74" s="131"/>
      <c r="HY74" s="131"/>
      <c r="HZ74" s="131"/>
      <c r="IA74" s="131"/>
      <c r="IB74" s="131"/>
      <c r="IC74" s="131"/>
      <c r="ID74" s="131"/>
      <c r="IE74" s="131"/>
      <c r="IF74" s="131"/>
      <c r="IG74" s="131"/>
      <c r="IH74" s="131"/>
      <c r="II74" s="131"/>
      <c r="IJ74" s="131"/>
      <c r="IK74" s="131"/>
      <c r="IL74" s="131"/>
      <c r="IM74" s="131"/>
      <c r="IN74" s="131"/>
      <c r="IO74" s="131"/>
      <c r="IP74" s="131"/>
      <c r="IQ74" s="131"/>
      <c r="IR74" s="131"/>
      <c r="IS74" s="131"/>
      <c r="IT74" s="131"/>
      <c r="IU74" s="131"/>
      <c r="IV74" s="131"/>
      <c r="IW74" s="131"/>
      <c r="IX74" s="131"/>
      <c r="IY74" s="131"/>
      <c r="IZ74" s="131"/>
      <c r="JA74" s="131"/>
      <c r="JB74" s="131"/>
      <c r="JC74" s="131"/>
      <c r="JD74" s="131"/>
      <c r="JE74" s="131"/>
      <c r="JF74" s="131"/>
      <c r="JG74" s="131"/>
      <c r="JH74" s="131"/>
      <c r="JI74" s="131"/>
      <c r="JJ74" s="131"/>
      <c r="JK74" s="131"/>
      <c r="JL74" s="131"/>
      <c r="JM74" s="131"/>
      <c r="JN74" s="131"/>
      <c r="JO74" s="131"/>
      <c r="JP74" s="131"/>
      <c r="JQ74" s="131"/>
      <c r="JR74" s="131"/>
      <c r="JS74" s="131"/>
      <c r="JT74" s="131"/>
      <c r="JU74" s="131"/>
      <c r="JV74" s="131"/>
      <c r="JW74" s="131"/>
      <c r="JX74" s="131"/>
      <c r="JY74" s="131"/>
      <c r="JZ74" s="131"/>
      <c r="KA74" s="131"/>
      <c r="KB74" s="131"/>
      <c r="KC74" s="131"/>
      <c r="KD74" s="131"/>
      <c r="KE74" s="131"/>
      <c r="KF74" s="131"/>
      <c r="KG74" s="131"/>
      <c r="KH74" s="131"/>
      <c r="KI74" s="131"/>
      <c r="KJ74" s="131"/>
      <c r="KK74" s="131"/>
      <c r="KL74" s="131"/>
      <c r="KM74" s="131"/>
      <c r="KN74" s="131"/>
      <c r="KO74" s="131"/>
      <c r="KP74" s="131"/>
      <c r="KQ74" s="131"/>
      <c r="KR74" s="131"/>
      <c r="KS74" s="131"/>
      <c r="KT74" s="131"/>
      <c r="KU74" s="131"/>
      <c r="KV74" s="131"/>
      <c r="KW74" s="131"/>
      <c r="KX74" s="131"/>
      <c r="KY74" s="131"/>
      <c r="KZ74" s="131"/>
      <c r="LA74" s="131"/>
      <c r="LB74" s="131"/>
      <c r="LC74" s="131"/>
      <c r="LD74" s="131"/>
      <c r="LE74" s="131"/>
      <c r="LF74" s="131"/>
      <c r="LG74" s="131"/>
      <c r="LH74" s="131"/>
      <c r="LI74" s="131"/>
      <c r="LJ74" s="131"/>
      <c r="LK74" s="131"/>
      <c r="LL74" s="131"/>
      <c r="LM74" s="131"/>
      <c r="LN74" s="131"/>
      <c r="LO74" s="131"/>
      <c r="LP74" s="131"/>
      <c r="LQ74" s="131"/>
      <c r="LR74" s="131"/>
      <c r="LS74" s="131"/>
      <c r="LT74" s="131"/>
      <c r="LU74" s="131"/>
      <c r="LV74" s="131"/>
      <c r="LW74" s="131"/>
      <c r="LX74" s="131"/>
      <c r="LY74" s="131"/>
      <c r="LZ74" s="131"/>
      <c r="MA74" s="131"/>
      <c r="MB74" s="131"/>
      <c r="MC74" s="131"/>
      <c r="MD74" s="131"/>
      <c r="ME74" s="131"/>
      <c r="MF74" s="131"/>
      <c r="MG74" s="131"/>
      <c r="MH74" s="131"/>
      <c r="MI74" s="131"/>
      <c r="MJ74" s="131"/>
      <c r="MK74" s="131"/>
      <c r="ML74" s="131"/>
      <c r="MM74" s="131"/>
      <c r="MN74" s="131"/>
      <c r="MO74" s="131"/>
      <c r="MP74" s="131"/>
      <c r="MQ74" s="131"/>
      <c r="MR74" s="131"/>
      <c r="MS74" s="131"/>
      <c r="MT74" s="131"/>
      <c r="MU74" s="131"/>
      <c r="MV74" s="131"/>
      <c r="MW74" s="131"/>
      <c r="MX74" s="131"/>
      <c r="MY74" s="131"/>
      <c r="MZ74" s="131"/>
      <c r="NA74" s="131"/>
      <c r="NB74" s="131"/>
      <c r="NC74" s="131"/>
      <c r="ND74" s="131"/>
      <c r="NE74" s="131"/>
      <c r="NF74" s="131"/>
      <c r="NG74" s="131"/>
      <c r="NH74" s="131"/>
      <c r="NI74" s="131"/>
      <c r="NJ74" s="131"/>
      <c r="NK74" s="131"/>
      <c r="NL74" s="131"/>
      <c r="NM74" s="131"/>
      <c r="NN74" s="131"/>
      <c r="NO74" s="131"/>
      <c r="NP74" s="131"/>
      <c r="NQ74" s="131"/>
      <c r="NR74" s="131"/>
      <c r="NS74" s="131"/>
      <c r="NT74" s="131"/>
      <c r="NU74" s="131"/>
      <c r="NV74" s="131"/>
      <c r="NW74" s="131"/>
      <c r="NX74" s="131"/>
      <c r="NY74" s="131"/>
      <c r="NZ74" s="131"/>
      <c r="OA74" s="131"/>
      <c r="OB74" s="131"/>
      <c r="OC74" s="131"/>
      <c r="OD74" s="131"/>
      <c r="OE74" s="131"/>
      <c r="OF74" s="131"/>
      <c r="OG74" s="131"/>
      <c r="OH74" s="131"/>
      <c r="OI74" s="131"/>
      <c r="OJ74" s="131"/>
      <c r="OK74" s="131"/>
      <c r="OL74" s="131"/>
      <c r="OM74" s="131"/>
      <c r="ON74" s="131"/>
      <c r="OO74" s="131"/>
      <c r="OP74" s="131"/>
      <c r="OQ74" s="131"/>
      <c r="OR74" s="131"/>
      <c r="OS74" s="131"/>
      <c r="OT74" s="131"/>
      <c r="OU74" s="131"/>
      <c r="OV74" s="131"/>
      <c r="OW74" s="131"/>
      <c r="OX74" s="131"/>
      <c r="OY74" s="131"/>
      <c r="OZ74" s="131"/>
      <c r="PA74" s="131"/>
      <c r="PB74" s="131"/>
      <c r="PC74" s="131"/>
      <c r="PD74" s="131"/>
      <c r="PE74" s="131"/>
      <c r="PF74" s="131"/>
      <c r="PG74" s="131"/>
      <c r="PH74" s="131"/>
      <c r="PI74" s="131"/>
      <c r="PJ74" s="131"/>
      <c r="PK74" s="131"/>
      <c r="PL74" s="131"/>
      <c r="PM74" s="131"/>
      <c r="PN74" s="131"/>
      <c r="PO74" s="131"/>
      <c r="PP74" s="131"/>
      <c r="PQ74" s="131"/>
      <c r="PR74" s="131"/>
      <c r="PS74" s="131"/>
      <c r="PT74" s="131"/>
      <c r="PU74" s="131"/>
      <c r="PV74" s="131"/>
      <c r="PW74" s="131"/>
      <c r="PX74" s="131"/>
      <c r="PY74" s="131"/>
      <c r="PZ74" s="131"/>
      <c r="QA74" s="131"/>
      <c r="QB74" s="131"/>
      <c r="QC74" s="131"/>
      <c r="QD74" s="131"/>
      <c r="QE74" s="131"/>
      <c r="QF74" s="131"/>
      <c r="QG74" s="131"/>
      <c r="QH74" s="131"/>
      <c r="QI74" s="131"/>
      <c r="QJ74" s="131"/>
      <c r="QK74" s="131"/>
      <c r="QL74" s="131"/>
      <c r="QM74" s="131"/>
      <c r="QN74" s="131"/>
      <c r="QO74" s="131"/>
      <c r="QP74" s="131"/>
      <c r="QQ74" s="131"/>
      <c r="QR74" s="131"/>
      <c r="QS74" s="131"/>
      <c r="QT74" s="131"/>
      <c r="QU74" s="131"/>
      <c r="QV74" s="131"/>
      <c r="QW74" s="131"/>
      <c r="QX74" s="131"/>
      <c r="QY74" s="131"/>
      <c r="QZ74" s="131"/>
      <c r="RA74" s="131"/>
      <c r="RB74" s="131"/>
      <c r="RC74" s="131"/>
      <c r="RD74" s="131"/>
      <c r="RE74" s="131"/>
      <c r="RF74" s="131"/>
      <c r="RG74" s="131"/>
      <c r="RH74" s="131"/>
      <c r="RI74" s="131"/>
      <c r="RJ74" s="131"/>
      <c r="RK74" s="131"/>
      <c r="RL74" s="131"/>
      <c r="RM74" s="131"/>
      <c r="RN74" s="131"/>
      <c r="RO74" s="131"/>
      <c r="RP74" s="131"/>
      <c r="RQ74" s="131"/>
      <c r="RR74" s="131"/>
      <c r="RS74" s="131"/>
      <c r="RT74" s="131"/>
      <c r="RU74" s="131"/>
      <c r="RV74" s="131"/>
      <c r="RW74" s="131"/>
      <c r="RX74" s="131"/>
      <c r="RY74" s="131"/>
      <c r="RZ74" s="131"/>
      <c r="SA74" s="131"/>
      <c r="SB74" s="131"/>
      <c r="SC74" s="131"/>
      <c r="SD74" s="131"/>
      <c r="SE74" s="131"/>
      <c r="SF74" s="131"/>
      <c r="SG74" s="131"/>
      <c r="SH74" s="131"/>
      <c r="SI74" s="131"/>
      <c r="SJ74" s="131"/>
      <c r="SK74" s="131"/>
      <c r="SL74" s="131"/>
      <c r="SM74" s="131"/>
      <c r="SN74" s="131"/>
      <c r="SO74" s="131"/>
      <c r="SP74" s="131"/>
      <c r="SQ74" s="131"/>
      <c r="SR74" s="131"/>
      <c r="SS74" s="131"/>
      <c r="ST74" s="131"/>
      <c r="SU74" s="131"/>
      <c r="SV74" s="131"/>
      <c r="SW74" s="131"/>
      <c r="SX74" s="131"/>
      <c r="SY74" s="131"/>
      <c r="SZ74" s="131"/>
      <c r="TA74" s="131"/>
      <c r="TB74" s="131"/>
      <c r="TC74" s="131"/>
      <c r="TD74" s="131"/>
    </row>
    <row r="75" spans="1:524" s="229" customFormat="1" ht="51.75" customHeight="1" x14ac:dyDescent="0.2">
      <c r="A75" s="682"/>
      <c r="B75" s="683"/>
      <c r="C75" s="277"/>
      <c r="D75" s="706"/>
      <c r="E75" s="277"/>
      <c r="F75" s="706"/>
      <c r="G75" s="3191"/>
      <c r="H75" s="2109"/>
      <c r="I75" s="3159"/>
      <c r="J75" s="2373"/>
      <c r="K75" s="3128"/>
      <c r="L75" s="3187"/>
      <c r="M75" s="3125"/>
      <c r="N75" s="2685"/>
      <c r="O75" s="3206"/>
      <c r="P75" s="3208"/>
      <c r="Q75" s="2300"/>
      <c r="R75" s="77" t="s">
        <v>752</v>
      </c>
      <c r="S75" s="741">
        <v>15043000</v>
      </c>
      <c r="T75" s="2128"/>
      <c r="U75" s="2108"/>
      <c r="V75" s="3204"/>
      <c r="W75" s="3204"/>
      <c r="X75" s="3204"/>
      <c r="Y75" s="3204"/>
      <c r="Z75" s="3204"/>
      <c r="AA75" s="3204"/>
      <c r="AB75" s="3204"/>
      <c r="AC75" s="3204"/>
      <c r="AD75" s="3204"/>
      <c r="AE75" s="3204"/>
      <c r="AF75" s="3204"/>
      <c r="AG75" s="3204"/>
      <c r="AH75" s="3204"/>
      <c r="AI75" s="2925"/>
      <c r="AJ75" s="3178"/>
      <c r="AK75" s="3047"/>
      <c r="AL75" s="3199"/>
      <c r="AM75" s="3153"/>
      <c r="AN75" s="3210"/>
      <c r="AO75" s="2298"/>
      <c r="AU75" s="131"/>
      <c r="AV75" s="131"/>
      <c r="AW75" s="131"/>
      <c r="AX75" s="131"/>
      <c r="AY75" s="131"/>
      <c r="AZ75" s="131"/>
      <c r="BA75" s="131"/>
      <c r="BB75" s="131"/>
      <c r="BC75" s="131"/>
      <c r="BD75" s="131"/>
      <c r="BE75" s="131"/>
      <c r="BF75" s="131"/>
      <c r="BG75" s="131"/>
      <c r="BH75" s="131"/>
      <c r="BI75" s="131"/>
      <c r="BJ75" s="131"/>
      <c r="BK75" s="131"/>
      <c r="BL75" s="131"/>
      <c r="BM75" s="131"/>
      <c r="BN75" s="131"/>
      <c r="BO75" s="131"/>
      <c r="BP75" s="131"/>
      <c r="BQ75" s="131"/>
      <c r="BR75" s="131"/>
      <c r="BS75" s="131"/>
      <c r="BT75" s="131"/>
      <c r="BU75" s="131"/>
      <c r="BV75" s="131"/>
      <c r="BW75" s="131"/>
      <c r="BX75" s="131"/>
      <c r="BY75" s="131"/>
      <c r="BZ75" s="131"/>
      <c r="CA75" s="131"/>
      <c r="CB75" s="131"/>
      <c r="CC75" s="131"/>
      <c r="CD75" s="131"/>
      <c r="CE75" s="131"/>
      <c r="CF75" s="131"/>
      <c r="CG75" s="131"/>
      <c r="CH75" s="131"/>
      <c r="CI75" s="131"/>
      <c r="CJ75" s="131"/>
      <c r="CK75" s="131"/>
      <c r="CL75" s="131"/>
      <c r="CM75" s="131"/>
      <c r="CN75" s="131"/>
      <c r="CO75" s="131"/>
      <c r="CP75" s="131"/>
      <c r="CQ75" s="131"/>
      <c r="CR75" s="131"/>
      <c r="CS75" s="131"/>
      <c r="CT75" s="131"/>
      <c r="CU75" s="131"/>
      <c r="CV75" s="131"/>
      <c r="CW75" s="131"/>
      <c r="CX75" s="131"/>
      <c r="CY75" s="131"/>
      <c r="CZ75" s="131"/>
      <c r="DA75" s="131"/>
      <c r="DB75" s="131"/>
      <c r="DC75" s="131"/>
      <c r="DD75" s="131"/>
      <c r="DE75" s="131"/>
      <c r="DF75" s="131"/>
      <c r="DG75" s="131"/>
      <c r="DH75" s="131"/>
      <c r="DI75" s="131"/>
      <c r="DJ75" s="131"/>
      <c r="DK75" s="131"/>
      <c r="DL75" s="131"/>
      <c r="DM75" s="131"/>
      <c r="DN75" s="131"/>
      <c r="DO75" s="131"/>
      <c r="DP75" s="131"/>
      <c r="DQ75" s="131"/>
      <c r="DR75" s="131"/>
      <c r="DS75" s="131"/>
      <c r="DT75" s="131"/>
      <c r="DU75" s="131"/>
      <c r="DV75" s="131"/>
      <c r="DW75" s="131"/>
      <c r="DX75" s="131"/>
      <c r="DY75" s="131"/>
      <c r="DZ75" s="131"/>
      <c r="EA75" s="131"/>
      <c r="EB75" s="131"/>
      <c r="EC75" s="131"/>
      <c r="ED75" s="131"/>
      <c r="EE75" s="131"/>
      <c r="EF75" s="131"/>
      <c r="EG75" s="131"/>
      <c r="EH75" s="131"/>
      <c r="EI75" s="131"/>
      <c r="EJ75" s="131"/>
      <c r="EK75" s="131"/>
      <c r="EL75" s="131"/>
      <c r="EM75" s="131"/>
      <c r="EN75" s="131"/>
      <c r="EO75" s="131"/>
      <c r="EP75" s="131"/>
      <c r="EQ75" s="131"/>
      <c r="ER75" s="131"/>
      <c r="ES75" s="131"/>
      <c r="ET75" s="131"/>
      <c r="EU75" s="131"/>
      <c r="EV75" s="131"/>
      <c r="EW75" s="131"/>
      <c r="EX75" s="131"/>
      <c r="EY75" s="131"/>
      <c r="EZ75" s="131"/>
      <c r="FA75" s="131"/>
      <c r="FB75" s="131"/>
      <c r="FC75" s="131"/>
      <c r="FD75" s="131"/>
      <c r="FE75" s="131"/>
      <c r="FF75" s="131"/>
      <c r="FG75" s="131"/>
      <c r="FH75" s="131"/>
      <c r="FI75" s="131"/>
      <c r="FJ75" s="131"/>
      <c r="FK75" s="131"/>
      <c r="FL75" s="131"/>
      <c r="FM75" s="131"/>
      <c r="FN75" s="131"/>
      <c r="FO75" s="131"/>
      <c r="FP75" s="131"/>
      <c r="FQ75" s="131"/>
      <c r="FR75" s="131"/>
      <c r="FS75" s="131"/>
      <c r="FT75" s="131"/>
      <c r="FU75" s="131"/>
      <c r="FV75" s="131"/>
      <c r="FW75" s="131"/>
      <c r="FX75" s="131"/>
      <c r="FY75" s="131"/>
      <c r="FZ75" s="131"/>
      <c r="GA75" s="131"/>
      <c r="GB75" s="131"/>
      <c r="GC75" s="131"/>
      <c r="GD75" s="131"/>
      <c r="GE75" s="131"/>
      <c r="GF75" s="131"/>
      <c r="GG75" s="131"/>
      <c r="GH75" s="131"/>
      <c r="GI75" s="131"/>
      <c r="GJ75" s="131"/>
      <c r="GK75" s="131"/>
      <c r="GL75" s="131"/>
      <c r="GM75" s="131"/>
      <c r="GN75" s="131"/>
      <c r="GO75" s="131"/>
      <c r="GP75" s="131"/>
      <c r="GQ75" s="131"/>
      <c r="GR75" s="131"/>
      <c r="GS75" s="131"/>
      <c r="GT75" s="131"/>
      <c r="GU75" s="131"/>
      <c r="GV75" s="131"/>
      <c r="GW75" s="131"/>
      <c r="GX75" s="131"/>
      <c r="GY75" s="131"/>
      <c r="GZ75" s="131"/>
      <c r="HA75" s="131"/>
      <c r="HB75" s="131"/>
      <c r="HC75" s="131"/>
      <c r="HD75" s="131"/>
      <c r="HE75" s="131"/>
      <c r="HF75" s="131"/>
      <c r="HG75" s="131"/>
      <c r="HH75" s="131"/>
      <c r="HI75" s="131"/>
      <c r="HJ75" s="131"/>
      <c r="HK75" s="131"/>
      <c r="HL75" s="131"/>
      <c r="HM75" s="131"/>
      <c r="HN75" s="131"/>
      <c r="HO75" s="131"/>
      <c r="HP75" s="131"/>
      <c r="HQ75" s="131"/>
      <c r="HR75" s="131"/>
      <c r="HS75" s="131"/>
      <c r="HT75" s="131"/>
      <c r="HU75" s="131"/>
      <c r="HV75" s="131"/>
      <c r="HW75" s="131"/>
      <c r="HX75" s="131"/>
      <c r="HY75" s="131"/>
      <c r="HZ75" s="131"/>
      <c r="IA75" s="131"/>
      <c r="IB75" s="131"/>
      <c r="IC75" s="131"/>
      <c r="ID75" s="131"/>
      <c r="IE75" s="131"/>
      <c r="IF75" s="131"/>
      <c r="IG75" s="131"/>
      <c r="IH75" s="131"/>
      <c r="II75" s="131"/>
      <c r="IJ75" s="131"/>
      <c r="IK75" s="131"/>
      <c r="IL75" s="131"/>
      <c r="IM75" s="131"/>
      <c r="IN75" s="131"/>
      <c r="IO75" s="131"/>
      <c r="IP75" s="131"/>
      <c r="IQ75" s="131"/>
      <c r="IR75" s="131"/>
      <c r="IS75" s="131"/>
      <c r="IT75" s="131"/>
      <c r="IU75" s="131"/>
      <c r="IV75" s="131"/>
      <c r="IW75" s="131"/>
      <c r="IX75" s="131"/>
      <c r="IY75" s="131"/>
      <c r="IZ75" s="131"/>
      <c r="JA75" s="131"/>
      <c r="JB75" s="131"/>
      <c r="JC75" s="131"/>
      <c r="JD75" s="131"/>
      <c r="JE75" s="131"/>
      <c r="JF75" s="131"/>
      <c r="JG75" s="131"/>
      <c r="JH75" s="131"/>
      <c r="JI75" s="131"/>
      <c r="JJ75" s="131"/>
      <c r="JK75" s="131"/>
      <c r="JL75" s="131"/>
      <c r="JM75" s="131"/>
      <c r="JN75" s="131"/>
      <c r="JO75" s="131"/>
      <c r="JP75" s="131"/>
      <c r="JQ75" s="131"/>
      <c r="JR75" s="131"/>
      <c r="JS75" s="131"/>
      <c r="JT75" s="131"/>
      <c r="JU75" s="131"/>
      <c r="JV75" s="131"/>
      <c r="JW75" s="131"/>
      <c r="JX75" s="131"/>
      <c r="JY75" s="131"/>
      <c r="JZ75" s="131"/>
      <c r="KA75" s="131"/>
      <c r="KB75" s="131"/>
      <c r="KC75" s="131"/>
      <c r="KD75" s="131"/>
      <c r="KE75" s="131"/>
      <c r="KF75" s="131"/>
      <c r="KG75" s="131"/>
      <c r="KH75" s="131"/>
      <c r="KI75" s="131"/>
      <c r="KJ75" s="131"/>
      <c r="KK75" s="131"/>
      <c r="KL75" s="131"/>
      <c r="KM75" s="131"/>
      <c r="KN75" s="131"/>
      <c r="KO75" s="131"/>
      <c r="KP75" s="131"/>
      <c r="KQ75" s="131"/>
      <c r="KR75" s="131"/>
      <c r="KS75" s="131"/>
      <c r="KT75" s="131"/>
      <c r="KU75" s="131"/>
      <c r="KV75" s="131"/>
      <c r="KW75" s="131"/>
      <c r="KX75" s="131"/>
      <c r="KY75" s="131"/>
      <c r="KZ75" s="131"/>
      <c r="LA75" s="131"/>
      <c r="LB75" s="131"/>
      <c r="LC75" s="131"/>
      <c r="LD75" s="131"/>
      <c r="LE75" s="131"/>
      <c r="LF75" s="131"/>
      <c r="LG75" s="131"/>
      <c r="LH75" s="131"/>
      <c r="LI75" s="131"/>
      <c r="LJ75" s="131"/>
      <c r="LK75" s="131"/>
      <c r="LL75" s="131"/>
      <c r="LM75" s="131"/>
      <c r="LN75" s="131"/>
      <c r="LO75" s="131"/>
      <c r="LP75" s="131"/>
      <c r="LQ75" s="131"/>
      <c r="LR75" s="131"/>
      <c r="LS75" s="131"/>
      <c r="LT75" s="131"/>
      <c r="LU75" s="131"/>
      <c r="LV75" s="131"/>
      <c r="LW75" s="131"/>
      <c r="LX75" s="131"/>
      <c r="LY75" s="131"/>
      <c r="LZ75" s="131"/>
      <c r="MA75" s="131"/>
      <c r="MB75" s="131"/>
      <c r="MC75" s="131"/>
      <c r="MD75" s="131"/>
      <c r="ME75" s="131"/>
      <c r="MF75" s="131"/>
      <c r="MG75" s="131"/>
      <c r="MH75" s="131"/>
      <c r="MI75" s="131"/>
      <c r="MJ75" s="131"/>
      <c r="MK75" s="131"/>
      <c r="ML75" s="131"/>
      <c r="MM75" s="131"/>
      <c r="MN75" s="131"/>
      <c r="MO75" s="131"/>
      <c r="MP75" s="131"/>
      <c r="MQ75" s="131"/>
      <c r="MR75" s="131"/>
      <c r="MS75" s="131"/>
      <c r="MT75" s="131"/>
      <c r="MU75" s="131"/>
      <c r="MV75" s="131"/>
      <c r="MW75" s="131"/>
      <c r="MX75" s="131"/>
      <c r="MY75" s="131"/>
      <c r="MZ75" s="131"/>
      <c r="NA75" s="131"/>
      <c r="NB75" s="131"/>
      <c r="NC75" s="131"/>
      <c r="ND75" s="131"/>
      <c r="NE75" s="131"/>
      <c r="NF75" s="131"/>
      <c r="NG75" s="131"/>
      <c r="NH75" s="131"/>
      <c r="NI75" s="131"/>
      <c r="NJ75" s="131"/>
      <c r="NK75" s="131"/>
      <c r="NL75" s="131"/>
      <c r="NM75" s="131"/>
      <c r="NN75" s="131"/>
      <c r="NO75" s="131"/>
      <c r="NP75" s="131"/>
      <c r="NQ75" s="131"/>
      <c r="NR75" s="131"/>
      <c r="NS75" s="131"/>
      <c r="NT75" s="131"/>
      <c r="NU75" s="131"/>
      <c r="NV75" s="131"/>
      <c r="NW75" s="131"/>
      <c r="NX75" s="131"/>
      <c r="NY75" s="131"/>
      <c r="NZ75" s="131"/>
      <c r="OA75" s="131"/>
      <c r="OB75" s="131"/>
      <c r="OC75" s="131"/>
      <c r="OD75" s="131"/>
      <c r="OE75" s="131"/>
      <c r="OF75" s="131"/>
      <c r="OG75" s="131"/>
      <c r="OH75" s="131"/>
      <c r="OI75" s="131"/>
      <c r="OJ75" s="131"/>
      <c r="OK75" s="131"/>
      <c r="OL75" s="131"/>
      <c r="OM75" s="131"/>
      <c r="ON75" s="131"/>
      <c r="OO75" s="131"/>
      <c r="OP75" s="131"/>
      <c r="OQ75" s="131"/>
      <c r="OR75" s="131"/>
      <c r="OS75" s="131"/>
      <c r="OT75" s="131"/>
      <c r="OU75" s="131"/>
      <c r="OV75" s="131"/>
      <c r="OW75" s="131"/>
      <c r="OX75" s="131"/>
      <c r="OY75" s="131"/>
      <c r="OZ75" s="131"/>
      <c r="PA75" s="131"/>
      <c r="PB75" s="131"/>
      <c r="PC75" s="131"/>
      <c r="PD75" s="131"/>
      <c r="PE75" s="131"/>
      <c r="PF75" s="131"/>
      <c r="PG75" s="131"/>
      <c r="PH75" s="131"/>
      <c r="PI75" s="131"/>
      <c r="PJ75" s="131"/>
      <c r="PK75" s="131"/>
      <c r="PL75" s="131"/>
      <c r="PM75" s="131"/>
      <c r="PN75" s="131"/>
      <c r="PO75" s="131"/>
      <c r="PP75" s="131"/>
      <c r="PQ75" s="131"/>
      <c r="PR75" s="131"/>
      <c r="PS75" s="131"/>
      <c r="PT75" s="131"/>
      <c r="PU75" s="131"/>
      <c r="PV75" s="131"/>
      <c r="PW75" s="131"/>
      <c r="PX75" s="131"/>
      <c r="PY75" s="131"/>
      <c r="PZ75" s="131"/>
      <c r="QA75" s="131"/>
      <c r="QB75" s="131"/>
      <c r="QC75" s="131"/>
      <c r="QD75" s="131"/>
      <c r="QE75" s="131"/>
      <c r="QF75" s="131"/>
      <c r="QG75" s="131"/>
      <c r="QH75" s="131"/>
      <c r="QI75" s="131"/>
      <c r="QJ75" s="131"/>
      <c r="QK75" s="131"/>
      <c r="QL75" s="131"/>
      <c r="QM75" s="131"/>
      <c r="QN75" s="131"/>
      <c r="QO75" s="131"/>
      <c r="QP75" s="131"/>
      <c r="QQ75" s="131"/>
      <c r="QR75" s="131"/>
      <c r="QS75" s="131"/>
      <c r="QT75" s="131"/>
      <c r="QU75" s="131"/>
      <c r="QV75" s="131"/>
      <c r="QW75" s="131"/>
      <c r="QX75" s="131"/>
      <c r="QY75" s="131"/>
      <c r="QZ75" s="131"/>
      <c r="RA75" s="131"/>
      <c r="RB75" s="131"/>
      <c r="RC75" s="131"/>
      <c r="RD75" s="131"/>
      <c r="RE75" s="131"/>
      <c r="RF75" s="131"/>
      <c r="RG75" s="131"/>
      <c r="RH75" s="131"/>
      <c r="RI75" s="131"/>
      <c r="RJ75" s="131"/>
      <c r="RK75" s="131"/>
      <c r="RL75" s="131"/>
      <c r="RM75" s="131"/>
      <c r="RN75" s="131"/>
      <c r="RO75" s="131"/>
      <c r="RP75" s="131"/>
      <c r="RQ75" s="131"/>
      <c r="RR75" s="131"/>
      <c r="RS75" s="131"/>
      <c r="RT75" s="131"/>
      <c r="RU75" s="131"/>
      <c r="RV75" s="131"/>
      <c r="RW75" s="131"/>
      <c r="RX75" s="131"/>
      <c r="RY75" s="131"/>
      <c r="RZ75" s="131"/>
      <c r="SA75" s="131"/>
      <c r="SB75" s="131"/>
      <c r="SC75" s="131"/>
      <c r="SD75" s="131"/>
      <c r="SE75" s="131"/>
      <c r="SF75" s="131"/>
      <c r="SG75" s="131"/>
      <c r="SH75" s="131"/>
      <c r="SI75" s="131"/>
      <c r="SJ75" s="131"/>
      <c r="SK75" s="131"/>
      <c r="SL75" s="131"/>
      <c r="SM75" s="131"/>
      <c r="SN75" s="131"/>
      <c r="SO75" s="131"/>
      <c r="SP75" s="131"/>
      <c r="SQ75" s="131"/>
      <c r="SR75" s="131"/>
      <c r="SS75" s="131"/>
      <c r="ST75" s="131"/>
      <c r="SU75" s="131"/>
      <c r="SV75" s="131"/>
      <c r="SW75" s="131"/>
      <c r="SX75" s="131"/>
      <c r="SY75" s="131"/>
      <c r="SZ75" s="131"/>
      <c r="TA75" s="131"/>
      <c r="TB75" s="131"/>
      <c r="TC75" s="131"/>
      <c r="TD75" s="131"/>
    </row>
    <row r="76" spans="1:524" s="229" customFormat="1" ht="48.75" customHeight="1" x14ac:dyDescent="0.2">
      <c r="A76" s="682"/>
      <c r="B76" s="683"/>
      <c r="C76" s="277"/>
      <c r="D76" s="706"/>
      <c r="E76" s="277"/>
      <c r="F76" s="706"/>
      <c r="G76" s="3191"/>
      <c r="H76" s="2109"/>
      <c r="I76" s="3159"/>
      <c r="J76" s="2373"/>
      <c r="K76" s="3128"/>
      <c r="L76" s="3187"/>
      <c r="M76" s="3125"/>
      <c r="N76" s="2685"/>
      <c r="O76" s="3206"/>
      <c r="P76" s="3208"/>
      <c r="Q76" s="2300"/>
      <c r="R76" s="77" t="s">
        <v>753</v>
      </c>
      <c r="S76" s="740">
        <v>22000000</v>
      </c>
      <c r="T76" s="2128"/>
      <c r="U76" s="2108"/>
      <c r="V76" s="3204"/>
      <c r="W76" s="3204"/>
      <c r="X76" s="3204"/>
      <c r="Y76" s="3204"/>
      <c r="Z76" s="3204"/>
      <c r="AA76" s="3204"/>
      <c r="AB76" s="3204"/>
      <c r="AC76" s="3204"/>
      <c r="AD76" s="3204"/>
      <c r="AE76" s="3204"/>
      <c r="AF76" s="3204"/>
      <c r="AG76" s="3204"/>
      <c r="AH76" s="3204"/>
      <c r="AI76" s="2925"/>
      <c r="AJ76" s="3178"/>
      <c r="AK76" s="3047"/>
      <c r="AL76" s="3199"/>
      <c r="AM76" s="3153"/>
      <c r="AN76" s="3210"/>
      <c r="AO76" s="2298"/>
      <c r="AU76" s="131"/>
      <c r="AV76" s="131"/>
      <c r="AW76" s="131"/>
      <c r="AX76" s="131"/>
      <c r="AY76" s="131"/>
      <c r="AZ76" s="131"/>
      <c r="BA76" s="131"/>
      <c r="BB76" s="131"/>
      <c r="BC76" s="131"/>
      <c r="BD76" s="131"/>
      <c r="BE76" s="131"/>
      <c r="BF76" s="131"/>
      <c r="BG76" s="131"/>
      <c r="BH76" s="131"/>
      <c r="BI76" s="131"/>
      <c r="BJ76" s="131"/>
      <c r="BK76" s="131"/>
      <c r="BL76" s="131"/>
      <c r="BM76" s="131"/>
      <c r="BN76" s="131"/>
      <c r="BO76" s="131"/>
      <c r="BP76" s="131"/>
      <c r="BQ76" s="131"/>
      <c r="BR76" s="131"/>
      <c r="BS76" s="131"/>
      <c r="BT76" s="131"/>
      <c r="BU76" s="131"/>
      <c r="BV76" s="131"/>
      <c r="BW76" s="131"/>
      <c r="BX76" s="131"/>
      <c r="BY76" s="131"/>
      <c r="BZ76" s="131"/>
      <c r="CA76" s="131"/>
      <c r="CB76" s="131"/>
      <c r="CC76" s="131"/>
      <c r="CD76" s="131"/>
      <c r="CE76" s="131"/>
      <c r="CF76" s="131"/>
      <c r="CG76" s="131"/>
      <c r="CH76" s="131"/>
      <c r="CI76" s="131"/>
      <c r="CJ76" s="131"/>
      <c r="CK76" s="131"/>
      <c r="CL76" s="131"/>
      <c r="CM76" s="131"/>
      <c r="CN76" s="131"/>
      <c r="CO76" s="131"/>
      <c r="CP76" s="131"/>
      <c r="CQ76" s="131"/>
      <c r="CR76" s="131"/>
      <c r="CS76" s="131"/>
      <c r="CT76" s="131"/>
      <c r="CU76" s="131"/>
      <c r="CV76" s="131"/>
      <c r="CW76" s="131"/>
      <c r="CX76" s="131"/>
      <c r="CY76" s="131"/>
      <c r="CZ76" s="131"/>
      <c r="DA76" s="131"/>
      <c r="DB76" s="131"/>
      <c r="DC76" s="131"/>
      <c r="DD76" s="131"/>
      <c r="DE76" s="131"/>
      <c r="DF76" s="131"/>
      <c r="DG76" s="131"/>
      <c r="DH76" s="131"/>
      <c r="DI76" s="131"/>
      <c r="DJ76" s="131"/>
      <c r="DK76" s="131"/>
      <c r="DL76" s="131"/>
      <c r="DM76" s="131"/>
      <c r="DN76" s="131"/>
      <c r="DO76" s="131"/>
      <c r="DP76" s="131"/>
      <c r="DQ76" s="131"/>
      <c r="DR76" s="131"/>
      <c r="DS76" s="131"/>
      <c r="DT76" s="131"/>
      <c r="DU76" s="131"/>
      <c r="DV76" s="131"/>
      <c r="DW76" s="131"/>
      <c r="DX76" s="131"/>
      <c r="DY76" s="131"/>
      <c r="DZ76" s="131"/>
      <c r="EA76" s="131"/>
      <c r="EB76" s="131"/>
      <c r="EC76" s="131"/>
      <c r="ED76" s="131"/>
      <c r="EE76" s="131"/>
      <c r="EF76" s="131"/>
      <c r="EG76" s="131"/>
      <c r="EH76" s="131"/>
      <c r="EI76" s="131"/>
      <c r="EJ76" s="131"/>
      <c r="EK76" s="131"/>
      <c r="EL76" s="131"/>
      <c r="EM76" s="131"/>
      <c r="EN76" s="131"/>
      <c r="EO76" s="131"/>
      <c r="EP76" s="131"/>
      <c r="EQ76" s="131"/>
      <c r="ER76" s="131"/>
      <c r="ES76" s="131"/>
      <c r="ET76" s="131"/>
      <c r="EU76" s="131"/>
      <c r="EV76" s="131"/>
      <c r="EW76" s="131"/>
      <c r="EX76" s="131"/>
      <c r="EY76" s="131"/>
      <c r="EZ76" s="131"/>
      <c r="FA76" s="131"/>
      <c r="FB76" s="131"/>
      <c r="FC76" s="131"/>
      <c r="FD76" s="131"/>
      <c r="FE76" s="131"/>
      <c r="FF76" s="131"/>
      <c r="FG76" s="131"/>
      <c r="FH76" s="131"/>
      <c r="FI76" s="131"/>
      <c r="FJ76" s="131"/>
      <c r="FK76" s="131"/>
      <c r="FL76" s="131"/>
      <c r="FM76" s="131"/>
      <c r="FN76" s="131"/>
      <c r="FO76" s="131"/>
      <c r="FP76" s="131"/>
      <c r="FQ76" s="131"/>
      <c r="FR76" s="131"/>
      <c r="FS76" s="131"/>
      <c r="FT76" s="131"/>
      <c r="FU76" s="131"/>
      <c r="FV76" s="131"/>
      <c r="FW76" s="131"/>
      <c r="FX76" s="131"/>
      <c r="FY76" s="131"/>
      <c r="FZ76" s="131"/>
      <c r="GA76" s="131"/>
      <c r="GB76" s="131"/>
      <c r="GC76" s="131"/>
      <c r="GD76" s="131"/>
      <c r="GE76" s="131"/>
      <c r="GF76" s="131"/>
      <c r="GG76" s="131"/>
      <c r="GH76" s="131"/>
      <c r="GI76" s="131"/>
      <c r="GJ76" s="131"/>
      <c r="GK76" s="131"/>
      <c r="GL76" s="131"/>
      <c r="GM76" s="131"/>
      <c r="GN76" s="131"/>
      <c r="GO76" s="131"/>
      <c r="GP76" s="131"/>
      <c r="GQ76" s="131"/>
      <c r="GR76" s="131"/>
      <c r="GS76" s="131"/>
      <c r="GT76" s="131"/>
      <c r="GU76" s="131"/>
      <c r="GV76" s="131"/>
      <c r="GW76" s="131"/>
      <c r="GX76" s="131"/>
      <c r="GY76" s="131"/>
      <c r="GZ76" s="131"/>
      <c r="HA76" s="131"/>
      <c r="HB76" s="131"/>
      <c r="HC76" s="131"/>
      <c r="HD76" s="131"/>
      <c r="HE76" s="131"/>
      <c r="HF76" s="131"/>
      <c r="HG76" s="131"/>
      <c r="HH76" s="131"/>
      <c r="HI76" s="131"/>
      <c r="HJ76" s="131"/>
      <c r="HK76" s="131"/>
      <c r="HL76" s="131"/>
      <c r="HM76" s="131"/>
      <c r="HN76" s="131"/>
      <c r="HO76" s="131"/>
      <c r="HP76" s="131"/>
      <c r="HQ76" s="131"/>
      <c r="HR76" s="131"/>
      <c r="HS76" s="131"/>
      <c r="HT76" s="131"/>
      <c r="HU76" s="131"/>
      <c r="HV76" s="131"/>
      <c r="HW76" s="131"/>
      <c r="HX76" s="131"/>
      <c r="HY76" s="131"/>
      <c r="HZ76" s="131"/>
      <c r="IA76" s="131"/>
      <c r="IB76" s="131"/>
      <c r="IC76" s="131"/>
      <c r="ID76" s="131"/>
      <c r="IE76" s="131"/>
      <c r="IF76" s="131"/>
      <c r="IG76" s="131"/>
      <c r="IH76" s="131"/>
      <c r="II76" s="131"/>
      <c r="IJ76" s="131"/>
      <c r="IK76" s="131"/>
      <c r="IL76" s="131"/>
      <c r="IM76" s="131"/>
      <c r="IN76" s="131"/>
      <c r="IO76" s="131"/>
      <c r="IP76" s="131"/>
      <c r="IQ76" s="131"/>
      <c r="IR76" s="131"/>
      <c r="IS76" s="131"/>
      <c r="IT76" s="131"/>
      <c r="IU76" s="131"/>
      <c r="IV76" s="131"/>
      <c r="IW76" s="131"/>
      <c r="IX76" s="131"/>
      <c r="IY76" s="131"/>
      <c r="IZ76" s="131"/>
      <c r="JA76" s="131"/>
      <c r="JB76" s="131"/>
      <c r="JC76" s="131"/>
      <c r="JD76" s="131"/>
      <c r="JE76" s="131"/>
      <c r="JF76" s="131"/>
      <c r="JG76" s="131"/>
      <c r="JH76" s="131"/>
      <c r="JI76" s="131"/>
      <c r="JJ76" s="131"/>
      <c r="JK76" s="131"/>
      <c r="JL76" s="131"/>
      <c r="JM76" s="131"/>
      <c r="JN76" s="131"/>
      <c r="JO76" s="131"/>
      <c r="JP76" s="131"/>
      <c r="JQ76" s="131"/>
      <c r="JR76" s="131"/>
      <c r="JS76" s="131"/>
      <c r="JT76" s="131"/>
      <c r="JU76" s="131"/>
      <c r="JV76" s="131"/>
      <c r="JW76" s="131"/>
      <c r="JX76" s="131"/>
      <c r="JY76" s="131"/>
      <c r="JZ76" s="131"/>
      <c r="KA76" s="131"/>
      <c r="KB76" s="131"/>
      <c r="KC76" s="131"/>
      <c r="KD76" s="131"/>
      <c r="KE76" s="131"/>
      <c r="KF76" s="131"/>
      <c r="KG76" s="131"/>
      <c r="KH76" s="131"/>
      <c r="KI76" s="131"/>
      <c r="KJ76" s="131"/>
      <c r="KK76" s="131"/>
      <c r="KL76" s="131"/>
      <c r="KM76" s="131"/>
      <c r="KN76" s="131"/>
      <c r="KO76" s="131"/>
      <c r="KP76" s="131"/>
      <c r="KQ76" s="131"/>
      <c r="KR76" s="131"/>
      <c r="KS76" s="131"/>
      <c r="KT76" s="131"/>
      <c r="KU76" s="131"/>
      <c r="KV76" s="131"/>
      <c r="KW76" s="131"/>
      <c r="KX76" s="131"/>
      <c r="KY76" s="131"/>
      <c r="KZ76" s="131"/>
      <c r="LA76" s="131"/>
      <c r="LB76" s="131"/>
      <c r="LC76" s="131"/>
      <c r="LD76" s="131"/>
      <c r="LE76" s="131"/>
      <c r="LF76" s="131"/>
      <c r="LG76" s="131"/>
      <c r="LH76" s="131"/>
      <c r="LI76" s="131"/>
      <c r="LJ76" s="131"/>
      <c r="LK76" s="131"/>
      <c r="LL76" s="131"/>
      <c r="LM76" s="131"/>
      <c r="LN76" s="131"/>
      <c r="LO76" s="131"/>
      <c r="LP76" s="131"/>
      <c r="LQ76" s="131"/>
      <c r="LR76" s="131"/>
      <c r="LS76" s="131"/>
      <c r="LT76" s="131"/>
      <c r="LU76" s="131"/>
      <c r="LV76" s="131"/>
      <c r="LW76" s="131"/>
      <c r="LX76" s="131"/>
      <c r="LY76" s="131"/>
      <c r="LZ76" s="131"/>
      <c r="MA76" s="131"/>
      <c r="MB76" s="131"/>
      <c r="MC76" s="131"/>
      <c r="MD76" s="131"/>
      <c r="ME76" s="131"/>
      <c r="MF76" s="131"/>
      <c r="MG76" s="131"/>
      <c r="MH76" s="131"/>
      <c r="MI76" s="131"/>
      <c r="MJ76" s="131"/>
      <c r="MK76" s="131"/>
      <c r="ML76" s="131"/>
      <c r="MM76" s="131"/>
      <c r="MN76" s="131"/>
      <c r="MO76" s="131"/>
      <c r="MP76" s="131"/>
      <c r="MQ76" s="131"/>
      <c r="MR76" s="131"/>
      <c r="MS76" s="131"/>
      <c r="MT76" s="131"/>
      <c r="MU76" s="131"/>
      <c r="MV76" s="131"/>
      <c r="MW76" s="131"/>
      <c r="MX76" s="131"/>
      <c r="MY76" s="131"/>
      <c r="MZ76" s="131"/>
      <c r="NA76" s="131"/>
      <c r="NB76" s="131"/>
      <c r="NC76" s="131"/>
      <c r="ND76" s="131"/>
      <c r="NE76" s="131"/>
      <c r="NF76" s="131"/>
      <c r="NG76" s="131"/>
      <c r="NH76" s="131"/>
      <c r="NI76" s="131"/>
      <c r="NJ76" s="131"/>
      <c r="NK76" s="131"/>
      <c r="NL76" s="131"/>
      <c r="NM76" s="131"/>
      <c r="NN76" s="131"/>
      <c r="NO76" s="131"/>
      <c r="NP76" s="131"/>
      <c r="NQ76" s="131"/>
      <c r="NR76" s="131"/>
      <c r="NS76" s="131"/>
      <c r="NT76" s="131"/>
      <c r="NU76" s="131"/>
      <c r="NV76" s="131"/>
      <c r="NW76" s="131"/>
      <c r="NX76" s="131"/>
      <c r="NY76" s="131"/>
      <c r="NZ76" s="131"/>
      <c r="OA76" s="131"/>
      <c r="OB76" s="131"/>
      <c r="OC76" s="131"/>
      <c r="OD76" s="131"/>
      <c r="OE76" s="131"/>
      <c r="OF76" s="131"/>
      <c r="OG76" s="131"/>
      <c r="OH76" s="131"/>
      <c r="OI76" s="131"/>
      <c r="OJ76" s="131"/>
      <c r="OK76" s="131"/>
      <c r="OL76" s="131"/>
      <c r="OM76" s="131"/>
      <c r="ON76" s="131"/>
      <c r="OO76" s="131"/>
      <c r="OP76" s="131"/>
      <c r="OQ76" s="131"/>
      <c r="OR76" s="131"/>
      <c r="OS76" s="131"/>
      <c r="OT76" s="131"/>
      <c r="OU76" s="131"/>
      <c r="OV76" s="131"/>
      <c r="OW76" s="131"/>
      <c r="OX76" s="131"/>
      <c r="OY76" s="131"/>
      <c r="OZ76" s="131"/>
      <c r="PA76" s="131"/>
      <c r="PB76" s="131"/>
      <c r="PC76" s="131"/>
      <c r="PD76" s="131"/>
      <c r="PE76" s="131"/>
      <c r="PF76" s="131"/>
      <c r="PG76" s="131"/>
      <c r="PH76" s="131"/>
      <c r="PI76" s="131"/>
      <c r="PJ76" s="131"/>
      <c r="PK76" s="131"/>
      <c r="PL76" s="131"/>
      <c r="PM76" s="131"/>
      <c r="PN76" s="131"/>
      <c r="PO76" s="131"/>
      <c r="PP76" s="131"/>
      <c r="PQ76" s="131"/>
      <c r="PR76" s="131"/>
      <c r="PS76" s="131"/>
      <c r="PT76" s="131"/>
      <c r="PU76" s="131"/>
      <c r="PV76" s="131"/>
      <c r="PW76" s="131"/>
      <c r="PX76" s="131"/>
      <c r="PY76" s="131"/>
      <c r="PZ76" s="131"/>
      <c r="QA76" s="131"/>
      <c r="QB76" s="131"/>
      <c r="QC76" s="131"/>
      <c r="QD76" s="131"/>
      <c r="QE76" s="131"/>
      <c r="QF76" s="131"/>
      <c r="QG76" s="131"/>
      <c r="QH76" s="131"/>
      <c r="QI76" s="131"/>
      <c r="QJ76" s="131"/>
      <c r="QK76" s="131"/>
      <c r="QL76" s="131"/>
      <c r="QM76" s="131"/>
      <c r="QN76" s="131"/>
      <c r="QO76" s="131"/>
      <c r="QP76" s="131"/>
      <c r="QQ76" s="131"/>
      <c r="QR76" s="131"/>
      <c r="QS76" s="131"/>
      <c r="QT76" s="131"/>
      <c r="QU76" s="131"/>
      <c r="QV76" s="131"/>
      <c r="QW76" s="131"/>
      <c r="QX76" s="131"/>
      <c r="QY76" s="131"/>
      <c r="QZ76" s="131"/>
      <c r="RA76" s="131"/>
      <c r="RB76" s="131"/>
      <c r="RC76" s="131"/>
      <c r="RD76" s="131"/>
      <c r="RE76" s="131"/>
      <c r="RF76" s="131"/>
      <c r="RG76" s="131"/>
      <c r="RH76" s="131"/>
      <c r="RI76" s="131"/>
      <c r="RJ76" s="131"/>
      <c r="RK76" s="131"/>
      <c r="RL76" s="131"/>
      <c r="RM76" s="131"/>
      <c r="RN76" s="131"/>
      <c r="RO76" s="131"/>
      <c r="RP76" s="131"/>
      <c r="RQ76" s="131"/>
      <c r="RR76" s="131"/>
      <c r="RS76" s="131"/>
      <c r="RT76" s="131"/>
      <c r="RU76" s="131"/>
      <c r="RV76" s="131"/>
      <c r="RW76" s="131"/>
      <c r="RX76" s="131"/>
      <c r="RY76" s="131"/>
      <c r="RZ76" s="131"/>
      <c r="SA76" s="131"/>
      <c r="SB76" s="131"/>
      <c r="SC76" s="131"/>
      <c r="SD76" s="131"/>
      <c r="SE76" s="131"/>
      <c r="SF76" s="131"/>
      <c r="SG76" s="131"/>
      <c r="SH76" s="131"/>
      <c r="SI76" s="131"/>
      <c r="SJ76" s="131"/>
      <c r="SK76" s="131"/>
      <c r="SL76" s="131"/>
      <c r="SM76" s="131"/>
      <c r="SN76" s="131"/>
      <c r="SO76" s="131"/>
      <c r="SP76" s="131"/>
      <c r="SQ76" s="131"/>
      <c r="SR76" s="131"/>
      <c r="SS76" s="131"/>
      <c r="ST76" s="131"/>
      <c r="SU76" s="131"/>
      <c r="SV76" s="131"/>
      <c r="SW76" s="131"/>
      <c r="SX76" s="131"/>
      <c r="SY76" s="131"/>
      <c r="SZ76" s="131"/>
      <c r="TA76" s="131"/>
      <c r="TB76" s="131"/>
      <c r="TC76" s="131"/>
      <c r="TD76" s="131"/>
    </row>
    <row r="77" spans="1:524" s="229" customFormat="1" ht="59.25" customHeight="1" x14ac:dyDescent="0.2">
      <c r="A77" s="682"/>
      <c r="B77" s="683"/>
      <c r="C77" s="277"/>
      <c r="D77" s="706"/>
      <c r="E77" s="277"/>
      <c r="F77" s="706"/>
      <c r="G77" s="3191"/>
      <c r="H77" s="2109"/>
      <c r="I77" s="3159"/>
      <c r="J77" s="2373"/>
      <c r="K77" s="3128"/>
      <c r="L77" s="3187"/>
      <c r="M77" s="3125"/>
      <c r="N77" s="2685"/>
      <c r="O77" s="3206"/>
      <c r="P77" s="3208"/>
      <c r="Q77" s="2300"/>
      <c r="R77" s="742" t="s">
        <v>754</v>
      </c>
      <c r="S77" s="740">
        <v>5280000</v>
      </c>
      <c r="T77" s="2128"/>
      <c r="U77" s="2108"/>
      <c r="V77" s="3204"/>
      <c r="W77" s="3204"/>
      <c r="X77" s="3204"/>
      <c r="Y77" s="3204"/>
      <c r="Z77" s="3204"/>
      <c r="AA77" s="3204"/>
      <c r="AB77" s="3204"/>
      <c r="AC77" s="3204"/>
      <c r="AD77" s="3204"/>
      <c r="AE77" s="3204"/>
      <c r="AF77" s="3204"/>
      <c r="AG77" s="3204"/>
      <c r="AH77" s="3204"/>
      <c r="AI77" s="2925"/>
      <c r="AJ77" s="3178"/>
      <c r="AK77" s="3047"/>
      <c r="AL77" s="3199"/>
      <c r="AM77" s="3153"/>
      <c r="AN77" s="3210"/>
      <c r="AO77" s="2298"/>
      <c r="AU77" s="131"/>
      <c r="AV77" s="131"/>
      <c r="AW77" s="131"/>
      <c r="AX77" s="131"/>
      <c r="AY77" s="131"/>
      <c r="AZ77" s="131"/>
      <c r="BA77" s="131"/>
      <c r="BB77" s="131"/>
      <c r="BC77" s="131"/>
      <c r="BD77" s="131"/>
      <c r="BE77" s="131"/>
      <c r="BF77" s="131"/>
      <c r="BG77" s="131"/>
      <c r="BH77" s="131"/>
      <c r="BI77" s="131"/>
      <c r="BJ77" s="131"/>
      <c r="BK77" s="131"/>
      <c r="BL77" s="131"/>
      <c r="BM77" s="131"/>
      <c r="BN77" s="131"/>
      <c r="BO77" s="131"/>
      <c r="BP77" s="131"/>
      <c r="BQ77" s="131"/>
      <c r="BR77" s="131"/>
      <c r="BS77" s="131"/>
      <c r="BT77" s="131"/>
      <c r="BU77" s="131"/>
      <c r="BV77" s="131"/>
      <c r="BW77" s="131"/>
      <c r="BX77" s="131"/>
      <c r="BY77" s="131"/>
      <c r="BZ77" s="131"/>
      <c r="CA77" s="131"/>
      <c r="CB77" s="131"/>
      <c r="CC77" s="131"/>
      <c r="CD77" s="131"/>
      <c r="CE77" s="131"/>
      <c r="CF77" s="131"/>
      <c r="CG77" s="131"/>
      <c r="CH77" s="131"/>
      <c r="CI77" s="131"/>
      <c r="CJ77" s="131"/>
      <c r="CK77" s="131"/>
      <c r="CL77" s="131"/>
      <c r="CM77" s="131"/>
      <c r="CN77" s="131"/>
      <c r="CO77" s="131"/>
      <c r="CP77" s="131"/>
      <c r="CQ77" s="131"/>
      <c r="CR77" s="131"/>
      <c r="CS77" s="131"/>
      <c r="CT77" s="131"/>
      <c r="CU77" s="131"/>
      <c r="CV77" s="131"/>
      <c r="CW77" s="131"/>
      <c r="CX77" s="131"/>
      <c r="CY77" s="131"/>
      <c r="CZ77" s="131"/>
      <c r="DA77" s="131"/>
      <c r="DB77" s="131"/>
      <c r="DC77" s="131"/>
      <c r="DD77" s="131"/>
      <c r="DE77" s="131"/>
      <c r="DF77" s="131"/>
      <c r="DG77" s="131"/>
      <c r="DH77" s="131"/>
      <c r="DI77" s="131"/>
      <c r="DJ77" s="131"/>
      <c r="DK77" s="131"/>
      <c r="DL77" s="131"/>
      <c r="DM77" s="131"/>
      <c r="DN77" s="131"/>
      <c r="DO77" s="131"/>
      <c r="DP77" s="131"/>
      <c r="DQ77" s="131"/>
      <c r="DR77" s="131"/>
      <c r="DS77" s="131"/>
      <c r="DT77" s="131"/>
      <c r="DU77" s="131"/>
      <c r="DV77" s="131"/>
      <c r="DW77" s="131"/>
      <c r="DX77" s="131"/>
      <c r="DY77" s="131"/>
      <c r="DZ77" s="131"/>
      <c r="EA77" s="131"/>
      <c r="EB77" s="131"/>
      <c r="EC77" s="131"/>
      <c r="ED77" s="131"/>
      <c r="EE77" s="131"/>
      <c r="EF77" s="131"/>
      <c r="EG77" s="131"/>
      <c r="EH77" s="131"/>
      <c r="EI77" s="131"/>
      <c r="EJ77" s="131"/>
      <c r="EK77" s="131"/>
      <c r="EL77" s="131"/>
      <c r="EM77" s="131"/>
      <c r="EN77" s="131"/>
      <c r="EO77" s="131"/>
      <c r="EP77" s="131"/>
      <c r="EQ77" s="131"/>
      <c r="ER77" s="131"/>
      <c r="ES77" s="131"/>
      <c r="ET77" s="131"/>
      <c r="EU77" s="131"/>
      <c r="EV77" s="131"/>
      <c r="EW77" s="131"/>
      <c r="EX77" s="131"/>
      <c r="EY77" s="131"/>
      <c r="EZ77" s="131"/>
      <c r="FA77" s="131"/>
      <c r="FB77" s="131"/>
      <c r="FC77" s="131"/>
      <c r="FD77" s="131"/>
      <c r="FE77" s="131"/>
      <c r="FF77" s="131"/>
      <c r="FG77" s="131"/>
      <c r="FH77" s="131"/>
      <c r="FI77" s="131"/>
      <c r="FJ77" s="131"/>
      <c r="FK77" s="131"/>
      <c r="FL77" s="131"/>
      <c r="FM77" s="131"/>
      <c r="FN77" s="131"/>
      <c r="FO77" s="131"/>
      <c r="FP77" s="131"/>
      <c r="FQ77" s="131"/>
      <c r="FR77" s="131"/>
      <c r="FS77" s="131"/>
      <c r="FT77" s="131"/>
      <c r="FU77" s="131"/>
      <c r="FV77" s="131"/>
      <c r="FW77" s="131"/>
      <c r="FX77" s="131"/>
      <c r="FY77" s="131"/>
      <c r="FZ77" s="131"/>
      <c r="GA77" s="131"/>
      <c r="GB77" s="131"/>
      <c r="GC77" s="131"/>
      <c r="GD77" s="131"/>
      <c r="GE77" s="131"/>
      <c r="GF77" s="131"/>
      <c r="GG77" s="131"/>
      <c r="GH77" s="131"/>
      <c r="GI77" s="131"/>
      <c r="GJ77" s="131"/>
      <c r="GK77" s="131"/>
      <c r="GL77" s="131"/>
      <c r="GM77" s="131"/>
      <c r="GN77" s="131"/>
      <c r="GO77" s="131"/>
      <c r="GP77" s="131"/>
      <c r="GQ77" s="131"/>
      <c r="GR77" s="131"/>
      <c r="GS77" s="131"/>
      <c r="GT77" s="131"/>
      <c r="GU77" s="131"/>
      <c r="GV77" s="131"/>
      <c r="GW77" s="131"/>
      <c r="GX77" s="131"/>
      <c r="GY77" s="131"/>
      <c r="GZ77" s="131"/>
      <c r="HA77" s="131"/>
      <c r="HB77" s="131"/>
      <c r="HC77" s="131"/>
      <c r="HD77" s="131"/>
      <c r="HE77" s="131"/>
      <c r="HF77" s="131"/>
      <c r="HG77" s="131"/>
      <c r="HH77" s="131"/>
      <c r="HI77" s="131"/>
      <c r="HJ77" s="131"/>
      <c r="HK77" s="131"/>
      <c r="HL77" s="131"/>
      <c r="HM77" s="131"/>
      <c r="HN77" s="131"/>
      <c r="HO77" s="131"/>
      <c r="HP77" s="131"/>
      <c r="HQ77" s="131"/>
      <c r="HR77" s="131"/>
      <c r="HS77" s="131"/>
      <c r="HT77" s="131"/>
      <c r="HU77" s="131"/>
      <c r="HV77" s="131"/>
      <c r="HW77" s="131"/>
      <c r="HX77" s="131"/>
      <c r="HY77" s="131"/>
      <c r="HZ77" s="131"/>
      <c r="IA77" s="131"/>
      <c r="IB77" s="131"/>
      <c r="IC77" s="131"/>
      <c r="ID77" s="131"/>
      <c r="IE77" s="131"/>
      <c r="IF77" s="131"/>
      <c r="IG77" s="131"/>
      <c r="IH77" s="131"/>
      <c r="II77" s="131"/>
      <c r="IJ77" s="131"/>
      <c r="IK77" s="131"/>
      <c r="IL77" s="131"/>
      <c r="IM77" s="131"/>
      <c r="IN77" s="131"/>
      <c r="IO77" s="131"/>
      <c r="IP77" s="131"/>
      <c r="IQ77" s="131"/>
      <c r="IR77" s="131"/>
      <c r="IS77" s="131"/>
      <c r="IT77" s="131"/>
      <c r="IU77" s="131"/>
      <c r="IV77" s="131"/>
      <c r="IW77" s="131"/>
      <c r="IX77" s="131"/>
      <c r="IY77" s="131"/>
      <c r="IZ77" s="131"/>
      <c r="JA77" s="131"/>
      <c r="JB77" s="131"/>
      <c r="JC77" s="131"/>
      <c r="JD77" s="131"/>
      <c r="JE77" s="131"/>
      <c r="JF77" s="131"/>
      <c r="JG77" s="131"/>
      <c r="JH77" s="131"/>
      <c r="JI77" s="131"/>
      <c r="JJ77" s="131"/>
      <c r="JK77" s="131"/>
      <c r="JL77" s="131"/>
      <c r="JM77" s="131"/>
      <c r="JN77" s="131"/>
      <c r="JO77" s="131"/>
      <c r="JP77" s="131"/>
      <c r="JQ77" s="131"/>
      <c r="JR77" s="131"/>
      <c r="JS77" s="131"/>
      <c r="JT77" s="131"/>
      <c r="JU77" s="131"/>
      <c r="JV77" s="131"/>
      <c r="JW77" s="131"/>
      <c r="JX77" s="131"/>
      <c r="JY77" s="131"/>
      <c r="JZ77" s="131"/>
      <c r="KA77" s="131"/>
      <c r="KB77" s="131"/>
      <c r="KC77" s="131"/>
      <c r="KD77" s="131"/>
      <c r="KE77" s="131"/>
      <c r="KF77" s="131"/>
      <c r="KG77" s="131"/>
      <c r="KH77" s="131"/>
      <c r="KI77" s="131"/>
      <c r="KJ77" s="131"/>
      <c r="KK77" s="131"/>
      <c r="KL77" s="131"/>
      <c r="KM77" s="131"/>
      <c r="KN77" s="131"/>
      <c r="KO77" s="131"/>
      <c r="KP77" s="131"/>
      <c r="KQ77" s="131"/>
      <c r="KR77" s="131"/>
      <c r="KS77" s="131"/>
      <c r="KT77" s="131"/>
      <c r="KU77" s="131"/>
      <c r="KV77" s="131"/>
      <c r="KW77" s="131"/>
      <c r="KX77" s="131"/>
      <c r="KY77" s="131"/>
      <c r="KZ77" s="131"/>
      <c r="LA77" s="131"/>
      <c r="LB77" s="131"/>
      <c r="LC77" s="131"/>
      <c r="LD77" s="131"/>
      <c r="LE77" s="131"/>
      <c r="LF77" s="131"/>
      <c r="LG77" s="131"/>
      <c r="LH77" s="131"/>
      <c r="LI77" s="131"/>
      <c r="LJ77" s="131"/>
      <c r="LK77" s="131"/>
      <c r="LL77" s="131"/>
      <c r="LM77" s="131"/>
      <c r="LN77" s="131"/>
      <c r="LO77" s="131"/>
      <c r="LP77" s="131"/>
      <c r="LQ77" s="131"/>
      <c r="LR77" s="131"/>
      <c r="LS77" s="131"/>
      <c r="LT77" s="131"/>
      <c r="LU77" s="131"/>
      <c r="LV77" s="131"/>
      <c r="LW77" s="131"/>
      <c r="LX77" s="131"/>
      <c r="LY77" s="131"/>
      <c r="LZ77" s="131"/>
      <c r="MA77" s="131"/>
      <c r="MB77" s="131"/>
      <c r="MC77" s="131"/>
      <c r="MD77" s="131"/>
      <c r="ME77" s="131"/>
      <c r="MF77" s="131"/>
      <c r="MG77" s="131"/>
      <c r="MH77" s="131"/>
      <c r="MI77" s="131"/>
      <c r="MJ77" s="131"/>
      <c r="MK77" s="131"/>
      <c r="ML77" s="131"/>
      <c r="MM77" s="131"/>
      <c r="MN77" s="131"/>
      <c r="MO77" s="131"/>
      <c r="MP77" s="131"/>
      <c r="MQ77" s="131"/>
      <c r="MR77" s="131"/>
      <c r="MS77" s="131"/>
      <c r="MT77" s="131"/>
      <c r="MU77" s="131"/>
      <c r="MV77" s="131"/>
      <c r="MW77" s="131"/>
      <c r="MX77" s="131"/>
      <c r="MY77" s="131"/>
      <c r="MZ77" s="131"/>
      <c r="NA77" s="131"/>
      <c r="NB77" s="131"/>
      <c r="NC77" s="131"/>
      <c r="ND77" s="131"/>
      <c r="NE77" s="131"/>
      <c r="NF77" s="131"/>
      <c r="NG77" s="131"/>
      <c r="NH77" s="131"/>
      <c r="NI77" s="131"/>
      <c r="NJ77" s="131"/>
      <c r="NK77" s="131"/>
      <c r="NL77" s="131"/>
      <c r="NM77" s="131"/>
      <c r="NN77" s="131"/>
      <c r="NO77" s="131"/>
      <c r="NP77" s="131"/>
      <c r="NQ77" s="131"/>
      <c r="NR77" s="131"/>
      <c r="NS77" s="131"/>
      <c r="NT77" s="131"/>
      <c r="NU77" s="131"/>
      <c r="NV77" s="131"/>
      <c r="NW77" s="131"/>
      <c r="NX77" s="131"/>
      <c r="NY77" s="131"/>
      <c r="NZ77" s="131"/>
      <c r="OA77" s="131"/>
      <c r="OB77" s="131"/>
      <c r="OC77" s="131"/>
      <c r="OD77" s="131"/>
      <c r="OE77" s="131"/>
      <c r="OF77" s="131"/>
      <c r="OG77" s="131"/>
      <c r="OH77" s="131"/>
      <c r="OI77" s="131"/>
      <c r="OJ77" s="131"/>
      <c r="OK77" s="131"/>
      <c r="OL77" s="131"/>
      <c r="OM77" s="131"/>
      <c r="ON77" s="131"/>
      <c r="OO77" s="131"/>
      <c r="OP77" s="131"/>
      <c r="OQ77" s="131"/>
      <c r="OR77" s="131"/>
      <c r="OS77" s="131"/>
      <c r="OT77" s="131"/>
      <c r="OU77" s="131"/>
      <c r="OV77" s="131"/>
      <c r="OW77" s="131"/>
      <c r="OX77" s="131"/>
      <c r="OY77" s="131"/>
      <c r="OZ77" s="131"/>
      <c r="PA77" s="131"/>
      <c r="PB77" s="131"/>
      <c r="PC77" s="131"/>
      <c r="PD77" s="131"/>
      <c r="PE77" s="131"/>
      <c r="PF77" s="131"/>
      <c r="PG77" s="131"/>
      <c r="PH77" s="131"/>
      <c r="PI77" s="131"/>
      <c r="PJ77" s="131"/>
      <c r="PK77" s="131"/>
      <c r="PL77" s="131"/>
      <c r="PM77" s="131"/>
      <c r="PN77" s="131"/>
      <c r="PO77" s="131"/>
      <c r="PP77" s="131"/>
      <c r="PQ77" s="131"/>
      <c r="PR77" s="131"/>
      <c r="PS77" s="131"/>
      <c r="PT77" s="131"/>
      <c r="PU77" s="131"/>
      <c r="PV77" s="131"/>
      <c r="PW77" s="131"/>
      <c r="PX77" s="131"/>
      <c r="PY77" s="131"/>
      <c r="PZ77" s="131"/>
      <c r="QA77" s="131"/>
      <c r="QB77" s="131"/>
      <c r="QC77" s="131"/>
      <c r="QD77" s="131"/>
      <c r="QE77" s="131"/>
      <c r="QF77" s="131"/>
      <c r="QG77" s="131"/>
      <c r="QH77" s="131"/>
      <c r="QI77" s="131"/>
      <c r="QJ77" s="131"/>
      <c r="QK77" s="131"/>
      <c r="QL77" s="131"/>
      <c r="QM77" s="131"/>
      <c r="QN77" s="131"/>
      <c r="QO77" s="131"/>
      <c r="QP77" s="131"/>
      <c r="QQ77" s="131"/>
      <c r="QR77" s="131"/>
      <c r="QS77" s="131"/>
      <c r="QT77" s="131"/>
      <c r="QU77" s="131"/>
      <c r="QV77" s="131"/>
      <c r="QW77" s="131"/>
      <c r="QX77" s="131"/>
      <c r="QY77" s="131"/>
      <c r="QZ77" s="131"/>
      <c r="RA77" s="131"/>
      <c r="RB77" s="131"/>
      <c r="RC77" s="131"/>
      <c r="RD77" s="131"/>
      <c r="RE77" s="131"/>
      <c r="RF77" s="131"/>
      <c r="RG77" s="131"/>
      <c r="RH77" s="131"/>
      <c r="RI77" s="131"/>
      <c r="RJ77" s="131"/>
      <c r="RK77" s="131"/>
      <c r="RL77" s="131"/>
      <c r="RM77" s="131"/>
      <c r="RN77" s="131"/>
      <c r="RO77" s="131"/>
      <c r="RP77" s="131"/>
      <c r="RQ77" s="131"/>
      <c r="RR77" s="131"/>
      <c r="RS77" s="131"/>
      <c r="RT77" s="131"/>
      <c r="RU77" s="131"/>
      <c r="RV77" s="131"/>
      <c r="RW77" s="131"/>
      <c r="RX77" s="131"/>
      <c r="RY77" s="131"/>
      <c r="RZ77" s="131"/>
      <c r="SA77" s="131"/>
      <c r="SB77" s="131"/>
      <c r="SC77" s="131"/>
      <c r="SD77" s="131"/>
      <c r="SE77" s="131"/>
      <c r="SF77" s="131"/>
      <c r="SG77" s="131"/>
      <c r="SH77" s="131"/>
      <c r="SI77" s="131"/>
      <c r="SJ77" s="131"/>
      <c r="SK77" s="131"/>
      <c r="SL77" s="131"/>
      <c r="SM77" s="131"/>
      <c r="SN77" s="131"/>
      <c r="SO77" s="131"/>
      <c r="SP77" s="131"/>
      <c r="SQ77" s="131"/>
      <c r="SR77" s="131"/>
      <c r="SS77" s="131"/>
      <c r="ST77" s="131"/>
      <c r="SU77" s="131"/>
      <c r="SV77" s="131"/>
      <c r="SW77" s="131"/>
      <c r="SX77" s="131"/>
      <c r="SY77" s="131"/>
      <c r="SZ77" s="131"/>
      <c r="TA77" s="131"/>
      <c r="TB77" s="131"/>
      <c r="TC77" s="131"/>
      <c r="TD77" s="131"/>
    </row>
    <row r="78" spans="1:524" s="229" customFormat="1" ht="33" customHeight="1" x14ac:dyDescent="0.2">
      <c r="A78" s="682"/>
      <c r="B78" s="683"/>
      <c r="C78" s="277"/>
      <c r="D78" s="706"/>
      <c r="E78" s="277"/>
      <c r="F78" s="706"/>
      <c r="G78" s="3191"/>
      <c r="H78" s="2109"/>
      <c r="I78" s="3159"/>
      <c r="J78" s="2373"/>
      <c r="K78" s="3128"/>
      <c r="L78" s="3187"/>
      <c r="M78" s="3125"/>
      <c r="N78" s="2685"/>
      <c r="O78" s="3206"/>
      <c r="P78" s="3208"/>
      <c r="Q78" s="2300"/>
      <c r="R78" s="742" t="s">
        <v>755</v>
      </c>
      <c r="S78" s="740">
        <f>5280000-2830000</f>
        <v>2450000</v>
      </c>
      <c r="T78" s="2128"/>
      <c r="U78" s="2108"/>
      <c r="V78" s="3204"/>
      <c r="W78" s="3204"/>
      <c r="X78" s="3204"/>
      <c r="Y78" s="3204"/>
      <c r="Z78" s="3204"/>
      <c r="AA78" s="3204"/>
      <c r="AB78" s="3204"/>
      <c r="AC78" s="3204"/>
      <c r="AD78" s="3204"/>
      <c r="AE78" s="3204"/>
      <c r="AF78" s="3204"/>
      <c r="AG78" s="3204"/>
      <c r="AH78" s="3204"/>
      <c r="AI78" s="2925"/>
      <c r="AJ78" s="3178"/>
      <c r="AK78" s="3047"/>
      <c r="AL78" s="3199"/>
      <c r="AM78" s="3153"/>
      <c r="AN78" s="3210"/>
      <c r="AO78" s="2298"/>
      <c r="AU78" s="131"/>
      <c r="AV78" s="131"/>
      <c r="AW78" s="131"/>
      <c r="AX78" s="131"/>
      <c r="AY78" s="131"/>
      <c r="AZ78" s="131"/>
      <c r="BA78" s="131"/>
      <c r="BB78" s="131"/>
      <c r="BC78" s="131"/>
      <c r="BD78" s="131"/>
      <c r="BE78" s="131"/>
      <c r="BF78" s="131"/>
      <c r="BG78" s="131"/>
      <c r="BH78" s="131"/>
      <c r="BI78" s="131"/>
      <c r="BJ78" s="131"/>
      <c r="BK78" s="131"/>
      <c r="BL78" s="131"/>
      <c r="BM78" s="131"/>
      <c r="BN78" s="131"/>
      <c r="BO78" s="131"/>
      <c r="BP78" s="131"/>
      <c r="BQ78" s="131"/>
      <c r="BR78" s="131"/>
      <c r="BS78" s="131"/>
      <c r="BT78" s="131"/>
      <c r="BU78" s="131"/>
      <c r="BV78" s="131"/>
      <c r="BW78" s="131"/>
      <c r="BX78" s="131"/>
      <c r="BY78" s="131"/>
      <c r="BZ78" s="131"/>
      <c r="CA78" s="131"/>
      <c r="CB78" s="131"/>
      <c r="CC78" s="131"/>
      <c r="CD78" s="131"/>
      <c r="CE78" s="131"/>
      <c r="CF78" s="131"/>
      <c r="CG78" s="131"/>
      <c r="CH78" s="131"/>
      <c r="CI78" s="131"/>
      <c r="CJ78" s="131"/>
      <c r="CK78" s="131"/>
      <c r="CL78" s="131"/>
      <c r="CM78" s="131"/>
      <c r="CN78" s="131"/>
      <c r="CO78" s="131"/>
      <c r="CP78" s="131"/>
      <c r="CQ78" s="131"/>
      <c r="CR78" s="131"/>
      <c r="CS78" s="131"/>
      <c r="CT78" s="131"/>
      <c r="CU78" s="131"/>
      <c r="CV78" s="131"/>
      <c r="CW78" s="131"/>
      <c r="CX78" s="131"/>
      <c r="CY78" s="131"/>
      <c r="CZ78" s="131"/>
      <c r="DA78" s="131"/>
      <c r="DB78" s="131"/>
      <c r="DC78" s="131"/>
      <c r="DD78" s="131"/>
      <c r="DE78" s="131"/>
      <c r="DF78" s="131"/>
      <c r="DG78" s="131"/>
      <c r="DH78" s="131"/>
      <c r="DI78" s="131"/>
      <c r="DJ78" s="131"/>
      <c r="DK78" s="131"/>
      <c r="DL78" s="131"/>
      <c r="DM78" s="131"/>
      <c r="DN78" s="131"/>
      <c r="DO78" s="131"/>
      <c r="DP78" s="131"/>
      <c r="DQ78" s="131"/>
      <c r="DR78" s="131"/>
      <c r="DS78" s="131"/>
      <c r="DT78" s="131"/>
      <c r="DU78" s="131"/>
      <c r="DV78" s="131"/>
      <c r="DW78" s="131"/>
      <c r="DX78" s="131"/>
      <c r="DY78" s="131"/>
      <c r="DZ78" s="131"/>
      <c r="EA78" s="131"/>
      <c r="EB78" s="131"/>
      <c r="EC78" s="131"/>
      <c r="ED78" s="131"/>
      <c r="EE78" s="131"/>
      <c r="EF78" s="131"/>
      <c r="EG78" s="131"/>
      <c r="EH78" s="131"/>
      <c r="EI78" s="131"/>
      <c r="EJ78" s="131"/>
      <c r="EK78" s="131"/>
      <c r="EL78" s="131"/>
      <c r="EM78" s="131"/>
      <c r="EN78" s="131"/>
      <c r="EO78" s="131"/>
      <c r="EP78" s="131"/>
      <c r="EQ78" s="131"/>
      <c r="ER78" s="131"/>
      <c r="ES78" s="131"/>
      <c r="ET78" s="131"/>
      <c r="EU78" s="131"/>
      <c r="EV78" s="131"/>
      <c r="EW78" s="131"/>
      <c r="EX78" s="131"/>
      <c r="EY78" s="131"/>
      <c r="EZ78" s="131"/>
      <c r="FA78" s="131"/>
      <c r="FB78" s="131"/>
      <c r="FC78" s="131"/>
      <c r="FD78" s="131"/>
      <c r="FE78" s="131"/>
      <c r="FF78" s="131"/>
      <c r="FG78" s="131"/>
      <c r="FH78" s="131"/>
      <c r="FI78" s="131"/>
      <c r="FJ78" s="131"/>
      <c r="FK78" s="131"/>
      <c r="FL78" s="131"/>
      <c r="FM78" s="131"/>
      <c r="FN78" s="131"/>
      <c r="FO78" s="131"/>
      <c r="FP78" s="131"/>
      <c r="FQ78" s="131"/>
      <c r="FR78" s="131"/>
      <c r="FS78" s="131"/>
      <c r="FT78" s="131"/>
      <c r="FU78" s="131"/>
      <c r="FV78" s="131"/>
      <c r="FW78" s="131"/>
      <c r="FX78" s="131"/>
      <c r="FY78" s="131"/>
      <c r="FZ78" s="131"/>
      <c r="GA78" s="131"/>
      <c r="GB78" s="131"/>
      <c r="GC78" s="131"/>
      <c r="GD78" s="131"/>
      <c r="GE78" s="131"/>
      <c r="GF78" s="131"/>
      <c r="GG78" s="131"/>
      <c r="GH78" s="131"/>
      <c r="GI78" s="131"/>
      <c r="GJ78" s="131"/>
      <c r="GK78" s="131"/>
      <c r="GL78" s="131"/>
      <c r="GM78" s="131"/>
      <c r="GN78" s="131"/>
      <c r="GO78" s="131"/>
      <c r="GP78" s="131"/>
      <c r="GQ78" s="131"/>
      <c r="GR78" s="131"/>
      <c r="GS78" s="131"/>
      <c r="GT78" s="131"/>
      <c r="GU78" s="131"/>
      <c r="GV78" s="131"/>
      <c r="GW78" s="131"/>
      <c r="GX78" s="131"/>
      <c r="GY78" s="131"/>
      <c r="GZ78" s="131"/>
      <c r="HA78" s="131"/>
      <c r="HB78" s="131"/>
      <c r="HC78" s="131"/>
      <c r="HD78" s="131"/>
      <c r="HE78" s="131"/>
      <c r="HF78" s="131"/>
      <c r="HG78" s="131"/>
      <c r="HH78" s="131"/>
      <c r="HI78" s="131"/>
      <c r="HJ78" s="131"/>
      <c r="HK78" s="131"/>
      <c r="HL78" s="131"/>
      <c r="HM78" s="131"/>
      <c r="HN78" s="131"/>
      <c r="HO78" s="131"/>
      <c r="HP78" s="131"/>
      <c r="HQ78" s="131"/>
      <c r="HR78" s="131"/>
      <c r="HS78" s="131"/>
      <c r="HT78" s="131"/>
      <c r="HU78" s="131"/>
      <c r="HV78" s="131"/>
      <c r="HW78" s="131"/>
      <c r="HX78" s="131"/>
      <c r="HY78" s="131"/>
      <c r="HZ78" s="131"/>
      <c r="IA78" s="131"/>
      <c r="IB78" s="131"/>
      <c r="IC78" s="131"/>
      <c r="ID78" s="131"/>
      <c r="IE78" s="131"/>
      <c r="IF78" s="131"/>
      <c r="IG78" s="131"/>
      <c r="IH78" s="131"/>
      <c r="II78" s="131"/>
      <c r="IJ78" s="131"/>
      <c r="IK78" s="131"/>
      <c r="IL78" s="131"/>
      <c r="IM78" s="131"/>
      <c r="IN78" s="131"/>
      <c r="IO78" s="131"/>
      <c r="IP78" s="131"/>
      <c r="IQ78" s="131"/>
      <c r="IR78" s="131"/>
      <c r="IS78" s="131"/>
      <c r="IT78" s="131"/>
      <c r="IU78" s="131"/>
      <c r="IV78" s="131"/>
      <c r="IW78" s="131"/>
      <c r="IX78" s="131"/>
      <c r="IY78" s="131"/>
      <c r="IZ78" s="131"/>
      <c r="JA78" s="131"/>
      <c r="JB78" s="131"/>
      <c r="JC78" s="131"/>
      <c r="JD78" s="131"/>
      <c r="JE78" s="131"/>
      <c r="JF78" s="131"/>
      <c r="JG78" s="131"/>
      <c r="JH78" s="131"/>
      <c r="JI78" s="131"/>
      <c r="JJ78" s="131"/>
      <c r="JK78" s="131"/>
      <c r="JL78" s="131"/>
      <c r="JM78" s="131"/>
      <c r="JN78" s="131"/>
      <c r="JO78" s="131"/>
      <c r="JP78" s="131"/>
      <c r="JQ78" s="131"/>
      <c r="JR78" s="131"/>
      <c r="JS78" s="131"/>
      <c r="JT78" s="131"/>
      <c r="JU78" s="131"/>
      <c r="JV78" s="131"/>
      <c r="JW78" s="131"/>
      <c r="JX78" s="131"/>
      <c r="JY78" s="131"/>
      <c r="JZ78" s="131"/>
      <c r="KA78" s="131"/>
      <c r="KB78" s="131"/>
      <c r="KC78" s="131"/>
      <c r="KD78" s="131"/>
      <c r="KE78" s="131"/>
      <c r="KF78" s="131"/>
      <c r="KG78" s="131"/>
      <c r="KH78" s="131"/>
      <c r="KI78" s="131"/>
      <c r="KJ78" s="131"/>
      <c r="KK78" s="131"/>
      <c r="KL78" s="131"/>
      <c r="KM78" s="131"/>
      <c r="KN78" s="131"/>
      <c r="KO78" s="131"/>
      <c r="KP78" s="131"/>
      <c r="KQ78" s="131"/>
      <c r="KR78" s="131"/>
      <c r="KS78" s="131"/>
      <c r="KT78" s="131"/>
      <c r="KU78" s="131"/>
      <c r="KV78" s="131"/>
      <c r="KW78" s="131"/>
      <c r="KX78" s="131"/>
      <c r="KY78" s="131"/>
      <c r="KZ78" s="131"/>
      <c r="LA78" s="131"/>
      <c r="LB78" s="131"/>
      <c r="LC78" s="131"/>
      <c r="LD78" s="131"/>
      <c r="LE78" s="131"/>
      <c r="LF78" s="131"/>
      <c r="LG78" s="131"/>
      <c r="LH78" s="131"/>
      <c r="LI78" s="131"/>
      <c r="LJ78" s="131"/>
      <c r="LK78" s="131"/>
      <c r="LL78" s="131"/>
      <c r="LM78" s="131"/>
      <c r="LN78" s="131"/>
      <c r="LO78" s="131"/>
      <c r="LP78" s="131"/>
      <c r="LQ78" s="131"/>
      <c r="LR78" s="131"/>
      <c r="LS78" s="131"/>
      <c r="LT78" s="131"/>
      <c r="LU78" s="131"/>
      <c r="LV78" s="131"/>
      <c r="LW78" s="131"/>
      <c r="LX78" s="131"/>
      <c r="LY78" s="131"/>
      <c r="LZ78" s="131"/>
      <c r="MA78" s="131"/>
      <c r="MB78" s="131"/>
      <c r="MC78" s="131"/>
      <c r="MD78" s="131"/>
      <c r="ME78" s="131"/>
      <c r="MF78" s="131"/>
      <c r="MG78" s="131"/>
      <c r="MH78" s="131"/>
      <c r="MI78" s="131"/>
      <c r="MJ78" s="131"/>
      <c r="MK78" s="131"/>
      <c r="ML78" s="131"/>
      <c r="MM78" s="131"/>
      <c r="MN78" s="131"/>
      <c r="MO78" s="131"/>
      <c r="MP78" s="131"/>
      <c r="MQ78" s="131"/>
      <c r="MR78" s="131"/>
      <c r="MS78" s="131"/>
      <c r="MT78" s="131"/>
      <c r="MU78" s="131"/>
      <c r="MV78" s="131"/>
      <c r="MW78" s="131"/>
      <c r="MX78" s="131"/>
      <c r="MY78" s="131"/>
      <c r="MZ78" s="131"/>
      <c r="NA78" s="131"/>
      <c r="NB78" s="131"/>
      <c r="NC78" s="131"/>
      <c r="ND78" s="131"/>
      <c r="NE78" s="131"/>
      <c r="NF78" s="131"/>
      <c r="NG78" s="131"/>
      <c r="NH78" s="131"/>
      <c r="NI78" s="131"/>
      <c r="NJ78" s="131"/>
      <c r="NK78" s="131"/>
      <c r="NL78" s="131"/>
      <c r="NM78" s="131"/>
      <c r="NN78" s="131"/>
      <c r="NO78" s="131"/>
      <c r="NP78" s="131"/>
      <c r="NQ78" s="131"/>
      <c r="NR78" s="131"/>
      <c r="NS78" s="131"/>
      <c r="NT78" s="131"/>
      <c r="NU78" s="131"/>
      <c r="NV78" s="131"/>
      <c r="NW78" s="131"/>
      <c r="NX78" s="131"/>
      <c r="NY78" s="131"/>
      <c r="NZ78" s="131"/>
      <c r="OA78" s="131"/>
      <c r="OB78" s="131"/>
      <c r="OC78" s="131"/>
      <c r="OD78" s="131"/>
      <c r="OE78" s="131"/>
      <c r="OF78" s="131"/>
      <c r="OG78" s="131"/>
      <c r="OH78" s="131"/>
      <c r="OI78" s="131"/>
      <c r="OJ78" s="131"/>
      <c r="OK78" s="131"/>
      <c r="OL78" s="131"/>
      <c r="OM78" s="131"/>
      <c r="ON78" s="131"/>
      <c r="OO78" s="131"/>
      <c r="OP78" s="131"/>
      <c r="OQ78" s="131"/>
      <c r="OR78" s="131"/>
      <c r="OS78" s="131"/>
      <c r="OT78" s="131"/>
      <c r="OU78" s="131"/>
      <c r="OV78" s="131"/>
      <c r="OW78" s="131"/>
      <c r="OX78" s="131"/>
      <c r="OY78" s="131"/>
      <c r="OZ78" s="131"/>
      <c r="PA78" s="131"/>
      <c r="PB78" s="131"/>
      <c r="PC78" s="131"/>
      <c r="PD78" s="131"/>
      <c r="PE78" s="131"/>
      <c r="PF78" s="131"/>
      <c r="PG78" s="131"/>
      <c r="PH78" s="131"/>
      <c r="PI78" s="131"/>
      <c r="PJ78" s="131"/>
      <c r="PK78" s="131"/>
      <c r="PL78" s="131"/>
      <c r="PM78" s="131"/>
      <c r="PN78" s="131"/>
      <c r="PO78" s="131"/>
      <c r="PP78" s="131"/>
      <c r="PQ78" s="131"/>
      <c r="PR78" s="131"/>
      <c r="PS78" s="131"/>
      <c r="PT78" s="131"/>
      <c r="PU78" s="131"/>
      <c r="PV78" s="131"/>
      <c r="PW78" s="131"/>
      <c r="PX78" s="131"/>
      <c r="PY78" s="131"/>
      <c r="PZ78" s="131"/>
      <c r="QA78" s="131"/>
      <c r="QB78" s="131"/>
      <c r="QC78" s="131"/>
      <c r="QD78" s="131"/>
      <c r="QE78" s="131"/>
      <c r="QF78" s="131"/>
      <c r="QG78" s="131"/>
      <c r="QH78" s="131"/>
      <c r="QI78" s="131"/>
      <c r="QJ78" s="131"/>
      <c r="QK78" s="131"/>
      <c r="QL78" s="131"/>
      <c r="QM78" s="131"/>
      <c r="QN78" s="131"/>
      <c r="QO78" s="131"/>
      <c r="QP78" s="131"/>
      <c r="QQ78" s="131"/>
      <c r="QR78" s="131"/>
      <c r="QS78" s="131"/>
      <c r="QT78" s="131"/>
      <c r="QU78" s="131"/>
      <c r="QV78" s="131"/>
      <c r="QW78" s="131"/>
      <c r="QX78" s="131"/>
      <c r="QY78" s="131"/>
      <c r="QZ78" s="131"/>
      <c r="RA78" s="131"/>
      <c r="RB78" s="131"/>
      <c r="RC78" s="131"/>
      <c r="RD78" s="131"/>
      <c r="RE78" s="131"/>
      <c r="RF78" s="131"/>
      <c r="RG78" s="131"/>
      <c r="RH78" s="131"/>
      <c r="RI78" s="131"/>
      <c r="RJ78" s="131"/>
      <c r="RK78" s="131"/>
      <c r="RL78" s="131"/>
      <c r="RM78" s="131"/>
      <c r="RN78" s="131"/>
      <c r="RO78" s="131"/>
      <c r="RP78" s="131"/>
      <c r="RQ78" s="131"/>
      <c r="RR78" s="131"/>
      <c r="RS78" s="131"/>
      <c r="RT78" s="131"/>
      <c r="RU78" s="131"/>
      <c r="RV78" s="131"/>
      <c r="RW78" s="131"/>
      <c r="RX78" s="131"/>
      <c r="RY78" s="131"/>
      <c r="RZ78" s="131"/>
      <c r="SA78" s="131"/>
      <c r="SB78" s="131"/>
      <c r="SC78" s="131"/>
      <c r="SD78" s="131"/>
      <c r="SE78" s="131"/>
      <c r="SF78" s="131"/>
      <c r="SG78" s="131"/>
      <c r="SH78" s="131"/>
      <c r="SI78" s="131"/>
      <c r="SJ78" s="131"/>
      <c r="SK78" s="131"/>
      <c r="SL78" s="131"/>
      <c r="SM78" s="131"/>
      <c r="SN78" s="131"/>
      <c r="SO78" s="131"/>
      <c r="SP78" s="131"/>
      <c r="SQ78" s="131"/>
      <c r="SR78" s="131"/>
      <c r="SS78" s="131"/>
      <c r="ST78" s="131"/>
      <c r="SU78" s="131"/>
      <c r="SV78" s="131"/>
      <c r="SW78" s="131"/>
      <c r="SX78" s="131"/>
      <c r="SY78" s="131"/>
      <c r="SZ78" s="131"/>
      <c r="TA78" s="131"/>
      <c r="TB78" s="131"/>
      <c r="TC78" s="131"/>
      <c r="TD78" s="131"/>
    </row>
    <row r="79" spans="1:524" s="229" customFormat="1" ht="45" x14ac:dyDescent="0.2">
      <c r="A79" s="682"/>
      <c r="B79" s="683"/>
      <c r="C79" s="277"/>
      <c r="D79" s="706"/>
      <c r="E79" s="277"/>
      <c r="F79" s="706"/>
      <c r="G79" s="3191"/>
      <c r="H79" s="2109"/>
      <c r="I79" s="3159"/>
      <c r="J79" s="2373"/>
      <c r="K79" s="3128"/>
      <c r="L79" s="3187"/>
      <c r="M79" s="3125"/>
      <c r="N79" s="2685"/>
      <c r="O79" s="3206"/>
      <c r="P79" s="3208"/>
      <c r="Q79" s="2300"/>
      <c r="R79" s="742" t="s">
        <v>756</v>
      </c>
      <c r="S79" s="740">
        <v>13320000</v>
      </c>
      <c r="T79" s="2128"/>
      <c r="U79" s="2108"/>
      <c r="V79" s="3204"/>
      <c r="W79" s="3204"/>
      <c r="X79" s="3204"/>
      <c r="Y79" s="3204"/>
      <c r="Z79" s="3204"/>
      <c r="AA79" s="3204"/>
      <c r="AB79" s="3204"/>
      <c r="AC79" s="3204"/>
      <c r="AD79" s="3204"/>
      <c r="AE79" s="3204"/>
      <c r="AF79" s="3204"/>
      <c r="AG79" s="3204"/>
      <c r="AH79" s="3204"/>
      <c r="AI79" s="2925"/>
      <c r="AJ79" s="3178"/>
      <c r="AK79" s="3047"/>
      <c r="AL79" s="3199"/>
      <c r="AM79" s="3153"/>
      <c r="AN79" s="3210"/>
      <c r="AO79" s="2298"/>
      <c r="AU79" s="131"/>
      <c r="AV79" s="131"/>
      <c r="AW79" s="131"/>
      <c r="AX79" s="131"/>
      <c r="AY79" s="131"/>
      <c r="AZ79" s="131"/>
      <c r="BA79" s="131"/>
      <c r="BB79" s="131"/>
      <c r="BC79" s="131"/>
      <c r="BD79" s="131"/>
      <c r="BE79" s="131"/>
      <c r="BF79" s="131"/>
      <c r="BG79" s="131"/>
      <c r="BH79" s="131"/>
      <c r="BI79" s="131"/>
      <c r="BJ79" s="131"/>
      <c r="BK79" s="131"/>
      <c r="BL79" s="131"/>
      <c r="BM79" s="131"/>
      <c r="BN79" s="131"/>
      <c r="BO79" s="131"/>
      <c r="BP79" s="131"/>
      <c r="BQ79" s="131"/>
      <c r="BR79" s="131"/>
      <c r="BS79" s="131"/>
      <c r="BT79" s="131"/>
      <c r="BU79" s="131"/>
      <c r="BV79" s="131"/>
      <c r="BW79" s="131"/>
      <c r="BX79" s="131"/>
      <c r="BY79" s="131"/>
      <c r="BZ79" s="131"/>
      <c r="CA79" s="131"/>
      <c r="CB79" s="131"/>
      <c r="CC79" s="131"/>
      <c r="CD79" s="131"/>
      <c r="CE79" s="131"/>
      <c r="CF79" s="131"/>
      <c r="CG79" s="131"/>
      <c r="CH79" s="131"/>
      <c r="CI79" s="131"/>
      <c r="CJ79" s="131"/>
      <c r="CK79" s="131"/>
      <c r="CL79" s="131"/>
      <c r="CM79" s="131"/>
      <c r="CN79" s="131"/>
      <c r="CO79" s="131"/>
      <c r="CP79" s="131"/>
      <c r="CQ79" s="131"/>
      <c r="CR79" s="131"/>
      <c r="CS79" s="131"/>
      <c r="CT79" s="131"/>
      <c r="CU79" s="131"/>
      <c r="CV79" s="131"/>
      <c r="CW79" s="131"/>
      <c r="CX79" s="131"/>
      <c r="CY79" s="131"/>
      <c r="CZ79" s="131"/>
      <c r="DA79" s="131"/>
      <c r="DB79" s="131"/>
      <c r="DC79" s="131"/>
      <c r="DD79" s="131"/>
      <c r="DE79" s="131"/>
      <c r="DF79" s="131"/>
      <c r="DG79" s="131"/>
      <c r="DH79" s="131"/>
      <c r="DI79" s="131"/>
      <c r="DJ79" s="131"/>
      <c r="DK79" s="131"/>
      <c r="DL79" s="131"/>
      <c r="DM79" s="131"/>
      <c r="DN79" s="131"/>
      <c r="DO79" s="131"/>
      <c r="DP79" s="131"/>
      <c r="DQ79" s="131"/>
      <c r="DR79" s="131"/>
      <c r="DS79" s="131"/>
      <c r="DT79" s="131"/>
      <c r="DU79" s="131"/>
      <c r="DV79" s="131"/>
      <c r="DW79" s="131"/>
      <c r="DX79" s="131"/>
      <c r="DY79" s="131"/>
      <c r="DZ79" s="131"/>
      <c r="EA79" s="131"/>
      <c r="EB79" s="131"/>
      <c r="EC79" s="131"/>
      <c r="ED79" s="131"/>
      <c r="EE79" s="131"/>
      <c r="EF79" s="131"/>
      <c r="EG79" s="131"/>
      <c r="EH79" s="131"/>
      <c r="EI79" s="131"/>
      <c r="EJ79" s="131"/>
      <c r="EK79" s="131"/>
      <c r="EL79" s="131"/>
      <c r="EM79" s="131"/>
      <c r="EN79" s="131"/>
      <c r="EO79" s="131"/>
      <c r="EP79" s="131"/>
      <c r="EQ79" s="131"/>
      <c r="ER79" s="131"/>
      <c r="ES79" s="131"/>
      <c r="ET79" s="131"/>
      <c r="EU79" s="131"/>
      <c r="EV79" s="131"/>
      <c r="EW79" s="131"/>
      <c r="EX79" s="131"/>
      <c r="EY79" s="131"/>
      <c r="EZ79" s="131"/>
      <c r="FA79" s="131"/>
      <c r="FB79" s="131"/>
      <c r="FC79" s="131"/>
      <c r="FD79" s="131"/>
      <c r="FE79" s="131"/>
      <c r="FF79" s="131"/>
      <c r="FG79" s="131"/>
      <c r="FH79" s="131"/>
      <c r="FI79" s="131"/>
      <c r="FJ79" s="131"/>
      <c r="FK79" s="131"/>
      <c r="FL79" s="131"/>
      <c r="FM79" s="131"/>
      <c r="FN79" s="131"/>
      <c r="FO79" s="131"/>
      <c r="FP79" s="131"/>
      <c r="FQ79" s="131"/>
      <c r="FR79" s="131"/>
      <c r="FS79" s="131"/>
      <c r="FT79" s="131"/>
      <c r="FU79" s="131"/>
      <c r="FV79" s="131"/>
      <c r="FW79" s="131"/>
      <c r="FX79" s="131"/>
      <c r="FY79" s="131"/>
      <c r="FZ79" s="131"/>
      <c r="GA79" s="131"/>
      <c r="GB79" s="131"/>
      <c r="GC79" s="131"/>
      <c r="GD79" s="131"/>
      <c r="GE79" s="131"/>
      <c r="GF79" s="131"/>
      <c r="GG79" s="131"/>
      <c r="GH79" s="131"/>
      <c r="GI79" s="131"/>
      <c r="GJ79" s="131"/>
      <c r="GK79" s="131"/>
      <c r="GL79" s="131"/>
      <c r="GM79" s="131"/>
      <c r="GN79" s="131"/>
      <c r="GO79" s="131"/>
      <c r="GP79" s="131"/>
      <c r="GQ79" s="131"/>
      <c r="GR79" s="131"/>
      <c r="GS79" s="131"/>
      <c r="GT79" s="131"/>
      <c r="GU79" s="131"/>
      <c r="GV79" s="131"/>
      <c r="GW79" s="131"/>
      <c r="GX79" s="131"/>
      <c r="GY79" s="131"/>
      <c r="GZ79" s="131"/>
      <c r="HA79" s="131"/>
      <c r="HB79" s="131"/>
      <c r="HC79" s="131"/>
      <c r="HD79" s="131"/>
      <c r="HE79" s="131"/>
      <c r="HF79" s="131"/>
      <c r="HG79" s="131"/>
      <c r="HH79" s="131"/>
      <c r="HI79" s="131"/>
      <c r="HJ79" s="131"/>
      <c r="HK79" s="131"/>
      <c r="HL79" s="131"/>
      <c r="HM79" s="131"/>
      <c r="HN79" s="131"/>
      <c r="HO79" s="131"/>
      <c r="HP79" s="131"/>
      <c r="HQ79" s="131"/>
      <c r="HR79" s="131"/>
      <c r="HS79" s="131"/>
      <c r="HT79" s="131"/>
      <c r="HU79" s="131"/>
      <c r="HV79" s="131"/>
      <c r="HW79" s="131"/>
      <c r="HX79" s="131"/>
      <c r="HY79" s="131"/>
      <c r="HZ79" s="131"/>
      <c r="IA79" s="131"/>
      <c r="IB79" s="131"/>
      <c r="IC79" s="131"/>
      <c r="ID79" s="131"/>
      <c r="IE79" s="131"/>
      <c r="IF79" s="131"/>
      <c r="IG79" s="131"/>
      <c r="IH79" s="131"/>
      <c r="II79" s="131"/>
      <c r="IJ79" s="131"/>
      <c r="IK79" s="131"/>
      <c r="IL79" s="131"/>
      <c r="IM79" s="131"/>
      <c r="IN79" s="131"/>
      <c r="IO79" s="131"/>
      <c r="IP79" s="131"/>
      <c r="IQ79" s="131"/>
      <c r="IR79" s="131"/>
      <c r="IS79" s="131"/>
      <c r="IT79" s="131"/>
      <c r="IU79" s="131"/>
      <c r="IV79" s="131"/>
      <c r="IW79" s="131"/>
      <c r="IX79" s="131"/>
      <c r="IY79" s="131"/>
      <c r="IZ79" s="131"/>
      <c r="JA79" s="131"/>
      <c r="JB79" s="131"/>
      <c r="JC79" s="131"/>
      <c r="JD79" s="131"/>
      <c r="JE79" s="131"/>
      <c r="JF79" s="131"/>
      <c r="JG79" s="131"/>
      <c r="JH79" s="131"/>
      <c r="JI79" s="131"/>
      <c r="JJ79" s="131"/>
      <c r="JK79" s="131"/>
      <c r="JL79" s="131"/>
      <c r="JM79" s="131"/>
      <c r="JN79" s="131"/>
      <c r="JO79" s="131"/>
      <c r="JP79" s="131"/>
      <c r="JQ79" s="131"/>
      <c r="JR79" s="131"/>
      <c r="JS79" s="131"/>
      <c r="JT79" s="131"/>
      <c r="JU79" s="131"/>
      <c r="JV79" s="131"/>
      <c r="JW79" s="131"/>
      <c r="JX79" s="131"/>
      <c r="JY79" s="131"/>
      <c r="JZ79" s="131"/>
      <c r="KA79" s="131"/>
      <c r="KB79" s="131"/>
      <c r="KC79" s="131"/>
      <c r="KD79" s="131"/>
      <c r="KE79" s="131"/>
      <c r="KF79" s="131"/>
      <c r="KG79" s="131"/>
      <c r="KH79" s="131"/>
      <c r="KI79" s="131"/>
      <c r="KJ79" s="131"/>
      <c r="KK79" s="131"/>
      <c r="KL79" s="131"/>
      <c r="KM79" s="131"/>
      <c r="KN79" s="131"/>
      <c r="KO79" s="131"/>
      <c r="KP79" s="131"/>
      <c r="KQ79" s="131"/>
      <c r="KR79" s="131"/>
      <c r="KS79" s="131"/>
      <c r="KT79" s="131"/>
      <c r="KU79" s="131"/>
      <c r="KV79" s="131"/>
      <c r="KW79" s="131"/>
      <c r="KX79" s="131"/>
      <c r="KY79" s="131"/>
      <c r="KZ79" s="131"/>
      <c r="LA79" s="131"/>
      <c r="LB79" s="131"/>
      <c r="LC79" s="131"/>
      <c r="LD79" s="131"/>
      <c r="LE79" s="131"/>
      <c r="LF79" s="131"/>
      <c r="LG79" s="131"/>
      <c r="LH79" s="131"/>
      <c r="LI79" s="131"/>
      <c r="LJ79" s="131"/>
      <c r="LK79" s="131"/>
      <c r="LL79" s="131"/>
      <c r="LM79" s="131"/>
      <c r="LN79" s="131"/>
      <c r="LO79" s="131"/>
      <c r="LP79" s="131"/>
      <c r="LQ79" s="131"/>
      <c r="LR79" s="131"/>
      <c r="LS79" s="131"/>
      <c r="LT79" s="131"/>
      <c r="LU79" s="131"/>
      <c r="LV79" s="131"/>
      <c r="LW79" s="131"/>
      <c r="LX79" s="131"/>
      <c r="LY79" s="131"/>
      <c r="LZ79" s="131"/>
      <c r="MA79" s="131"/>
      <c r="MB79" s="131"/>
      <c r="MC79" s="131"/>
      <c r="MD79" s="131"/>
      <c r="ME79" s="131"/>
      <c r="MF79" s="131"/>
      <c r="MG79" s="131"/>
      <c r="MH79" s="131"/>
      <c r="MI79" s="131"/>
      <c r="MJ79" s="131"/>
      <c r="MK79" s="131"/>
      <c r="ML79" s="131"/>
      <c r="MM79" s="131"/>
      <c r="MN79" s="131"/>
      <c r="MO79" s="131"/>
      <c r="MP79" s="131"/>
      <c r="MQ79" s="131"/>
      <c r="MR79" s="131"/>
      <c r="MS79" s="131"/>
      <c r="MT79" s="131"/>
      <c r="MU79" s="131"/>
      <c r="MV79" s="131"/>
      <c r="MW79" s="131"/>
      <c r="MX79" s="131"/>
      <c r="MY79" s="131"/>
      <c r="MZ79" s="131"/>
      <c r="NA79" s="131"/>
      <c r="NB79" s="131"/>
      <c r="NC79" s="131"/>
      <c r="ND79" s="131"/>
      <c r="NE79" s="131"/>
      <c r="NF79" s="131"/>
      <c r="NG79" s="131"/>
      <c r="NH79" s="131"/>
      <c r="NI79" s="131"/>
      <c r="NJ79" s="131"/>
      <c r="NK79" s="131"/>
      <c r="NL79" s="131"/>
      <c r="NM79" s="131"/>
      <c r="NN79" s="131"/>
      <c r="NO79" s="131"/>
      <c r="NP79" s="131"/>
      <c r="NQ79" s="131"/>
      <c r="NR79" s="131"/>
      <c r="NS79" s="131"/>
      <c r="NT79" s="131"/>
      <c r="NU79" s="131"/>
      <c r="NV79" s="131"/>
      <c r="NW79" s="131"/>
      <c r="NX79" s="131"/>
      <c r="NY79" s="131"/>
      <c r="NZ79" s="131"/>
      <c r="OA79" s="131"/>
      <c r="OB79" s="131"/>
      <c r="OC79" s="131"/>
      <c r="OD79" s="131"/>
      <c r="OE79" s="131"/>
      <c r="OF79" s="131"/>
      <c r="OG79" s="131"/>
      <c r="OH79" s="131"/>
      <c r="OI79" s="131"/>
      <c r="OJ79" s="131"/>
      <c r="OK79" s="131"/>
      <c r="OL79" s="131"/>
      <c r="OM79" s="131"/>
      <c r="ON79" s="131"/>
      <c r="OO79" s="131"/>
      <c r="OP79" s="131"/>
      <c r="OQ79" s="131"/>
      <c r="OR79" s="131"/>
      <c r="OS79" s="131"/>
      <c r="OT79" s="131"/>
      <c r="OU79" s="131"/>
      <c r="OV79" s="131"/>
      <c r="OW79" s="131"/>
      <c r="OX79" s="131"/>
      <c r="OY79" s="131"/>
      <c r="OZ79" s="131"/>
      <c r="PA79" s="131"/>
      <c r="PB79" s="131"/>
      <c r="PC79" s="131"/>
      <c r="PD79" s="131"/>
      <c r="PE79" s="131"/>
      <c r="PF79" s="131"/>
      <c r="PG79" s="131"/>
      <c r="PH79" s="131"/>
      <c r="PI79" s="131"/>
      <c r="PJ79" s="131"/>
      <c r="PK79" s="131"/>
      <c r="PL79" s="131"/>
      <c r="PM79" s="131"/>
      <c r="PN79" s="131"/>
      <c r="PO79" s="131"/>
      <c r="PP79" s="131"/>
      <c r="PQ79" s="131"/>
      <c r="PR79" s="131"/>
      <c r="PS79" s="131"/>
      <c r="PT79" s="131"/>
      <c r="PU79" s="131"/>
      <c r="PV79" s="131"/>
      <c r="PW79" s="131"/>
      <c r="PX79" s="131"/>
      <c r="PY79" s="131"/>
      <c r="PZ79" s="131"/>
      <c r="QA79" s="131"/>
      <c r="QB79" s="131"/>
      <c r="QC79" s="131"/>
      <c r="QD79" s="131"/>
      <c r="QE79" s="131"/>
      <c r="QF79" s="131"/>
      <c r="QG79" s="131"/>
      <c r="QH79" s="131"/>
      <c r="QI79" s="131"/>
      <c r="QJ79" s="131"/>
      <c r="QK79" s="131"/>
      <c r="QL79" s="131"/>
      <c r="QM79" s="131"/>
      <c r="QN79" s="131"/>
      <c r="QO79" s="131"/>
      <c r="QP79" s="131"/>
      <c r="QQ79" s="131"/>
      <c r="QR79" s="131"/>
      <c r="QS79" s="131"/>
      <c r="QT79" s="131"/>
      <c r="QU79" s="131"/>
      <c r="QV79" s="131"/>
      <c r="QW79" s="131"/>
      <c r="QX79" s="131"/>
      <c r="QY79" s="131"/>
      <c r="QZ79" s="131"/>
      <c r="RA79" s="131"/>
      <c r="RB79" s="131"/>
      <c r="RC79" s="131"/>
      <c r="RD79" s="131"/>
      <c r="RE79" s="131"/>
      <c r="RF79" s="131"/>
      <c r="RG79" s="131"/>
      <c r="RH79" s="131"/>
      <c r="RI79" s="131"/>
      <c r="RJ79" s="131"/>
      <c r="RK79" s="131"/>
      <c r="RL79" s="131"/>
      <c r="RM79" s="131"/>
      <c r="RN79" s="131"/>
      <c r="RO79" s="131"/>
      <c r="RP79" s="131"/>
      <c r="RQ79" s="131"/>
      <c r="RR79" s="131"/>
      <c r="RS79" s="131"/>
      <c r="RT79" s="131"/>
      <c r="RU79" s="131"/>
      <c r="RV79" s="131"/>
      <c r="RW79" s="131"/>
      <c r="RX79" s="131"/>
      <c r="RY79" s="131"/>
      <c r="RZ79" s="131"/>
      <c r="SA79" s="131"/>
      <c r="SB79" s="131"/>
      <c r="SC79" s="131"/>
      <c r="SD79" s="131"/>
      <c r="SE79" s="131"/>
      <c r="SF79" s="131"/>
      <c r="SG79" s="131"/>
      <c r="SH79" s="131"/>
      <c r="SI79" s="131"/>
      <c r="SJ79" s="131"/>
      <c r="SK79" s="131"/>
      <c r="SL79" s="131"/>
      <c r="SM79" s="131"/>
      <c r="SN79" s="131"/>
      <c r="SO79" s="131"/>
      <c r="SP79" s="131"/>
      <c r="SQ79" s="131"/>
      <c r="SR79" s="131"/>
      <c r="SS79" s="131"/>
      <c r="ST79" s="131"/>
      <c r="SU79" s="131"/>
      <c r="SV79" s="131"/>
      <c r="SW79" s="131"/>
      <c r="SX79" s="131"/>
      <c r="SY79" s="131"/>
      <c r="SZ79" s="131"/>
      <c r="TA79" s="131"/>
      <c r="TB79" s="131"/>
      <c r="TC79" s="131"/>
      <c r="TD79" s="131"/>
    </row>
    <row r="80" spans="1:524" ht="35.25" customHeight="1" x14ac:dyDescent="0.2">
      <c r="A80" s="682"/>
      <c r="B80" s="683"/>
      <c r="C80" s="277"/>
      <c r="D80" s="706"/>
      <c r="E80" s="277"/>
      <c r="F80" s="706"/>
      <c r="G80" s="3191"/>
      <c r="H80" s="2109"/>
      <c r="I80" s="3159"/>
      <c r="J80" s="2373"/>
      <c r="K80" s="3128"/>
      <c r="L80" s="3187"/>
      <c r="M80" s="3125"/>
      <c r="N80" s="2685"/>
      <c r="O80" s="3206"/>
      <c r="P80" s="3208"/>
      <c r="Q80" s="2300"/>
      <c r="R80" s="742" t="s">
        <v>757</v>
      </c>
      <c r="S80" s="739">
        <v>5280000</v>
      </c>
      <c r="T80" s="2128"/>
      <c r="U80" s="2108"/>
      <c r="V80" s="3204"/>
      <c r="W80" s="3204"/>
      <c r="X80" s="3204"/>
      <c r="Y80" s="3204"/>
      <c r="Z80" s="3204"/>
      <c r="AA80" s="3204"/>
      <c r="AB80" s="3204"/>
      <c r="AC80" s="3204"/>
      <c r="AD80" s="3204"/>
      <c r="AE80" s="3204"/>
      <c r="AF80" s="3204"/>
      <c r="AG80" s="3204"/>
      <c r="AH80" s="3204"/>
      <c r="AI80" s="2925"/>
      <c r="AJ80" s="3178"/>
      <c r="AK80" s="3047"/>
      <c r="AL80" s="3199"/>
      <c r="AM80" s="3153"/>
      <c r="AN80" s="3210"/>
      <c r="AO80" s="2298"/>
    </row>
    <row r="81" spans="1:524" ht="42.75" customHeight="1" x14ac:dyDescent="0.2">
      <c r="A81" s="682"/>
      <c r="B81" s="683"/>
      <c r="C81" s="277"/>
      <c r="D81" s="706"/>
      <c r="E81" s="277"/>
      <c r="F81" s="706"/>
      <c r="G81" s="3191"/>
      <c r="H81" s="2109"/>
      <c r="I81" s="3159"/>
      <c r="J81" s="2373"/>
      <c r="K81" s="3128"/>
      <c r="L81" s="3187"/>
      <c r="M81" s="3125"/>
      <c r="N81" s="2685"/>
      <c r="O81" s="3206"/>
      <c r="P81" s="3208"/>
      <c r="Q81" s="2337"/>
      <c r="R81" s="743" t="s">
        <v>758</v>
      </c>
      <c r="S81" s="744">
        <v>40430000</v>
      </c>
      <c r="T81" s="2128"/>
      <c r="U81" s="2093"/>
      <c r="V81" s="3205"/>
      <c r="W81" s="3205"/>
      <c r="X81" s="3205"/>
      <c r="Y81" s="3205"/>
      <c r="Z81" s="3205"/>
      <c r="AA81" s="3205"/>
      <c r="AB81" s="3205"/>
      <c r="AC81" s="3205"/>
      <c r="AD81" s="3205"/>
      <c r="AE81" s="3205"/>
      <c r="AF81" s="3205"/>
      <c r="AG81" s="3205"/>
      <c r="AH81" s="3205"/>
      <c r="AI81" s="2734"/>
      <c r="AJ81" s="3136"/>
      <c r="AK81" s="2735"/>
      <c r="AL81" s="3200"/>
      <c r="AM81" s="2535"/>
      <c r="AN81" s="3210"/>
      <c r="AO81" s="2298"/>
    </row>
    <row r="82" spans="1:524" ht="15.75" x14ac:dyDescent="0.25">
      <c r="A82" s="682"/>
      <c r="B82" s="683"/>
      <c r="C82" s="684">
        <v>18</v>
      </c>
      <c r="D82" s="685" t="s">
        <v>759</v>
      </c>
      <c r="E82" s="301"/>
      <c r="F82" s="301"/>
      <c r="G82" s="301"/>
      <c r="H82" s="171"/>
      <c r="I82" s="699"/>
      <c r="J82" s="301"/>
      <c r="K82" s="301"/>
      <c r="L82" s="301"/>
      <c r="M82" s="699"/>
      <c r="N82" s="301"/>
      <c r="O82" s="745"/>
      <c r="P82" s="699"/>
      <c r="Q82" s="699"/>
      <c r="R82" s="699"/>
      <c r="S82" s="701"/>
      <c r="T82" s="702"/>
      <c r="U82" s="746" t="e">
        <f>T82-#REF!</f>
        <v>#REF!</v>
      </c>
      <c r="V82" s="747"/>
      <c r="W82" s="301"/>
      <c r="X82" s="301"/>
      <c r="Y82" s="301"/>
      <c r="Z82" s="301"/>
      <c r="AA82" s="301"/>
      <c r="AB82" s="301"/>
      <c r="AC82" s="301"/>
      <c r="AD82" s="301"/>
      <c r="AE82" s="301"/>
      <c r="AF82" s="301"/>
      <c r="AG82" s="301"/>
      <c r="AH82" s="301"/>
      <c r="AI82" s="301"/>
      <c r="AJ82" s="301"/>
      <c r="AK82" s="274"/>
      <c r="AL82" s="301"/>
      <c r="AM82" s="301"/>
      <c r="AN82" s="301"/>
      <c r="AO82" s="705"/>
      <c r="AP82" s="588"/>
      <c r="AQ82" s="588"/>
      <c r="AR82" s="588"/>
      <c r="AS82" s="588"/>
      <c r="AT82" s="588"/>
      <c r="AU82" s="334"/>
      <c r="AV82" s="334"/>
      <c r="AW82" s="334"/>
      <c r="AX82" s="334"/>
      <c r="AY82" s="334"/>
      <c r="AZ82" s="334"/>
      <c r="BA82" s="334"/>
      <c r="BB82" s="334"/>
      <c r="BC82" s="334"/>
      <c r="BD82" s="334"/>
      <c r="BE82" s="334"/>
      <c r="BF82" s="334"/>
      <c r="BG82" s="334"/>
      <c r="BH82" s="334"/>
      <c r="BI82" s="334"/>
      <c r="BJ82" s="334"/>
      <c r="BK82" s="334"/>
      <c r="BL82" s="334"/>
      <c r="BM82" s="334"/>
      <c r="BN82" s="334"/>
      <c r="BO82" s="334"/>
      <c r="BP82" s="334"/>
      <c r="BQ82" s="334"/>
      <c r="BR82" s="334"/>
      <c r="BS82" s="334"/>
      <c r="BT82" s="334"/>
      <c r="BU82" s="334"/>
      <c r="BV82" s="334"/>
      <c r="BW82" s="334"/>
      <c r="BX82" s="334"/>
      <c r="BY82" s="334"/>
      <c r="BZ82" s="334"/>
      <c r="CA82" s="334"/>
      <c r="CB82" s="334"/>
      <c r="CC82" s="334"/>
      <c r="CD82" s="334"/>
      <c r="CE82" s="334"/>
      <c r="CF82" s="334"/>
      <c r="CG82" s="334"/>
      <c r="CH82" s="334"/>
      <c r="CI82" s="334"/>
      <c r="CJ82" s="334"/>
      <c r="CK82" s="334"/>
      <c r="CL82" s="334"/>
      <c r="CM82" s="334"/>
      <c r="CN82" s="334"/>
      <c r="CO82" s="334"/>
      <c r="CP82" s="334"/>
      <c r="CQ82" s="334"/>
      <c r="CR82" s="334"/>
      <c r="CS82" s="334"/>
      <c r="CT82" s="334"/>
      <c r="CU82" s="334"/>
      <c r="CV82" s="334"/>
      <c r="CW82" s="334"/>
      <c r="CX82" s="334"/>
      <c r="CY82" s="334"/>
      <c r="CZ82" s="334"/>
      <c r="DA82" s="334"/>
      <c r="DB82" s="334"/>
      <c r="DC82" s="334"/>
      <c r="DD82" s="334"/>
      <c r="DE82" s="334"/>
      <c r="DF82" s="334"/>
      <c r="DG82" s="334"/>
      <c r="DH82" s="334"/>
      <c r="DI82" s="334"/>
      <c r="DJ82" s="334"/>
      <c r="DK82" s="334"/>
      <c r="DL82" s="334"/>
      <c r="DM82" s="334"/>
      <c r="DN82" s="334"/>
      <c r="DO82" s="334"/>
      <c r="DP82" s="334"/>
      <c r="DQ82" s="334"/>
      <c r="DR82" s="334"/>
      <c r="DS82" s="334"/>
      <c r="DT82" s="334"/>
      <c r="DU82" s="334"/>
      <c r="DV82" s="334"/>
      <c r="DW82" s="334"/>
      <c r="DX82" s="334"/>
      <c r="DY82" s="334"/>
      <c r="DZ82" s="334"/>
      <c r="EA82" s="334"/>
      <c r="EB82" s="334"/>
      <c r="EC82" s="334"/>
      <c r="ED82" s="334"/>
      <c r="EE82" s="334"/>
      <c r="EF82" s="334"/>
      <c r="EG82" s="334"/>
      <c r="EH82" s="334"/>
      <c r="EI82" s="334"/>
      <c r="EJ82" s="334"/>
      <c r="EK82" s="334"/>
      <c r="EL82" s="334"/>
      <c r="EM82" s="334"/>
      <c r="EN82" s="334"/>
      <c r="EO82" s="334"/>
      <c r="EP82" s="334"/>
      <c r="EQ82" s="334"/>
      <c r="ER82" s="334"/>
      <c r="ES82" s="334"/>
      <c r="ET82" s="334"/>
      <c r="EU82" s="334"/>
      <c r="EV82" s="334"/>
      <c r="EW82" s="334"/>
      <c r="EX82" s="334"/>
      <c r="EY82" s="334"/>
      <c r="EZ82" s="334"/>
      <c r="FA82" s="334"/>
      <c r="FB82" s="334"/>
      <c r="FC82" s="334"/>
      <c r="FD82" s="334"/>
      <c r="FE82" s="334"/>
      <c r="FF82" s="334"/>
      <c r="FG82" s="334"/>
      <c r="FH82" s="334"/>
      <c r="FI82" s="334"/>
      <c r="FJ82" s="334"/>
      <c r="FK82" s="334"/>
      <c r="FL82" s="334"/>
      <c r="FM82" s="334"/>
      <c r="FN82" s="334"/>
      <c r="FO82" s="334"/>
      <c r="FP82" s="334"/>
      <c r="FQ82" s="334"/>
      <c r="FR82" s="334"/>
      <c r="FS82" s="334"/>
      <c r="FT82" s="334"/>
      <c r="FU82" s="334"/>
      <c r="FV82" s="334"/>
      <c r="FW82" s="334"/>
      <c r="FX82" s="334"/>
      <c r="FY82" s="334"/>
      <c r="FZ82" s="334"/>
      <c r="GA82" s="334"/>
      <c r="GB82" s="334"/>
      <c r="GC82" s="334"/>
      <c r="GD82" s="334"/>
      <c r="GE82" s="334"/>
      <c r="GF82" s="334"/>
      <c r="GG82" s="334"/>
      <c r="GH82" s="334"/>
      <c r="GI82" s="334"/>
      <c r="GJ82" s="334"/>
      <c r="GK82" s="334"/>
      <c r="GL82" s="334"/>
      <c r="GM82" s="334"/>
      <c r="GN82" s="334"/>
      <c r="GO82" s="334"/>
      <c r="GP82" s="334"/>
      <c r="GQ82" s="334"/>
      <c r="GR82" s="334"/>
      <c r="GS82" s="334"/>
      <c r="GT82" s="334"/>
      <c r="GU82" s="334"/>
      <c r="GV82" s="334"/>
      <c r="GW82" s="334"/>
      <c r="GX82" s="334"/>
      <c r="GY82" s="334"/>
      <c r="GZ82" s="334"/>
      <c r="HA82" s="334"/>
      <c r="HB82" s="334"/>
      <c r="HC82" s="334"/>
      <c r="HD82" s="334"/>
      <c r="HE82" s="334"/>
      <c r="HF82" s="334"/>
      <c r="HG82" s="334"/>
      <c r="HH82" s="334"/>
      <c r="HI82" s="334"/>
      <c r="HJ82" s="334"/>
      <c r="HK82" s="334"/>
      <c r="HL82" s="334"/>
      <c r="HM82" s="334"/>
      <c r="HN82" s="334"/>
      <c r="HO82" s="334"/>
      <c r="HP82" s="334"/>
      <c r="HQ82" s="334"/>
      <c r="HR82" s="334"/>
      <c r="HS82" s="334"/>
      <c r="HT82" s="334"/>
      <c r="HU82" s="334"/>
      <c r="HV82" s="334"/>
      <c r="HW82" s="334"/>
      <c r="HX82" s="334"/>
      <c r="HY82" s="334"/>
      <c r="HZ82" s="334"/>
      <c r="IA82" s="334"/>
      <c r="IB82" s="334"/>
      <c r="IC82" s="334"/>
      <c r="ID82" s="334"/>
      <c r="IE82" s="334"/>
      <c r="IF82" s="334"/>
      <c r="IG82" s="334"/>
      <c r="IH82" s="334"/>
      <c r="II82" s="334"/>
      <c r="IJ82" s="334"/>
      <c r="IK82" s="334"/>
      <c r="IL82" s="334"/>
      <c r="IM82" s="334"/>
      <c r="IN82" s="334"/>
      <c r="IO82" s="334"/>
      <c r="IP82" s="334"/>
      <c r="IQ82" s="334"/>
      <c r="IR82" s="334"/>
      <c r="IS82" s="334"/>
      <c r="IT82" s="334"/>
      <c r="IU82" s="334"/>
      <c r="IV82" s="334"/>
      <c r="IW82" s="334"/>
    </row>
    <row r="83" spans="1:524" ht="15.75" x14ac:dyDescent="0.2">
      <c r="A83" s="682"/>
      <c r="B83" s="683"/>
      <c r="C83" s="277"/>
      <c r="D83" s="706"/>
      <c r="E83" s="181">
        <v>62</v>
      </c>
      <c r="F83" s="689" t="s">
        <v>760</v>
      </c>
      <c r="G83" s="690"/>
      <c r="H83" s="388"/>
      <c r="I83" s="388"/>
      <c r="J83" s="690"/>
      <c r="K83" s="690"/>
      <c r="L83" s="690"/>
      <c r="M83" s="388"/>
      <c r="N83" s="690"/>
      <c r="O83" s="707"/>
      <c r="P83" s="388"/>
      <c r="Q83" s="388"/>
      <c r="R83" s="388"/>
      <c r="S83" s="708"/>
      <c r="T83" s="422"/>
      <c r="U83" s="406"/>
      <c r="V83" s="718"/>
      <c r="W83" s="718"/>
      <c r="X83" s="690"/>
      <c r="Y83" s="690"/>
      <c r="Z83" s="690"/>
      <c r="AA83" s="690"/>
      <c r="AB83" s="690"/>
      <c r="AC83" s="690"/>
      <c r="AD83" s="690"/>
      <c r="AE83" s="690"/>
      <c r="AF83" s="690"/>
      <c r="AG83" s="690"/>
      <c r="AH83" s="690"/>
      <c r="AI83" s="690"/>
      <c r="AJ83" s="690"/>
      <c r="AK83" s="709"/>
      <c r="AL83" s="690"/>
      <c r="AM83" s="690"/>
      <c r="AN83" s="690"/>
      <c r="AO83" s="710"/>
    </row>
    <row r="84" spans="1:524" ht="46.5" customHeight="1" x14ac:dyDescent="0.2">
      <c r="A84" s="682"/>
      <c r="B84" s="683"/>
      <c r="C84" s="277"/>
      <c r="D84" s="706"/>
      <c r="E84" s="263"/>
      <c r="F84" s="711"/>
      <c r="G84" s="3211">
        <v>191</v>
      </c>
      <c r="H84" s="3180" t="s">
        <v>761</v>
      </c>
      <c r="I84" s="2405" t="s">
        <v>762</v>
      </c>
      <c r="J84" s="2320">
        <v>1</v>
      </c>
      <c r="K84" s="720"/>
      <c r="L84" s="3187" t="s">
        <v>763</v>
      </c>
      <c r="M84" s="3126" t="s">
        <v>764</v>
      </c>
      <c r="N84" s="3096">
        <v>1</v>
      </c>
      <c r="O84" s="3216">
        <f>SUM(S84:S107)</f>
        <v>1284000000</v>
      </c>
      <c r="P84" s="3125" t="s">
        <v>765</v>
      </c>
      <c r="Q84" s="2375" t="s">
        <v>766</v>
      </c>
      <c r="R84" s="748" t="s">
        <v>767</v>
      </c>
      <c r="S84" s="749">
        <v>31680000</v>
      </c>
      <c r="T84" s="3139" t="s">
        <v>63</v>
      </c>
      <c r="U84" s="2093" t="s">
        <v>102</v>
      </c>
      <c r="V84" s="2905">
        <v>280</v>
      </c>
      <c r="W84" s="2905">
        <v>290</v>
      </c>
      <c r="X84" s="3213"/>
      <c r="Y84" s="3214"/>
      <c r="Z84" s="3214"/>
      <c r="AA84" s="3214"/>
      <c r="AB84" s="3214"/>
      <c r="AC84" s="3214"/>
      <c r="AD84" s="3214"/>
      <c r="AE84" s="3214"/>
      <c r="AF84" s="3214"/>
      <c r="AG84" s="3214"/>
      <c r="AH84" s="3214"/>
      <c r="AI84" s="3214"/>
      <c r="AJ84" s="2653"/>
      <c r="AK84" s="2905">
        <f>V84+W84</f>
        <v>570</v>
      </c>
      <c r="AL84" s="2406" t="s">
        <v>768</v>
      </c>
      <c r="AM84" s="2537">
        <v>43102</v>
      </c>
      <c r="AN84" s="2537">
        <v>43465</v>
      </c>
      <c r="AO84" s="2298" t="s">
        <v>639</v>
      </c>
    </row>
    <row r="85" spans="1:524" ht="29.25" customHeight="1" x14ac:dyDescent="0.2">
      <c r="A85" s="682"/>
      <c r="B85" s="683"/>
      <c r="C85" s="277"/>
      <c r="D85" s="706"/>
      <c r="E85" s="277"/>
      <c r="F85" s="706"/>
      <c r="G85" s="3211"/>
      <c r="H85" s="3180"/>
      <c r="I85" s="2405"/>
      <c r="J85" s="2320"/>
      <c r="K85" s="722"/>
      <c r="L85" s="3187"/>
      <c r="M85" s="3126"/>
      <c r="N85" s="2685"/>
      <c r="O85" s="3216"/>
      <c r="P85" s="3125"/>
      <c r="Q85" s="2376"/>
      <c r="R85" s="748" t="s">
        <v>769</v>
      </c>
      <c r="S85" s="749">
        <f>15840000-14000000</f>
        <v>1840000</v>
      </c>
      <c r="T85" s="3140"/>
      <c r="U85" s="2128"/>
      <c r="V85" s="2939"/>
      <c r="W85" s="2939"/>
      <c r="X85" s="2658"/>
      <c r="Y85" s="3215"/>
      <c r="Z85" s="3215"/>
      <c r="AA85" s="3215"/>
      <c r="AB85" s="3215"/>
      <c r="AC85" s="3215"/>
      <c r="AD85" s="3215"/>
      <c r="AE85" s="3215"/>
      <c r="AF85" s="3215"/>
      <c r="AG85" s="3215"/>
      <c r="AH85" s="3215"/>
      <c r="AI85" s="3215"/>
      <c r="AJ85" s="2656"/>
      <c r="AK85" s="2939"/>
      <c r="AL85" s="3199"/>
      <c r="AM85" s="2537"/>
      <c r="AN85" s="2537"/>
      <c r="AO85" s="2298"/>
    </row>
    <row r="86" spans="1:524" ht="45" customHeight="1" x14ac:dyDescent="0.2">
      <c r="A86" s="682"/>
      <c r="B86" s="683"/>
      <c r="C86" s="277"/>
      <c r="D86" s="706"/>
      <c r="E86" s="277"/>
      <c r="F86" s="706"/>
      <c r="G86" s="3211"/>
      <c r="H86" s="3180"/>
      <c r="I86" s="2405"/>
      <c r="J86" s="2320"/>
      <c r="K86" s="722"/>
      <c r="L86" s="3187"/>
      <c r="M86" s="3126"/>
      <c r="N86" s="2685"/>
      <c r="O86" s="3216"/>
      <c r="P86" s="3125"/>
      <c r="Q86" s="2376"/>
      <c r="R86" s="748" t="s">
        <v>770</v>
      </c>
      <c r="S86" s="749">
        <v>16020000</v>
      </c>
      <c r="T86" s="3140"/>
      <c r="U86" s="2128"/>
      <c r="V86" s="2939"/>
      <c r="W86" s="2939"/>
      <c r="X86" s="2658"/>
      <c r="Y86" s="3215"/>
      <c r="Z86" s="3215"/>
      <c r="AA86" s="3215"/>
      <c r="AB86" s="3215"/>
      <c r="AC86" s="3215"/>
      <c r="AD86" s="3215"/>
      <c r="AE86" s="3215"/>
      <c r="AF86" s="3215"/>
      <c r="AG86" s="3215"/>
      <c r="AH86" s="3215"/>
      <c r="AI86" s="3215"/>
      <c r="AJ86" s="2656"/>
      <c r="AK86" s="2939"/>
      <c r="AL86" s="3199"/>
      <c r="AM86" s="2537"/>
      <c r="AN86" s="2537"/>
      <c r="AO86" s="2298"/>
    </row>
    <row r="87" spans="1:524" ht="42.75" customHeight="1" x14ac:dyDescent="0.2">
      <c r="A87" s="682"/>
      <c r="B87" s="683"/>
      <c r="C87" s="277"/>
      <c r="D87" s="706"/>
      <c r="E87" s="277"/>
      <c r="F87" s="706"/>
      <c r="G87" s="3211"/>
      <c r="H87" s="3180"/>
      <c r="I87" s="2405"/>
      <c r="J87" s="2320"/>
      <c r="K87" s="722"/>
      <c r="L87" s="3187"/>
      <c r="M87" s="3126"/>
      <c r="N87" s="2685"/>
      <c r="O87" s="3216"/>
      <c r="P87" s="3125"/>
      <c r="Q87" s="2376"/>
      <c r="R87" s="748" t="s">
        <v>771</v>
      </c>
      <c r="S87" s="749">
        <v>16020000</v>
      </c>
      <c r="T87" s="3140"/>
      <c r="U87" s="2128"/>
      <c r="V87" s="2939"/>
      <c r="W87" s="2939"/>
      <c r="X87" s="2658"/>
      <c r="Y87" s="3215"/>
      <c r="Z87" s="3215"/>
      <c r="AA87" s="3215"/>
      <c r="AB87" s="3215"/>
      <c r="AC87" s="3215"/>
      <c r="AD87" s="3215"/>
      <c r="AE87" s="3215"/>
      <c r="AF87" s="3215"/>
      <c r="AG87" s="3215"/>
      <c r="AH87" s="3215"/>
      <c r="AI87" s="3215"/>
      <c r="AJ87" s="2656"/>
      <c r="AK87" s="2939"/>
      <c r="AL87" s="3199"/>
      <c r="AM87" s="2537"/>
      <c r="AN87" s="2537"/>
      <c r="AO87" s="2298"/>
    </row>
    <row r="88" spans="1:524" ht="59.25" customHeight="1" x14ac:dyDescent="0.2">
      <c r="A88" s="682"/>
      <c r="B88" s="683"/>
      <c r="C88" s="277"/>
      <c r="D88" s="706"/>
      <c r="E88" s="277"/>
      <c r="F88" s="706"/>
      <c r="G88" s="3211"/>
      <c r="H88" s="3180"/>
      <c r="I88" s="2405"/>
      <c r="J88" s="2320"/>
      <c r="K88" s="722"/>
      <c r="L88" s="3187"/>
      <c r="M88" s="3126"/>
      <c r="N88" s="2685"/>
      <c r="O88" s="3216"/>
      <c r="P88" s="3125"/>
      <c r="Q88" s="2376"/>
      <c r="R88" s="748" t="s">
        <v>772</v>
      </c>
      <c r="S88" s="749">
        <v>350000000</v>
      </c>
      <c r="T88" s="3140"/>
      <c r="U88" s="2128"/>
      <c r="V88" s="2939"/>
      <c r="W88" s="2939"/>
      <c r="X88" s="2658"/>
      <c r="Y88" s="3215"/>
      <c r="Z88" s="3215"/>
      <c r="AA88" s="3215"/>
      <c r="AB88" s="3215"/>
      <c r="AC88" s="3215"/>
      <c r="AD88" s="3215"/>
      <c r="AE88" s="3215"/>
      <c r="AF88" s="3215"/>
      <c r="AG88" s="3215"/>
      <c r="AH88" s="3215"/>
      <c r="AI88" s="3215"/>
      <c r="AJ88" s="2656"/>
      <c r="AK88" s="2939"/>
      <c r="AL88" s="3199"/>
      <c r="AM88" s="2537"/>
      <c r="AN88" s="2537"/>
      <c r="AO88" s="2298"/>
    </row>
    <row r="89" spans="1:524" ht="120" customHeight="1" x14ac:dyDescent="0.2">
      <c r="A89" s="682"/>
      <c r="B89" s="683"/>
      <c r="C89" s="277"/>
      <c r="D89" s="706"/>
      <c r="E89" s="277"/>
      <c r="F89" s="706"/>
      <c r="G89" s="3211"/>
      <c r="H89" s="3180"/>
      <c r="I89" s="2405"/>
      <c r="J89" s="2320"/>
      <c r="K89" s="722"/>
      <c r="L89" s="3187"/>
      <c r="M89" s="3126"/>
      <c r="N89" s="2685"/>
      <c r="O89" s="3216"/>
      <c r="P89" s="3125"/>
      <c r="Q89" s="2376"/>
      <c r="R89" s="748" t="s">
        <v>773</v>
      </c>
      <c r="S89" s="749">
        <f>36120000-9480000</f>
        <v>26640000</v>
      </c>
      <c r="T89" s="3140"/>
      <c r="U89" s="2128"/>
      <c r="V89" s="2939"/>
      <c r="W89" s="2939"/>
      <c r="X89" s="2658"/>
      <c r="Y89" s="3215"/>
      <c r="Z89" s="3215"/>
      <c r="AA89" s="3215"/>
      <c r="AB89" s="3215"/>
      <c r="AC89" s="3215"/>
      <c r="AD89" s="3215"/>
      <c r="AE89" s="3215"/>
      <c r="AF89" s="3215"/>
      <c r="AG89" s="3215"/>
      <c r="AH89" s="3215"/>
      <c r="AI89" s="3215"/>
      <c r="AJ89" s="2656"/>
      <c r="AK89" s="2939"/>
      <c r="AL89" s="3199"/>
      <c r="AM89" s="2537"/>
      <c r="AN89" s="2537"/>
      <c r="AO89" s="2298"/>
    </row>
    <row r="90" spans="1:524" ht="59.25" customHeight="1" x14ac:dyDescent="0.2">
      <c r="A90" s="682"/>
      <c r="B90" s="683"/>
      <c r="C90" s="277"/>
      <c r="D90" s="706"/>
      <c r="E90" s="277"/>
      <c r="F90" s="706"/>
      <c r="G90" s="3211"/>
      <c r="H90" s="3180"/>
      <c r="I90" s="2405"/>
      <c r="J90" s="2320"/>
      <c r="K90" s="722"/>
      <c r="L90" s="3187"/>
      <c r="M90" s="3126"/>
      <c r="N90" s="2685"/>
      <c r="O90" s="3216"/>
      <c r="P90" s="3125"/>
      <c r="Q90" s="2376"/>
      <c r="R90" s="748" t="s">
        <v>774</v>
      </c>
      <c r="S90" s="749">
        <v>21160000</v>
      </c>
      <c r="T90" s="3140"/>
      <c r="U90" s="2128"/>
      <c r="V90" s="2939"/>
      <c r="W90" s="2939"/>
      <c r="X90" s="2658"/>
      <c r="Y90" s="3215"/>
      <c r="Z90" s="3215"/>
      <c r="AA90" s="3215"/>
      <c r="AB90" s="3215"/>
      <c r="AC90" s="3215"/>
      <c r="AD90" s="3215"/>
      <c r="AE90" s="3215"/>
      <c r="AF90" s="3215"/>
      <c r="AG90" s="3215"/>
      <c r="AH90" s="3215"/>
      <c r="AI90" s="3215"/>
      <c r="AJ90" s="2656"/>
      <c r="AK90" s="2939"/>
      <c r="AL90" s="3199"/>
      <c r="AM90" s="2537"/>
      <c r="AN90" s="2537"/>
      <c r="AO90" s="2298"/>
    </row>
    <row r="91" spans="1:524" ht="47.25" customHeight="1" x14ac:dyDescent="0.2">
      <c r="A91" s="682"/>
      <c r="B91" s="683"/>
      <c r="C91" s="277"/>
      <c r="D91" s="706"/>
      <c r="E91" s="277"/>
      <c r="F91" s="706"/>
      <c r="G91" s="3211"/>
      <c r="H91" s="3180"/>
      <c r="I91" s="2405"/>
      <c r="J91" s="2320"/>
      <c r="K91" s="722"/>
      <c r="L91" s="3187"/>
      <c r="M91" s="3126"/>
      <c r="N91" s="2685"/>
      <c r="O91" s="3216"/>
      <c r="P91" s="3125"/>
      <c r="Q91" s="2376"/>
      <c r="R91" s="748" t="s">
        <v>775</v>
      </c>
      <c r="S91" s="749">
        <v>15840000</v>
      </c>
      <c r="T91" s="3140"/>
      <c r="U91" s="2128"/>
      <c r="V91" s="2939"/>
      <c r="W91" s="2939"/>
      <c r="X91" s="2658"/>
      <c r="Y91" s="3215"/>
      <c r="Z91" s="3215"/>
      <c r="AA91" s="3215"/>
      <c r="AB91" s="3215"/>
      <c r="AC91" s="3215"/>
      <c r="AD91" s="3215"/>
      <c r="AE91" s="3215"/>
      <c r="AF91" s="3215"/>
      <c r="AG91" s="3215"/>
      <c r="AH91" s="3215"/>
      <c r="AI91" s="3215"/>
      <c r="AJ91" s="2656"/>
      <c r="AK91" s="2939"/>
      <c r="AL91" s="3199"/>
      <c r="AM91" s="2537"/>
      <c r="AN91" s="2537"/>
      <c r="AO91" s="2298"/>
    </row>
    <row r="92" spans="1:524" ht="33" customHeight="1" x14ac:dyDescent="0.2">
      <c r="A92" s="682"/>
      <c r="B92" s="683"/>
      <c r="C92" s="277"/>
      <c r="D92" s="706"/>
      <c r="E92" s="277"/>
      <c r="F92" s="706"/>
      <c r="G92" s="3211"/>
      <c r="H92" s="3180"/>
      <c r="I92" s="2405"/>
      <c r="J92" s="2320"/>
      <c r="K92" s="722"/>
      <c r="L92" s="3187"/>
      <c r="M92" s="3126"/>
      <c r="N92" s="2685"/>
      <c r="O92" s="3216"/>
      <c r="P92" s="3125"/>
      <c r="Q92" s="2376"/>
      <c r="R92" s="748" t="s">
        <v>776</v>
      </c>
      <c r="S92" s="749">
        <v>15840000</v>
      </c>
      <c r="T92" s="3140"/>
      <c r="U92" s="2128"/>
      <c r="V92" s="2939"/>
      <c r="W92" s="2939"/>
      <c r="X92" s="2658"/>
      <c r="Y92" s="3215"/>
      <c r="Z92" s="3215"/>
      <c r="AA92" s="3215"/>
      <c r="AB92" s="3215"/>
      <c r="AC92" s="3215"/>
      <c r="AD92" s="3215"/>
      <c r="AE92" s="3215"/>
      <c r="AF92" s="3215"/>
      <c r="AG92" s="3215"/>
      <c r="AH92" s="3215"/>
      <c r="AI92" s="3215"/>
      <c r="AJ92" s="2656"/>
      <c r="AK92" s="2939"/>
      <c r="AL92" s="3199"/>
      <c r="AM92" s="2537"/>
      <c r="AN92" s="2537"/>
      <c r="AO92" s="2298"/>
    </row>
    <row r="93" spans="1:524" ht="71.25" customHeight="1" x14ac:dyDescent="0.2">
      <c r="A93" s="682"/>
      <c r="B93" s="683"/>
      <c r="C93" s="277"/>
      <c r="D93" s="706"/>
      <c r="E93" s="277"/>
      <c r="F93" s="706"/>
      <c r="G93" s="3211"/>
      <c r="H93" s="3180"/>
      <c r="I93" s="2405"/>
      <c r="J93" s="2320"/>
      <c r="K93" s="722"/>
      <c r="L93" s="3187"/>
      <c r="M93" s="3126"/>
      <c r="N93" s="2685"/>
      <c r="O93" s="3216"/>
      <c r="P93" s="3125"/>
      <c r="Q93" s="2376"/>
      <c r="R93" s="748" t="s">
        <v>777</v>
      </c>
      <c r="S93" s="749">
        <f>95040000-21060000</f>
        <v>73980000</v>
      </c>
      <c r="T93" s="3140"/>
      <c r="U93" s="2128"/>
      <c r="V93" s="2939"/>
      <c r="W93" s="2939"/>
      <c r="X93" s="2658"/>
      <c r="Y93" s="3215"/>
      <c r="Z93" s="3215"/>
      <c r="AA93" s="3215"/>
      <c r="AB93" s="3215"/>
      <c r="AC93" s="3215"/>
      <c r="AD93" s="3215"/>
      <c r="AE93" s="3215"/>
      <c r="AF93" s="3215"/>
      <c r="AG93" s="3215"/>
      <c r="AH93" s="3215"/>
      <c r="AI93" s="3215"/>
      <c r="AJ93" s="2656"/>
      <c r="AK93" s="2939"/>
      <c r="AL93" s="3199"/>
      <c r="AM93" s="2537"/>
      <c r="AN93" s="2537"/>
      <c r="AO93" s="2298"/>
    </row>
    <row r="94" spans="1:524" ht="67.5" customHeight="1" x14ac:dyDescent="0.2">
      <c r="A94" s="682"/>
      <c r="B94" s="683"/>
      <c r="C94" s="277"/>
      <c r="D94" s="706"/>
      <c r="E94" s="277"/>
      <c r="F94" s="706"/>
      <c r="G94" s="3211"/>
      <c r="H94" s="3180"/>
      <c r="I94" s="2405"/>
      <c r="J94" s="2320"/>
      <c r="K94" s="722"/>
      <c r="L94" s="3187"/>
      <c r="M94" s="3126"/>
      <c r="N94" s="2685"/>
      <c r="O94" s="3216"/>
      <c r="P94" s="3125"/>
      <c r="Q94" s="2376"/>
      <c r="R94" s="748" t="s">
        <v>778</v>
      </c>
      <c r="S94" s="749">
        <v>16150000</v>
      </c>
      <c r="T94" s="3140"/>
      <c r="U94" s="2128"/>
      <c r="V94" s="2939"/>
      <c r="W94" s="2939"/>
      <c r="X94" s="2658"/>
      <c r="Y94" s="3215"/>
      <c r="Z94" s="3215"/>
      <c r="AA94" s="3215"/>
      <c r="AB94" s="3215"/>
      <c r="AC94" s="3215"/>
      <c r="AD94" s="3215"/>
      <c r="AE94" s="3215"/>
      <c r="AF94" s="3215"/>
      <c r="AG94" s="3215"/>
      <c r="AH94" s="3215"/>
      <c r="AI94" s="3215"/>
      <c r="AJ94" s="2656"/>
      <c r="AK94" s="2939"/>
      <c r="AL94" s="3199"/>
      <c r="AM94" s="2537"/>
      <c r="AN94" s="2537"/>
      <c r="AO94" s="2298"/>
    </row>
    <row r="95" spans="1:524" ht="84" customHeight="1" x14ac:dyDescent="0.2">
      <c r="A95" s="682"/>
      <c r="B95" s="683"/>
      <c r="C95" s="277"/>
      <c r="D95" s="706"/>
      <c r="E95" s="277"/>
      <c r="F95" s="706"/>
      <c r="G95" s="3211"/>
      <c r="H95" s="3180"/>
      <c r="I95" s="2405"/>
      <c r="J95" s="2320"/>
      <c r="K95" s="722" t="s">
        <v>779</v>
      </c>
      <c r="L95" s="3187"/>
      <c r="M95" s="3126"/>
      <c r="N95" s="2685"/>
      <c r="O95" s="3216"/>
      <c r="P95" s="3125"/>
      <c r="Q95" s="2376"/>
      <c r="R95" s="748" t="s">
        <v>780</v>
      </c>
      <c r="S95" s="749">
        <v>199265864</v>
      </c>
      <c r="T95" s="3140"/>
      <c r="U95" s="2128"/>
      <c r="V95" s="2939"/>
      <c r="W95" s="2939"/>
      <c r="X95" s="2658"/>
      <c r="Y95" s="3215"/>
      <c r="Z95" s="3215"/>
      <c r="AA95" s="3215"/>
      <c r="AB95" s="3215"/>
      <c r="AC95" s="3215"/>
      <c r="AD95" s="3215"/>
      <c r="AE95" s="3215"/>
      <c r="AF95" s="3215"/>
      <c r="AG95" s="3215"/>
      <c r="AH95" s="3215"/>
      <c r="AI95" s="3215"/>
      <c r="AJ95" s="2656"/>
      <c r="AK95" s="2939"/>
      <c r="AL95" s="3199"/>
      <c r="AM95" s="2537"/>
      <c r="AN95" s="2537"/>
      <c r="AO95" s="2298"/>
    </row>
    <row r="96" spans="1:524" s="229" customFormat="1" ht="99" customHeight="1" x14ac:dyDescent="0.2">
      <c r="A96" s="682"/>
      <c r="B96" s="683"/>
      <c r="C96" s="277"/>
      <c r="D96" s="706"/>
      <c r="E96" s="277"/>
      <c r="F96" s="706"/>
      <c r="G96" s="3211"/>
      <c r="H96" s="3180"/>
      <c r="I96" s="2405"/>
      <c r="J96" s="2320"/>
      <c r="K96" s="722" t="s">
        <v>781</v>
      </c>
      <c r="L96" s="3187"/>
      <c r="M96" s="3126"/>
      <c r="N96" s="2685"/>
      <c r="O96" s="3216"/>
      <c r="P96" s="3125"/>
      <c r="Q96" s="2376"/>
      <c r="R96" s="748" t="s">
        <v>782</v>
      </c>
      <c r="S96" s="749">
        <f>32040000-29120000</f>
        <v>2920000</v>
      </c>
      <c r="T96" s="3140"/>
      <c r="U96" s="2128"/>
      <c r="V96" s="2939"/>
      <c r="W96" s="2939"/>
      <c r="X96" s="2658"/>
      <c r="Y96" s="3215"/>
      <c r="Z96" s="3215"/>
      <c r="AA96" s="3215"/>
      <c r="AB96" s="3215"/>
      <c r="AC96" s="3215"/>
      <c r="AD96" s="3215"/>
      <c r="AE96" s="3215"/>
      <c r="AF96" s="3215"/>
      <c r="AG96" s="3215"/>
      <c r="AH96" s="3215"/>
      <c r="AI96" s="3215"/>
      <c r="AJ96" s="2656"/>
      <c r="AK96" s="2939"/>
      <c r="AL96" s="3199"/>
      <c r="AM96" s="2537"/>
      <c r="AN96" s="2537"/>
      <c r="AO96" s="2298"/>
      <c r="AU96" s="131"/>
      <c r="AV96" s="131"/>
      <c r="AW96" s="131"/>
      <c r="AX96" s="131"/>
      <c r="AY96" s="131"/>
      <c r="AZ96" s="131"/>
      <c r="BA96" s="131"/>
      <c r="BB96" s="131"/>
      <c r="BC96" s="131"/>
      <c r="BD96" s="131"/>
      <c r="BE96" s="131"/>
      <c r="BF96" s="131"/>
      <c r="BG96" s="131"/>
      <c r="BH96" s="131"/>
      <c r="BI96" s="131"/>
      <c r="BJ96" s="131"/>
      <c r="BK96" s="131"/>
      <c r="BL96" s="131"/>
      <c r="BM96" s="131"/>
      <c r="BN96" s="131"/>
      <c r="BO96" s="131"/>
      <c r="BP96" s="131"/>
      <c r="BQ96" s="131"/>
      <c r="BR96" s="131"/>
      <c r="BS96" s="131"/>
      <c r="BT96" s="131"/>
      <c r="BU96" s="131"/>
      <c r="BV96" s="131"/>
      <c r="BW96" s="131"/>
      <c r="BX96" s="131"/>
      <c r="BY96" s="131"/>
      <c r="BZ96" s="131"/>
      <c r="CA96" s="131"/>
      <c r="CB96" s="131"/>
      <c r="CC96" s="131"/>
      <c r="CD96" s="131"/>
      <c r="CE96" s="131"/>
      <c r="CF96" s="131"/>
      <c r="CG96" s="131"/>
      <c r="CH96" s="131"/>
      <c r="CI96" s="131"/>
      <c r="CJ96" s="131"/>
      <c r="CK96" s="131"/>
      <c r="CL96" s="131"/>
      <c r="CM96" s="131"/>
      <c r="CN96" s="131"/>
      <c r="CO96" s="131"/>
      <c r="CP96" s="131"/>
      <c r="CQ96" s="131"/>
      <c r="CR96" s="131"/>
      <c r="CS96" s="131"/>
      <c r="CT96" s="131"/>
      <c r="CU96" s="131"/>
      <c r="CV96" s="131"/>
      <c r="CW96" s="131"/>
      <c r="CX96" s="131"/>
      <c r="CY96" s="131"/>
      <c r="CZ96" s="131"/>
      <c r="DA96" s="131"/>
      <c r="DB96" s="131"/>
      <c r="DC96" s="131"/>
      <c r="DD96" s="131"/>
      <c r="DE96" s="131"/>
      <c r="DF96" s="131"/>
      <c r="DG96" s="131"/>
      <c r="DH96" s="131"/>
      <c r="DI96" s="131"/>
      <c r="DJ96" s="131"/>
      <c r="DK96" s="131"/>
      <c r="DL96" s="131"/>
      <c r="DM96" s="131"/>
      <c r="DN96" s="131"/>
      <c r="DO96" s="131"/>
      <c r="DP96" s="131"/>
      <c r="DQ96" s="131"/>
      <c r="DR96" s="131"/>
      <c r="DS96" s="131"/>
      <c r="DT96" s="131"/>
      <c r="DU96" s="131"/>
      <c r="DV96" s="131"/>
      <c r="DW96" s="131"/>
      <c r="DX96" s="131"/>
      <c r="DY96" s="131"/>
      <c r="DZ96" s="131"/>
      <c r="EA96" s="131"/>
      <c r="EB96" s="131"/>
      <c r="EC96" s="131"/>
      <c r="ED96" s="131"/>
      <c r="EE96" s="131"/>
      <c r="EF96" s="131"/>
      <c r="EG96" s="131"/>
      <c r="EH96" s="131"/>
      <c r="EI96" s="131"/>
      <c r="EJ96" s="131"/>
      <c r="EK96" s="131"/>
      <c r="EL96" s="131"/>
      <c r="EM96" s="131"/>
      <c r="EN96" s="131"/>
      <c r="EO96" s="131"/>
      <c r="EP96" s="131"/>
      <c r="EQ96" s="131"/>
      <c r="ER96" s="131"/>
      <c r="ES96" s="131"/>
      <c r="ET96" s="131"/>
      <c r="EU96" s="131"/>
      <c r="EV96" s="131"/>
      <c r="EW96" s="131"/>
      <c r="EX96" s="131"/>
      <c r="EY96" s="131"/>
      <c r="EZ96" s="131"/>
      <c r="FA96" s="131"/>
      <c r="FB96" s="131"/>
      <c r="FC96" s="131"/>
      <c r="FD96" s="131"/>
      <c r="FE96" s="131"/>
      <c r="FF96" s="131"/>
      <c r="FG96" s="131"/>
      <c r="FH96" s="131"/>
      <c r="FI96" s="131"/>
      <c r="FJ96" s="131"/>
      <c r="FK96" s="131"/>
      <c r="FL96" s="131"/>
      <c r="FM96" s="131"/>
      <c r="FN96" s="131"/>
      <c r="FO96" s="131"/>
      <c r="FP96" s="131"/>
      <c r="FQ96" s="131"/>
      <c r="FR96" s="131"/>
      <c r="FS96" s="131"/>
      <c r="FT96" s="131"/>
      <c r="FU96" s="131"/>
      <c r="FV96" s="131"/>
      <c r="FW96" s="131"/>
      <c r="FX96" s="131"/>
      <c r="FY96" s="131"/>
      <c r="FZ96" s="131"/>
      <c r="GA96" s="131"/>
      <c r="GB96" s="131"/>
      <c r="GC96" s="131"/>
      <c r="GD96" s="131"/>
      <c r="GE96" s="131"/>
      <c r="GF96" s="131"/>
      <c r="GG96" s="131"/>
      <c r="GH96" s="131"/>
      <c r="GI96" s="131"/>
      <c r="GJ96" s="131"/>
      <c r="GK96" s="131"/>
      <c r="GL96" s="131"/>
      <c r="GM96" s="131"/>
      <c r="GN96" s="131"/>
      <c r="GO96" s="131"/>
      <c r="GP96" s="131"/>
      <c r="GQ96" s="131"/>
      <c r="GR96" s="131"/>
      <c r="GS96" s="131"/>
      <c r="GT96" s="131"/>
      <c r="GU96" s="131"/>
      <c r="GV96" s="131"/>
      <c r="GW96" s="131"/>
      <c r="GX96" s="131"/>
      <c r="GY96" s="131"/>
      <c r="GZ96" s="131"/>
      <c r="HA96" s="131"/>
      <c r="HB96" s="131"/>
      <c r="HC96" s="131"/>
      <c r="HD96" s="131"/>
      <c r="HE96" s="131"/>
      <c r="HF96" s="131"/>
      <c r="HG96" s="131"/>
      <c r="HH96" s="131"/>
      <c r="HI96" s="131"/>
      <c r="HJ96" s="131"/>
      <c r="HK96" s="131"/>
      <c r="HL96" s="131"/>
      <c r="HM96" s="131"/>
      <c r="HN96" s="131"/>
      <c r="HO96" s="131"/>
      <c r="HP96" s="131"/>
      <c r="HQ96" s="131"/>
      <c r="HR96" s="131"/>
      <c r="HS96" s="131"/>
      <c r="HT96" s="131"/>
      <c r="HU96" s="131"/>
      <c r="HV96" s="131"/>
      <c r="HW96" s="131"/>
      <c r="HX96" s="131"/>
      <c r="HY96" s="131"/>
      <c r="HZ96" s="131"/>
      <c r="IA96" s="131"/>
      <c r="IB96" s="131"/>
      <c r="IC96" s="131"/>
      <c r="ID96" s="131"/>
      <c r="IE96" s="131"/>
      <c r="IF96" s="131"/>
      <c r="IG96" s="131"/>
      <c r="IH96" s="131"/>
      <c r="II96" s="131"/>
      <c r="IJ96" s="131"/>
      <c r="IK96" s="131"/>
      <c r="IL96" s="131"/>
      <c r="IM96" s="131"/>
      <c r="IN96" s="131"/>
      <c r="IO96" s="131"/>
      <c r="IP96" s="131"/>
      <c r="IQ96" s="131"/>
      <c r="IR96" s="131"/>
      <c r="IS96" s="131"/>
      <c r="IT96" s="131"/>
      <c r="IU96" s="131"/>
      <c r="IV96" s="131"/>
      <c r="IW96" s="131"/>
      <c r="IX96" s="131"/>
      <c r="IY96" s="131"/>
      <c r="IZ96" s="131"/>
      <c r="JA96" s="131"/>
      <c r="JB96" s="131"/>
      <c r="JC96" s="131"/>
      <c r="JD96" s="131"/>
      <c r="JE96" s="131"/>
      <c r="JF96" s="131"/>
      <c r="JG96" s="131"/>
      <c r="JH96" s="131"/>
      <c r="JI96" s="131"/>
      <c r="JJ96" s="131"/>
      <c r="JK96" s="131"/>
      <c r="JL96" s="131"/>
      <c r="JM96" s="131"/>
      <c r="JN96" s="131"/>
      <c r="JO96" s="131"/>
      <c r="JP96" s="131"/>
      <c r="JQ96" s="131"/>
      <c r="JR96" s="131"/>
      <c r="JS96" s="131"/>
      <c r="JT96" s="131"/>
      <c r="JU96" s="131"/>
      <c r="JV96" s="131"/>
      <c r="JW96" s="131"/>
      <c r="JX96" s="131"/>
      <c r="JY96" s="131"/>
      <c r="JZ96" s="131"/>
      <c r="KA96" s="131"/>
      <c r="KB96" s="131"/>
      <c r="KC96" s="131"/>
      <c r="KD96" s="131"/>
      <c r="KE96" s="131"/>
      <c r="KF96" s="131"/>
      <c r="KG96" s="131"/>
      <c r="KH96" s="131"/>
      <c r="KI96" s="131"/>
      <c r="KJ96" s="131"/>
      <c r="KK96" s="131"/>
      <c r="KL96" s="131"/>
      <c r="KM96" s="131"/>
      <c r="KN96" s="131"/>
      <c r="KO96" s="131"/>
      <c r="KP96" s="131"/>
      <c r="KQ96" s="131"/>
      <c r="KR96" s="131"/>
      <c r="KS96" s="131"/>
      <c r="KT96" s="131"/>
      <c r="KU96" s="131"/>
      <c r="KV96" s="131"/>
      <c r="KW96" s="131"/>
      <c r="KX96" s="131"/>
      <c r="KY96" s="131"/>
      <c r="KZ96" s="131"/>
      <c r="LA96" s="131"/>
      <c r="LB96" s="131"/>
      <c r="LC96" s="131"/>
      <c r="LD96" s="131"/>
      <c r="LE96" s="131"/>
      <c r="LF96" s="131"/>
      <c r="LG96" s="131"/>
      <c r="LH96" s="131"/>
      <c r="LI96" s="131"/>
      <c r="LJ96" s="131"/>
      <c r="LK96" s="131"/>
      <c r="LL96" s="131"/>
      <c r="LM96" s="131"/>
      <c r="LN96" s="131"/>
      <c r="LO96" s="131"/>
      <c r="LP96" s="131"/>
      <c r="LQ96" s="131"/>
      <c r="LR96" s="131"/>
      <c r="LS96" s="131"/>
      <c r="LT96" s="131"/>
      <c r="LU96" s="131"/>
      <c r="LV96" s="131"/>
      <c r="LW96" s="131"/>
      <c r="LX96" s="131"/>
      <c r="LY96" s="131"/>
      <c r="LZ96" s="131"/>
      <c r="MA96" s="131"/>
      <c r="MB96" s="131"/>
      <c r="MC96" s="131"/>
      <c r="MD96" s="131"/>
      <c r="ME96" s="131"/>
      <c r="MF96" s="131"/>
      <c r="MG96" s="131"/>
      <c r="MH96" s="131"/>
      <c r="MI96" s="131"/>
      <c r="MJ96" s="131"/>
      <c r="MK96" s="131"/>
      <c r="ML96" s="131"/>
      <c r="MM96" s="131"/>
      <c r="MN96" s="131"/>
      <c r="MO96" s="131"/>
      <c r="MP96" s="131"/>
      <c r="MQ96" s="131"/>
      <c r="MR96" s="131"/>
      <c r="MS96" s="131"/>
      <c r="MT96" s="131"/>
      <c r="MU96" s="131"/>
      <c r="MV96" s="131"/>
      <c r="MW96" s="131"/>
      <c r="MX96" s="131"/>
      <c r="MY96" s="131"/>
      <c r="MZ96" s="131"/>
      <c r="NA96" s="131"/>
      <c r="NB96" s="131"/>
      <c r="NC96" s="131"/>
      <c r="ND96" s="131"/>
      <c r="NE96" s="131"/>
      <c r="NF96" s="131"/>
      <c r="NG96" s="131"/>
      <c r="NH96" s="131"/>
      <c r="NI96" s="131"/>
      <c r="NJ96" s="131"/>
      <c r="NK96" s="131"/>
      <c r="NL96" s="131"/>
      <c r="NM96" s="131"/>
      <c r="NN96" s="131"/>
      <c r="NO96" s="131"/>
      <c r="NP96" s="131"/>
      <c r="NQ96" s="131"/>
      <c r="NR96" s="131"/>
      <c r="NS96" s="131"/>
      <c r="NT96" s="131"/>
      <c r="NU96" s="131"/>
      <c r="NV96" s="131"/>
      <c r="NW96" s="131"/>
      <c r="NX96" s="131"/>
      <c r="NY96" s="131"/>
      <c r="NZ96" s="131"/>
      <c r="OA96" s="131"/>
      <c r="OB96" s="131"/>
      <c r="OC96" s="131"/>
      <c r="OD96" s="131"/>
      <c r="OE96" s="131"/>
      <c r="OF96" s="131"/>
      <c r="OG96" s="131"/>
      <c r="OH96" s="131"/>
      <c r="OI96" s="131"/>
      <c r="OJ96" s="131"/>
      <c r="OK96" s="131"/>
      <c r="OL96" s="131"/>
      <c r="OM96" s="131"/>
      <c r="ON96" s="131"/>
      <c r="OO96" s="131"/>
      <c r="OP96" s="131"/>
      <c r="OQ96" s="131"/>
      <c r="OR96" s="131"/>
      <c r="OS96" s="131"/>
      <c r="OT96" s="131"/>
      <c r="OU96" s="131"/>
      <c r="OV96" s="131"/>
      <c r="OW96" s="131"/>
      <c r="OX96" s="131"/>
      <c r="OY96" s="131"/>
      <c r="OZ96" s="131"/>
      <c r="PA96" s="131"/>
      <c r="PB96" s="131"/>
      <c r="PC96" s="131"/>
      <c r="PD96" s="131"/>
      <c r="PE96" s="131"/>
      <c r="PF96" s="131"/>
      <c r="PG96" s="131"/>
      <c r="PH96" s="131"/>
      <c r="PI96" s="131"/>
      <c r="PJ96" s="131"/>
      <c r="PK96" s="131"/>
      <c r="PL96" s="131"/>
      <c r="PM96" s="131"/>
      <c r="PN96" s="131"/>
      <c r="PO96" s="131"/>
      <c r="PP96" s="131"/>
      <c r="PQ96" s="131"/>
      <c r="PR96" s="131"/>
      <c r="PS96" s="131"/>
      <c r="PT96" s="131"/>
      <c r="PU96" s="131"/>
      <c r="PV96" s="131"/>
      <c r="PW96" s="131"/>
      <c r="PX96" s="131"/>
      <c r="PY96" s="131"/>
      <c r="PZ96" s="131"/>
      <c r="QA96" s="131"/>
      <c r="QB96" s="131"/>
      <c r="QC96" s="131"/>
      <c r="QD96" s="131"/>
      <c r="QE96" s="131"/>
      <c r="QF96" s="131"/>
      <c r="QG96" s="131"/>
      <c r="QH96" s="131"/>
      <c r="QI96" s="131"/>
      <c r="QJ96" s="131"/>
      <c r="QK96" s="131"/>
      <c r="QL96" s="131"/>
      <c r="QM96" s="131"/>
      <c r="QN96" s="131"/>
      <c r="QO96" s="131"/>
      <c r="QP96" s="131"/>
      <c r="QQ96" s="131"/>
      <c r="QR96" s="131"/>
      <c r="QS96" s="131"/>
      <c r="QT96" s="131"/>
      <c r="QU96" s="131"/>
      <c r="QV96" s="131"/>
      <c r="QW96" s="131"/>
      <c r="QX96" s="131"/>
      <c r="QY96" s="131"/>
      <c r="QZ96" s="131"/>
      <c r="RA96" s="131"/>
      <c r="RB96" s="131"/>
      <c r="RC96" s="131"/>
      <c r="RD96" s="131"/>
      <c r="RE96" s="131"/>
      <c r="RF96" s="131"/>
      <c r="RG96" s="131"/>
      <c r="RH96" s="131"/>
      <c r="RI96" s="131"/>
      <c r="RJ96" s="131"/>
      <c r="RK96" s="131"/>
      <c r="RL96" s="131"/>
      <c r="RM96" s="131"/>
      <c r="RN96" s="131"/>
      <c r="RO96" s="131"/>
      <c r="RP96" s="131"/>
      <c r="RQ96" s="131"/>
      <c r="RR96" s="131"/>
      <c r="RS96" s="131"/>
      <c r="RT96" s="131"/>
      <c r="RU96" s="131"/>
      <c r="RV96" s="131"/>
      <c r="RW96" s="131"/>
      <c r="RX96" s="131"/>
      <c r="RY96" s="131"/>
      <c r="RZ96" s="131"/>
      <c r="SA96" s="131"/>
      <c r="SB96" s="131"/>
      <c r="SC96" s="131"/>
      <c r="SD96" s="131"/>
      <c r="SE96" s="131"/>
      <c r="SF96" s="131"/>
      <c r="SG96" s="131"/>
      <c r="SH96" s="131"/>
      <c r="SI96" s="131"/>
      <c r="SJ96" s="131"/>
      <c r="SK96" s="131"/>
      <c r="SL96" s="131"/>
      <c r="SM96" s="131"/>
      <c r="SN96" s="131"/>
      <c r="SO96" s="131"/>
      <c r="SP96" s="131"/>
      <c r="SQ96" s="131"/>
      <c r="SR96" s="131"/>
      <c r="SS96" s="131"/>
      <c r="ST96" s="131"/>
      <c r="SU96" s="131"/>
      <c r="SV96" s="131"/>
      <c r="SW96" s="131"/>
      <c r="SX96" s="131"/>
      <c r="SY96" s="131"/>
      <c r="SZ96" s="131"/>
      <c r="TA96" s="131"/>
      <c r="TB96" s="131"/>
      <c r="TC96" s="131"/>
      <c r="TD96" s="131"/>
    </row>
    <row r="97" spans="1:524" s="229" customFormat="1" ht="56.25" customHeight="1" x14ac:dyDescent="0.2">
      <c r="A97" s="682"/>
      <c r="B97" s="683"/>
      <c r="C97" s="277"/>
      <c r="D97" s="706"/>
      <c r="E97" s="277"/>
      <c r="F97" s="706"/>
      <c r="G97" s="3211"/>
      <c r="H97" s="3180"/>
      <c r="I97" s="2405"/>
      <c r="J97" s="2320"/>
      <c r="K97" s="722"/>
      <c r="L97" s="3187"/>
      <c r="M97" s="3180"/>
      <c r="N97" s="2685"/>
      <c r="O97" s="3217"/>
      <c r="P97" s="3125"/>
      <c r="Q97" s="2376"/>
      <c r="R97" s="748" t="s">
        <v>783</v>
      </c>
      <c r="S97" s="749">
        <v>14360000</v>
      </c>
      <c r="T97" s="3140"/>
      <c r="U97" s="2128"/>
      <c r="V97" s="2939"/>
      <c r="W97" s="2939"/>
      <c r="X97" s="2658"/>
      <c r="Y97" s="3215"/>
      <c r="Z97" s="3215"/>
      <c r="AA97" s="3215"/>
      <c r="AB97" s="3215"/>
      <c r="AC97" s="3215"/>
      <c r="AD97" s="3215"/>
      <c r="AE97" s="3215"/>
      <c r="AF97" s="3215"/>
      <c r="AG97" s="3215"/>
      <c r="AH97" s="3215"/>
      <c r="AI97" s="3215"/>
      <c r="AJ97" s="2656"/>
      <c r="AK97" s="2939"/>
      <c r="AL97" s="3199"/>
      <c r="AM97" s="2887"/>
      <c r="AN97" s="2887"/>
      <c r="AO97" s="2298"/>
      <c r="AU97" s="131"/>
      <c r="AV97" s="131"/>
      <c r="AW97" s="131"/>
      <c r="AX97" s="131"/>
      <c r="AY97" s="131"/>
      <c r="AZ97" s="131"/>
      <c r="BA97" s="131"/>
      <c r="BB97" s="131"/>
      <c r="BC97" s="131"/>
      <c r="BD97" s="131"/>
      <c r="BE97" s="131"/>
      <c r="BF97" s="131"/>
      <c r="BG97" s="131"/>
      <c r="BH97" s="131"/>
      <c r="BI97" s="131"/>
      <c r="BJ97" s="131"/>
      <c r="BK97" s="131"/>
      <c r="BL97" s="131"/>
      <c r="BM97" s="131"/>
      <c r="BN97" s="131"/>
      <c r="BO97" s="131"/>
      <c r="BP97" s="131"/>
      <c r="BQ97" s="131"/>
      <c r="BR97" s="131"/>
      <c r="BS97" s="131"/>
      <c r="BT97" s="131"/>
      <c r="BU97" s="131"/>
      <c r="BV97" s="131"/>
      <c r="BW97" s="131"/>
      <c r="BX97" s="131"/>
      <c r="BY97" s="131"/>
      <c r="BZ97" s="131"/>
      <c r="CA97" s="131"/>
      <c r="CB97" s="131"/>
      <c r="CC97" s="131"/>
      <c r="CD97" s="131"/>
      <c r="CE97" s="131"/>
      <c r="CF97" s="131"/>
      <c r="CG97" s="131"/>
      <c r="CH97" s="131"/>
      <c r="CI97" s="131"/>
      <c r="CJ97" s="131"/>
      <c r="CK97" s="131"/>
      <c r="CL97" s="131"/>
      <c r="CM97" s="131"/>
      <c r="CN97" s="131"/>
      <c r="CO97" s="131"/>
      <c r="CP97" s="131"/>
      <c r="CQ97" s="131"/>
      <c r="CR97" s="131"/>
      <c r="CS97" s="131"/>
      <c r="CT97" s="131"/>
      <c r="CU97" s="131"/>
      <c r="CV97" s="131"/>
      <c r="CW97" s="131"/>
      <c r="CX97" s="131"/>
      <c r="CY97" s="131"/>
      <c r="CZ97" s="131"/>
      <c r="DA97" s="131"/>
      <c r="DB97" s="131"/>
      <c r="DC97" s="131"/>
      <c r="DD97" s="131"/>
      <c r="DE97" s="131"/>
      <c r="DF97" s="131"/>
      <c r="DG97" s="131"/>
      <c r="DH97" s="131"/>
      <c r="DI97" s="131"/>
      <c r="DJ97" s="131"/>
      <c r="DK97" s="131"/>
      <c r="DL97" s="131"/>
      <c r="DM97" s="131"/>
      <c r="DN97" s="131"/>
      <c r="DO97" s="131"/>
      <c r="DP97" s="131"/>
      <c r="DQ97" s="131"/>
      <c r="DR97" s="131"/>
      <c r="DS97" s="131"/>
      <c r="DT97" s="131"/>
      <c r="DU97" s="131"/>
      <c r="DV97" s="131"/>
      <c r="DW97" s="131"/>
      <c r="DX97" s="131"/>
      <c r="DY97" s="131"/>
      <c r="DZ97" s="131"/>
      <c r="EA97" s="131"/>
      <c r="EB97" s="131"/>
      <c r="EC97" s="131"/>
      <c r="ED97" s="131"/>
      <c r="EE97" s="131"/>
      <c r="EF97" s="131"/>
      <c r="EG97" s="131"/>
      <c r="EH97" s="131"/>
      <c r="EI97" s="131"/>
      <c r="EJ97" s="131"/>
      <c r="EK97" s="131"/>
      <c r="EL97" s="131"/>
      <c r="EM97" s="131"/>
      <c r="EN97" s="131"/>
      <c r="EO97" s="131"/>
      <c r="EP97" s="131"/>
      <c r="EQ97" s="131"/>
      <c r="ER97" s="131"/>
      <c r="ES97" s="131"/>
      <c r="ET97" s="131"/>
      <c r="EU97" s="131"/>
      <c r="EV97" s="131"/>
      <c r="EW97" s="131"/>
      <c r="EX97" s="131"/>
      <c r="EY97" s="131"/>
      <c r="EZ97" s="131"/>
      <c r="FA97" s="131"/>
      <c r="FB97" s="131"/>
      <c r="FC97" s="131"/>
      <c r="FD97" s="131"/>
      <c r="FE97" s="131"/>
      <c r="FF97" s="131"/>
      <c r="FG97" s="131"/>
      <c r="FH97" s="131"/>
      <c r="FI97" s="131"/>
      <c r="FJ97" s="131"/>
      <c r="FK97" s="131"/>
      <c r="FL97" s="131"/>
      <c r="FM97" s="131"/>
      <c r="FN97" s="131"/>
      <c r="FO97" s="131"/>
      <c r="FP97" s="131"/>
      <c r="FQ97" s="131"/>
      <c r="FR97" s="131"/>
      <c r="FS97" s="131"/>
      <c r="FT97" s="131"/>
      <c r="FU97" s="131"/>
      <c r="FV97" s="131"/>
      <c r="FW97" s="131"/>
      <c r="FX97" s="131"/>
      <c r="FY97" s="131"/>
      <c r="FZ97" s="131"/>
      <c r="GA97" s="131"/>
      <c r="GB97" s="131"/>
      <c r="GC97" s="131"/>
      <c r="GD97" s="131"/>
      <c r="GE97" s="131"/>
      <c r="GF97" s="131"/>
      <c r="GG97" s="131"/>
      <c r="GH97" s="131"/>
      <c r="GI97" s="131"/>
      <c r="GJ97" s="131"/>
      <c r="GK97" s="131"/>
      <c r="GL97" s="131"/>
      <c r="GM97" s="131"/>
      <c r="GN97" s="131"/>
      <c r="GO97" s="131"/>
      <c r="GP97" s="131"/>
      <c r="GQ97" s="131"/>
      <c r="GR97" s="131"/>
      <c r="GS97" s="131"/>
      <c r="GT97" s="131"/>
      <c r="GU97" s="131"/>
      <c r="GV97" s="131"/>
      <c r="GW97" s="131"/>
      <c r="GX97" s="131"/>
      <c r="GY97" s="131"/>
      <c r="GZ97" s="131"/>
      <c r="HA97" s="131"/>
      <c r="HB97" s="131"/>
      <c r="HC97" s="131"/>
      <c r="HD97" s="131"/>
      <c r="HE97" s="131"/>
      <c r="HF97" s="131"/>
      <c r="HG97" s="131"/>
      <c r="HH97" s="131"/>
      <c r="HI97" s="131"/>
      <c r="HJ97" s="131"/>
      <c r="HK97" s="131"/>
      <c r="HL97" s="131"/>
      <c r="HM97" s="131"/>
      <c r="HN97" s="131"/>
      <c r="HO97" s="131"/>
      <c r="HP97" s="131"/>
      <c r="HQ97" s="131"/>
      <c r="HR97" s="131"/>
      <c r="HS97" s="131"/>
      <c r="HT97" s="131"/>
      <c r="HU97" s="131"/>
      <c r="HV97" s="131"/>
      <c r="HW97" s="131"/>
      <c r="HX97" s="131"/>
      <c r="HY97" s="131"/>
      <c r="HZ97" s="131"/>
      <c r="IA97" s="131"/>
      <c r="IB97" s="131"/>
      <c r="IC97" s="131"/>
      <c r="ID97" s="131"/>
      <c r="IE97" s="131"/>
      <c r="IF97" s="131"/>
      <c r="IG97" s="131"/>
      <c r="IH97" s="131"/>
      <c r="II97" s="131"/>
      <c r="IJ97" s="131"/>
      <c r="IK97" s="131"/>
      <c r="IL97" s="131"/>
      <c r="IM97" s="131"/>
      <c r="IN97" s="131"/>
      <c r="IO97" s="131"/>
      <c r="IP97" s="131"/>
      <c r="IQ97" s="131"/>
      <c r="IR97" s="131"/>
      <c r="IS97" s="131"/>
      <c r="IT97" s="131"/>
      <c r="IU97" s="131"/>
      <c r="IV97" s="131"/>
      <c r="IW97" s="131"/>
      <c r="IX97" s="131"/>
      <c r="IY97" s="131"/>
      <c r="IZ97" s="131"/>
      <c r="JA97" s="131"/>
      <c r="JB97" s="131"/>
      <c r="JC97" s="131"/>
      <c r="JD97" s="131"/>
      <c r="JE97" s="131"/>
      <c r="JF97" s="131"/>
      <c r="JG97" s="131"/>
      <c r="JH97" s="131"/>
      <c r="JI97" s="131"/>
      <c r="JJ97" s="131"/>
      <c r="JK97" s="131"/>
      <c r="JL97" s="131"/>
      <c r="JM97" s="131"/>
      <c r="JN97" s="131"/>
      <c r="JO97" s="131"/>
      <c r="JP97" s="131"/>
      <c r="JQ97" s="131"/>
      <c r="JR97" s="131"/>
      <c r="JS97" s="131"/>
      <c r="JT97" s="131"/>
      <c r="JU97" s="131"/>
      <c r="JV97" s="131"/>
      <c r="JW97" s="131"/>
      <c r="JX97" s="131"/>
      <c r="JY97" s="131"/>
      <c r="JZ97" s="131"/>
      <c r="KA97" s="131"/>
      <c r="KB97" s="131"/>
      <c r="KC97" s="131"/>
      <c r="KD97" s="131"/>
      <c r="KE97" s="131"/>
      <c r="KF97" s="131"/>
      <c r="KG97" s="131"/>
      <c r="KH97" s="131"/>
      <c r="KI97" s="131"/>
      <c r="KJ97" s="131"/>
      <c r="KK97" s="131"/>
      <c r="KL97" s="131"/>
      <c r="KM97" s="131"/>
      <c r="KN97" s="131"/>
      <c r="KO97" s="131"/>
      <c r="KP97" s="131"/>
      <c r="KQ97" s="131"/>
      <c r="KR97" s="131"/>
      <c r="KS97" s="131"/>
      <c r="KT97" s="131"/>
      <c r="KU97" s="131"/>
      <c r="KV97" s="131"/>
      <c r="KW97" s="131"/>
      <c r="KX97" s="131"/>
      <c r="KY97" s="131"/>
      <c r="KZ97" s="131"/>
      <c r="LA97" s="131"/>
      <c r="LB97" s="131"/>
      <c r="LC97" s="131"/>
      <c r="LD97" s="131"/>
      <c r="LE97" s="131"/>
      <c r="LF97" s="131"/>
      <c r="LG97" s="131"/>
      <c r="LH97" s="131"/>
      <c r="LI97" s="131"/>
      <c r="LJ97" s="131"/>
      <c r="LK97" s="131"/>
      <c r="LL97" s="131"/>
      <c r="LM97" s="131"/>
      <c r="LN97" s="131"/>
      <c r="LO97" s="131"/>
      <c r="LP97" s="131"/>
      <c r="LQ97" s="131"/>
      <c r="LR97" s="131"/>
      <c r="LS97" s="131"/>
      <c r="LT97" s="131"/>
      <c r="LU97" s="131"/>
      <c r="LV97" s="131"/>
      <c r="LW97" s="131"/>
      <c r="LX97" s="131"/>
      <c r="LY97" s="131"/>
      <c r="LZ97" s="131"/>
      <c r="MA97" s="131"/>
      <c r="MB97" s="131"/>
      <c r="MC97" s="131"/>
      <c r="MD97" s="131"/>
      <c r="ME97" s="131"/>
      <c r="MF97" s="131"/>
      <c r="MG97" s="131"/>
      <c r="MH97" s="131"/>
      <c r="MI97" s="131"/>
      <c r="MJ97" s="131"/>
      <c r="MK97" s="131"/>
      <c r="ML97" s="131"/>
      <c r="MM97" s="131"/>
      <c r="MN97" s="131"/>
      <c r="MO97" s="131"/>
      <c r="MP97" s="131"/>
      <c r="MQ97" s="131"/>
      <c r="MR97" s="131"/>
      <c r="MS97" s="131"/>
      <c r="MT97" s="131"/>
      <c r="MU97" s="131"/>
      <c r="MV97" s="131"/>
      <c r="MW97" s="131"/>
      <c r="MX97" s="131"/>
      <c r="MY97" s="131"/>
      <c r="MZ97" s="131"/>
      <c r="NA97" s="131"/>
      <c r="NB97" s="131"/>
      <c r="NC97" s="131"/>
      <c r="ND97" s="131"/>
      <c r="NE97" s="131"/>
      <c r="NF97" s="131"/>
      <c r="NG97" s="131"/>
      <c r="NH97" s="131"/>
      <c r="NI97" s="131"/>
      <c r="NJ97" s="131"/>
      <c r="NK97" s="131"/>
      <c r="NL97" s="131"/>
      <c r="NM97" s="131"/>
      <c r="NN97" s="131"/>
      <c r="NO97" s="131"/>
      <c r="NP97" s="131"/>
      <c r="NQ97" s="131"/>
      <c r="NR97" s="131"/>
      <c r="NS97" s="131"/>
      <c r="NT97" s="131"/>
      <c r="NU97" s="131"/>
      <c r="NV97" s="131"/>
      <c r="NW97" s="131"/>
      <c r="NX97" s="131"/>
      <c r="NY97" s="131"/>
      <c r="NZ97" s="131"/>
      <c r="OA97" s="131"/>
      <c r="OB97" s="131"/>
      <c r="OC97" s="131"/>
      <c r="OD97" s="131"/>
      <c r="OE97" s="131"/>
      <c r="OF97" s="131"/>
      <c r="OG97" s="131"/>
      <c r="OH97" s="131"/>
      <c r="OI97" s="131"/>
      <c r="OJ97" s="131"/>
      <c r="OK97" s="131"/>
      <c r="OL97" s="131"/>
      <c r="OM97" s="131"/>
      <c r="ON97" s="131"/>
      <c r="OO97" s="131"/>
      <c r="OP97" s="131"/>
      <c r="OQ97" s="131"/>
      <c r="OR97" s="131"/>
      <c r="OS97" s="131"/>
      <c r="OT97" s="131"/>
      <c r="OU97" s="131"/>
      <c r="OV97" s="131"/>
      <c r="OW97" s="131"/>
      <c r="OX97" s="131"/>
      <c r="OY97" s="131"/>
      <c r="OZ97" s="131"/>
      <c r="PA97" s="131"/>
      <c r="PB97" s="131"/>
      <c r="PC97" s="131"/>
      <c r="PD97" s="131"/>
      <c r="PE97" s="131"/>
      <c r="PF97" s="131"/>
      <c r="PG97" s="131"/>
      <c r="PH97" s="131"/>
      <c r="PI97" s="131"/>
      <c r="PJ97" s="131"/>
      <c r="PK97" s="131"/>
      <c r="PL97" s="131"/>
      <c r="PM97" s="131"/>
      <c r="PN97" s="131"/>
      <c r="PO97" s="131"/>
      <c r="PP97" s="131"/>
      <c r="PQ97" s="131"/>
      <c r="PR97" s="131"/>
      <c r="PS97" s="131"/>
      <c r="PT97" s="131"/>
      <c r="PU97" s="131"/>
      <c r="PV97" s="131"/>
      <c r="PW97" s="131"/>
      <c r="PX97" s="131"/>
      <c r="PY97" s="131"/>
      <c r="PZ97" s="131"/>
      <c r="QA97" s="131"/>
      <c r="QB97" s="131"/>
      <c r="QC97" s="131"/>
      <c r="QD97" s="131"/>
      <c r="QE97" s="131"/>
      <c r="QF97" s="131"/>
      <c r="QG97" s="131"/>
      <c r="QH97" s="131"/>
      <c r="QI97" s="131"/>
      <c r="QJ97" s="131"/>
      <c r="QK97" s="131"/>
      <c r="QL97" s="131"/>
      <c r="QM97" s="131"/>
      <c r="QN97" s="131"/>
      <c r="QO97" s="131"/>
      <c r="QP97" s="131"/>
      <c r="QQ97" s="131"/>
      <c r="QR97" s="131"/>
      <c r="QS97" s="131"/>
      <c r="QT97" s="131"/>
      <c r="QU97" s="131"/>
      <c r="QV97" s="131"/>
      <c r="QW97" s="131"/>
      <c r="QX97" s="131"/>
      <c r="QY97" s="131"/>
      <c r="QZ97" s="131"/>
      <c r="RA97" s="131"/>
      <c r="RB97" s="131"/>
      <c r="RC97" s="131"/>
      <c r="RD97" s="131"/>
      <c r="RE97" s="131"/>
      <c r="RF97" s="131"/>
      <c r="RG97" s="131"/>
      <c r="RH97" s="131"/>
      <c r="RI97" s="131"/>
      <c r="RJ97" s="131"/>
      <c r="RK97" s="131"/>
      <c r="RL97" s="131"/>
      <c r="RM97" s="131"/>
      <c r="RN97" s="131"/>
      <c r="RO97" s="131"/>
      <c r="RP97" s="131"/>
      <c r="RQ97" s="131"/>
      <c r="RR97" s="131"/>
      <c r="RS97" s="131"/>
      <c r="RT97" s="131"/>
      <c r="RU97" s="131"/>
      <c r="RV97" s="131"/>
      <c r="RW97" s="131"/>
      <c r="RX97" s="131"/>
      <c r="RY97" s="131"/>
      <c r="RZ97" s="131"/>
      <c r="SA97" s="131"/>
      <c r="SB97" s="131"/>
      <c r="SC97" s="131"/>
      <c r="SD97" s="131"/>
      <c r="SE97" s="131"/>
      <c r="SF97" s="131"/>
      <c r="SG97" s="131"/>
      <c r="SH97" s="131"/>
      <c r="SI97" s="131"/>
      <c r="SJ97" s="131"/>
      <c r="SK97" s="131"/>
      <c r="SL97" s="131"/>
      <c r="SM97" s="131"/>
      <c r="SN97" s="131"/>
      <c r="SO97" s="131"/>
      <c r="SP97" s="131"/>
      <c r="SQ97" s="131"/>
      <c r="SR97" s="131"/>
      <c r="SS97" s="131"/>
      <c r="ST97" s="131"/>
      <c r="SU97" s="131"/>
      <c r="SV97" s="131"/>
      <c r="SW97" s="131"/>
      <c r="SX97" s="131"/>
      <c r="SY97" s="131"/>
      <c r="SZ97" s="131"/>
      <c r="TA97" s="131"/>
      <c r="TB97" s="131"/>
      <c r="TC97" s="131"/>
      <c r="TD97" s="131"/>
    </row>
    <row r="98" spans="1:524" s="229" customFormat="1" ht="54.75" customHeight="1" x14ac:dyDescent="0.2">
      <c r="A98" s="682"/>
      <c r="B98" s="683"/>
      <c r="C98" s="277"/>
      <c r="D98" s="706"/>
      <c r="E98" s="277"/>
      <c r="F98" s="706"/>
      <c r="G98" s="3211"/>
      <c r="H98" s="3180"/>
      <c r="I98" s="2405"/>
      <c r="J98" s="2320"/>
      <c r="K98" s="722"/>
      <c r="L98" s="3187"/>
      <c r="M98" s="3180"/>
      <c r="N98" s="2685"/>
      <c r="O98" s="3217"/>
      <c r="P98" s="3125"/>
      <c r="Q98" s="2376"/>
      <c r="R98" s="750" t="s">
        <v>784</v>
      </c>
      <c r="S98" s="749">
        <f>11040000-11040000</f>
        <v>0</v>
      </c>
      <c r="T98" s="3140"/>
      <c r="U98" s="2128"/>
      <c r="V98" s="2939"/>
      <c r="W98" s="2939"/>
      <c r="X98" s="2658"/>
      <c r="Y98" s="3215"/>
      <c r="Z98" s="3215"/>
      <c r="AA98" s="3215"/>
      <c r="AB98" s="3215"/>
      <c r="AC98" s="3215"/>
      <c r="AD98" s="3215"/>
      <c r="AE98" s="3215"/>
      <c r="AF98" s="3215"/>
      <c r="AG98" s="3215"/>
      <c r="AH98" s="3215"/>
      <c r="AI98" s="3215"/>
      <c r="AJ98" s="2656"/>
      <c r="AK98" s="2939"/>
      <c r="AL98" s="3199"/>
      <c r="AM98" s="2887"/>
      <c r="AN98" s="2887"/>
      <c r="AO98" s="2298"/>
      <c r="AU98" s="131"/>
      <c r="AV98" s="131"/>
      <c r="AW98" s="131"/>
      <c r="AX98" s="131"/>
      <c r="AY98" s="131"/>
      <c r="AZ98" s="131"/>
      <c r="BA98" s="131"/>
      <c r="BB98" s="131"/>
      <c r="BC98" s="131"/>
      <c r="BD98" s="131"/>
      <c r="BE98" s="131"/>
      <c r="BF98" s="131"/>
      <c r="BG98" s="131"/>
      <c r="BH98" s="131"/>
      <c r="BI98" s="131"/>
      <c r="BJ98" s="131"/>
      <c r="BK98" s="131"/>
      <c r="BL98" s="131"/>
      <c r="BM98" s="131"/>
      <c r="BN98" s="131"/>
      <c r="BO98" s="131"/>
      <c r="BP98" s="131"/>
      <c r="BQ98" s="131"/>
      <c r="BR98" s="131"/>
      <c r="BS98" s="131"/>
      <c r="BT98" s="131"/>
      <c r="BU98" s="131"/>
      <c r="BV98" s="131"/>
      <c r="BW98" s="131"/>
      <c r="BX98" s="131"/>
      <c r="BY98" s="131"/>
      <c r="BZ98" s="131"/>
      <c r="CA98" s="131"/>
      <c r="CB98" s="131"/>
      <c r="CC98" s="131"/>
      <c r="CD98" s="131"/>
      <c r="CE98" s="131"/>
      <c r="CF98" s="131"/>
      <c r="CG98" s="131"/>
      <c r="CH98" s="131"/>
      <c r="CI98" s="131"/>
      <c r="CJ98" s="131"/>
      <c r="CK98" s="131"/>
      <c r="CL98" s="131"/>
      <c r="CM98" s="131"/>
      <c r="CN98" s="131"/>
      <c r="CO98" s="131"/>
      <c r="CP98" s="131"/>
      <c r="CQ98" s="131"/>
      <c r="CR98" s="131"/>
      <c r="CS98" s="131"/>
      <c r="CT98" s="131"/>
      <c r="CU98" s="131"/>
      <c r="CV98" s="131"/>
      <c r="CW98" s="131"/>
      <c r="CX98" s="131"/>
      <c r="CY98" s="131"/>
      <c r="CZ98" s="131"/>
      <c r="DA98" s="131"/>
      <c r="DB98" s="131"/>
      <c r="DC98" s="131"/>
      <c r="DD98" s="131"/>
      <c r="DE98" s="131"/>
      <c r="DF98" s="131"/>
      <c r="DG98" s="131"/>
      <c r="DH98" s="131"/>
      <c r="DI98" s="131"/>
      <c r="DJ98" s="131"/>
      <c r="DK98" s="131"/>
      <c r="DL98" s="131"/>
      <c r="DM98" s="131"/>
      <c r="DN98" s="131"/>
      <c r="DO98" s="131"/>
      <c r="DP98" s="131"/>
      <c r="DQ98" s="131"/>
      <c r="DR98" s="131"/>
      <c r="DS98" s="131"/>
      <c r="DT98" s="131"/>
      <c r="DU98" s="131"/>
      <c r="DV98" s="131"/>
      <c r="DW98" s="131"/>
      <c r="DX98" s="131"/>
      <c r="DY98" s="131"/>
      <c r="DZ98" s="131"/>
      <c r="EA98" s="131"/>
      <c r="EB98" s="131"/>
      <c r="EC98" s="131"/>
      <c r="ED98" s="131"/>
      <c r="EE98" s="131"/>
      <c r="EF98" s="131"/>
      <c r="EG98" s="131"/>
      <c r="EH98" s="131"/>
      <c r="EI98" s="131"/>
      <c r="EJ98" s="131"/>
      <c r="EK98" s="131"/>
      <c r="EL98" s="131"/>
      <c r="EM98" s="131"/>
      <c r="EN98" s="131"/>
      <c r="EO98" s="131"/>
      <c r="EP98" s="131"/>
      <c r="EQ98" s="131"/>
      <c r="ER98" s="131"/>
      <c r="ES98" s="131"/>
      <c r="ET98" s="131"/>
      <c r="EU98" s="131"/>
      <c r="EV98" s="131"/>
      <c r="EW98" s="131"/>
      <c r="EX98" s="131"/>
      <c r="EY98" s="131"/>
      <c r="EZ98" s="131"/>
      <c r="FA98" s="131"/>
      <c r="FB98" s="131"/>
      <c r="FC98" s="131"/>
      <c r="FD98" s="131"/>
      <c r="FE98" s="131"/>
      <c r="FF98" s="131"/>
      <c r="FG98" s="131"/>
      <c r="FH98" s="131"/>
      <c r="FI98" s="131"/>
      <c r="FJ98" s="131"/>
      <c r="FK98" s="131"/>
      <c r="FL98" s="131"/>
      <c r="FM98" s="131"/>
      <c r="FN98" s="131"/>
      <c r="FO98" s="131"/>
      <c r="FP98" s="131"/>
      <c r="FQ98" s="131"/>
      <c r="FR98" s="131"/>
      <c r="FS98" s="131"/>
      <c r="FT98" s="131"/>
      <c r="FU98" s="131"/>
      <c r="FV98" s="131"/>
      <c r="FW98" s="131"/>
      <c r="FX98" s="131"/>
      <c r="FY98" s="131"/>
      <c r="FZ98" s="131"/>
      <c r="GA98" s="131"/>
      <c r="GB98" s="131"/>
      <c r="GC98" s="131"/>
      <c r="GD98" s="131"/>
      <c r="GE98" s="131"/>
      <c r="GF98" s="131"/>
      <c r="GG98" s="131"/>
      <c r="GH98" s="131"/>
      <c r="GI98" s="131"/>
      <c r="GJ98" s="131"/>
      <c r="GK98" s="131"/>
      <c r="GL98" s="131"/>
      <c r="GM98" s="131"/>
      <c r="GN98" s="131"/>
      <c r="GO98" s="131"/>
      <c r="GP98" s="131"/>
      <c r="GQ98" s="131"/>
      <c r="GR98" s="131"/>
      <c r="GS98" s="131"/>
      <c r="GT98" s="131"/>
      <c r="GU98" s="131"/>
      <c r="GV98" s="131"/>
      <c r="GW98" s="131"/>
      <c r="GX98" s="131"/>
      <c r="GY98" s="131"/>
      <c r="GZ98" s="131"/>
      <c r="HA98" s="131"/>
      <c r="HB98" s="131"/>
      <c r="HC98" s="131"/>
      <c r="HD98" s="131"/>
      <c r="HE98" s="131"/>
      <c r="HF98" s="131"/>
      <c r="HG98" s="131"/>
      <c r="HH98" s="131"/>
      <c r="HI98" s="131"/>
      <c r="HJ98" s="131"/>
      <c r="HK98" s="131"/>
      <c r="HL98" s="131"/>
      <c r="HM98" s="131"/>
      <c r="HN98" s="131"/>
      <c r="HO98" s="131"/>
      <c r="HP98" s="131"/>
      <c r="HQ98" s="131"/>
      <c r="HR98" s="131"/>
      <c r="HS98" s="131"/>
      <c r="HT98" s="131"/>
      <c r="HU98" s="131"/>
      <c r="HV98" s="131"/>
      <c r="HW98" s="131"/>
      <c r="HX98" s="131"/>
      <c r="HY98" s="131"/>
      <c r="HZ98" s="131"/>
      <c r="IA98" s="131"/>
      <c r="IB98" s="131"/>
      <c r="IC98" s="131"/>
      <c r="ID98" s="131"/>
      <c r="IE98" s="131"/>
      <c r="IF98" s="131"/>
      <c r="IG98" s="131"/>
      <c r="IH98" s="131"/>
      <c r="II98" s="131"/>
      <c r="IJ98" s="131"/>
      <c r="IK98" s="131"/>
      <c r="IL98" s="131"/>
      <c r="IM98" s="131"/>
      <c r="IN98" s="131"/>
      <c r="IO98" s="131"/>
      <c r="IP98" s="131"/>
      <c r="IQ98" s="131"/>
      <c r="IR98" s="131"/>
      <c r="IS98" s="131"/>
      <c r="IT98" s="131"/>
      <c r="IU98" s="131"/>
      <c r="IV98" s="131"/>
      <c r="IW98" s="131"/>
      <c r="IX98" s="131"/>
      <c r="IY98" s="131"/>
      <c r="IZ98" s="131"/>
      <c r="JA98" s="131"/>
      <c r="JB98" s="131"/>
      <c r="JC98" s="131"/>
      <c r="JD98" s="131"/>
      <c r="JE98" s="131"/>
      <c r="JF98" s="131"/>
      <c r="JG98" s="131"/>
      <c r="JH98" s="131"/>
      <c r="JI98" s="131"/>
      <c r="JJ98" s="131"/>
      <c r="JK98" s="131"/>
      <c r="JL98" s="131"/>
      <c r="JM98" s="131"/>
      <c r="JN98" s="131"/>
      <c r="JO98" s="131"/>
      <c r="JP98" s="131"/>
      <c r="JQ98" s="131"/>
      <c r="JR98" s="131"/>
      <c r="JS98" s="131"/>
      <c r="JT98" s="131"/>
      <c r="JU98" s="131"/>
      <c r="JV98" s="131"/>
      <c r="JW98" s="131"/>
      <c r="JX98" s="131"/>
      <c r="JY98" s="131"/>
      <c r="JZ98" s="131"/>
      <c r="KA98" s="131"/>
      <c r="KB98" s="131"/>
      <c r="KC98" s="131"/>
      <c r="KD98" s="131"/>
      <c r="KE98" s="131"/>
      <c r="KF98" s="131"/>
      <c r="KG98" s="131"/>
      <c r="KH98" s="131"/>
      <c r="KI98" s="131"/>
      <c r="KJ98" s="131"/>
      <c r="KK98" s="131"/>
      <c r="KL98" s="131"/>
      <c r="KM98" s="131"/>
      <c r="KN98" s="131"/>
      <c r="KO98" s="131"/>
      <c r="KP98" s="131"/>
      <c r="KQ98" s="131"/>
      <c r="KR98" s="131"/>
      <c r="KS98" s="131"/>
      <c r="KT98" s="131"/>
      <c r="KU98" s="131"/>
      <c r="KV98" s="131"/>
      <c r="KW98" s="131"/>
      <c r="KX98" s="131"/>
      <c r="KY98" s="131"/>
      <c r="KZ98" s="131"/>
      <c r="LA98" s="131"/>
      <c r="LB98" s="131"/>
      <c r="LC98" s="131"/>
      <c r="LD98" s="131"/>
      <c r="LE98" s="131"/>
      <c r="LF98" s="131"/>
      <c r="LG98" s="131"/>
      <c r="LH98" s="131"/>
      <c r="LI98" s="131"/>
      <c r="LJ98" s="131"/>
      <c r="LK98" s="131"/>
      <c r="LL98" s="131"/>
      <c r="LM98" s="131"/>
      <c r="LN98" s="131"/>
      <c r="LO98" s="131"/>
      <c r="LP98" s="131"/>
      <c r="LQ98" s="131"/>
      <c r="LR98" s="131"/>
      <c r="LS98" s="131"/>
      <c r="LT98" s="131"/>
      <c r="LU98" s="131"/>
      <c r="LV98" s="131"/>
      <c r="LW98" s="131"/>
      <c r="LX98" s="131"/>
      <c r="LY98" s="131"/>
      <c r="LZ98" s="131"/>
      <c r="MA98" s="131"/>
      <c r="MB98" s="131"/>
      <c r="MC98" s="131"/>
      <c r="MD98" s="131"/>
      <c r="ME98" s="131"/>
      <c r="MF98" s="131"/>
      <c r="MG98" s="131"/>
      <c r="MH98" s="131"/>
      <c r="MI98" s="131"/>
      <c r="MJ98" s="131"/>
      <c r="MK98" s="131"/>
      <c r="ML98" s="131"/>
      <c r="MM98" s="131"/>
      <c r="MN98" s="131"/>
      <c r="MO98" s="131"/>
      <c r="MP98" s="131"/>
      <c r="MQ98" s="131"/>
      <c r="MR98" s="131"/>
      <c r="MS98" s="131"/>
      <c r="MT98" s="131"/>
      <c r="MU98" s="131"/>
      <c r="MV98" s="131"/>
      <c r="MW98" s="131"/>
      <c r="MX98" s="131"/>
      <c r="MY98" s="131"/>
      <c r="MZ98" s="131"/>
      <c r="NA98" s="131"/>
      <c r="NB98" s="131"/>
      <c r="NC98" s="131"/>
      <c r="ND98" s="131"/>
      <c r="NE98" s="131"/>
      <c r="NF98" s="131"/>
      <c r="NG98" s="131"/>
      <c r="NH98" s="131"/>
      <c r="NI98" s="131"/>
      <c r="NJ98" s="131"/>
      <c r="NK98" s="131"/>
      <c r="NL98" s="131"/>
      <c r="NM98" s="131"/>
      <c r="NN98" s="131"/>
      <c r="NO98" s="131"/>
      <c r="NP98" s="131"/>
      <c r="NQ98" s="131"/>
      <c r="NR98" s="131"/>
      <c r="NS98" s="131"/>
      <c r="NT98" s="131"/>
      <c r="NU98" s="131"/>
      <c r="NV98" s="131"/>
      <c r="NW98" s="131"/>
      <c r="NX98" s="131"/>
      <c r="NY98" s="131"/>
      <c r="NZ98" s="131"/>
      <c r="OA98" s="131"/>
      <c r="OB98" s="131"/>
      <c r="OC98" s="131"/>
      <c r="OD98" s="131"/>
      <c r="OE98" s="131"/>
      <c r="OF98" s="131"/>
      <c r="OG98" s="131"/>
      <c r="OH98" s="131"/>
      <c r="OI98" s="131"/>
      <c r="OJ98" s="131"/>
      <c r="OK98" s="131"/>
      <c r="OL98" s="131"/>
      <c r="OM98" s="131"/>
      <c r="ON98" s="131"/>
      <c r="OO98" s="131"/>
      <c r="OP98" s="131"/>
      <c r="OQ98" s="131"/>
      <c r="OR98" s="131"/>
      <c r="OS98" s="131"/>
      <c r="OT98" s="131"/>
      <c r="OU98" s="131"/>
      <c r="OV98" s="131"/>
      <c r="OW98" s="131"/>
      <c r="OX98" s="131"/>
      <c r="OY98" s="131"/>
      <c r="OZ98" s="131"/>
      <c r="PA98" s="131"/>
      <c r="PB98" s="131"/>
      <c r="PC98" s="131"/>
      <c r="PD98" s="131"/>
      <c r="PE98" s="131"/>
      <c r="PF98" s="131"/>
      <c r="PG98" s="131"/>
      <c r="PH98" s="131"/>
      <c r="PI98" s="131"/>
      <c r="PJ98" s="131"/>
      <c r="PK98" s="131"/>
      <c r="PL98" s="131"/>
      <c r="PM98" s="131"/>
      <c r="PN98" s="131"/>
      <c r="PO98" s="131"/>
      <c r="PP98" s="131"/>
      <c r="PQ98" s="131"/>
      <c r="PR98" s="131"/>
      <c r="PS98" s="131"/>
      <c r="PT98" s="131"/>
      <c r="PU98" s="131"/>
      <c r="PV98" s="131"/>
      <c r="PW98" s="131"/>
      <c r="PX98" s="131"/>
      <c r="PY98" s="131"/>
      <c r="PZ98" s="131"/>
      <c r="QA98" s="131"/>
      <c r="QB98" s="131"/>
      <c r="QC98" s="131"/>
      <c r="QD98" s="131"/>
      <c r="QE98" s="131"/>
      <c r="QF98" s="131"/>
      <c r="QG98" s="131"/>
      <c r="QH98" s="131"/>
      <c r="QI98" s="131"/>
      <c r="QJ98" s="131"/>
      <c r="QK98" s="131"/>
      <c r="QL98" s="131"/>
      <c r="QM98" s="131"/>
      <c r="QN98" s="131"/>
      <c r="QO98" s="131"/>
      <c r="QP98" s="131"/>
      <c r="QQ98" s="131"/>
      <c r="QR98" s="131"/>
      <c r="QS98" s="131"/>
      <c r="QT98" s="131"/>
      <c r="QU98" s="131"/>
      <c r="QV98" s="131"/>
      <c r="QW98" s="131"/>
      <c r="QX98" s="131"/>
      <c r="QY98" s="131"/>
      <c r="QZ98" s="131"/>
      <c r="RA98" s="131"/>
      <c r="RB98" s="131"/>
      <c r="RC98" s="131"/>
      <c r="RD98" s="131"/>
      <c r="RE98" s="131"/>
      <c r="RF98" s="131"/>
      <c r="RG98" s="131"/>
      <c r="RH98" s="131"/>
      <c r="RI98" s="131"/>
      <c r="RJ98" s="131"/>
      <c r="RK98" s="131"/>
      <c r="RL98" s="131"/>
      <c r="RM98" s="131"/>
      <c r="RN98" s="131"/>
      <c r="RO98" s="131"/>
      <c r="RP98" s="131"/>
      <c r="RQ98" s="131"/>
      <c r="RR98" s="131"/>
      <c r="RS98" s="131"/>
      <c r="RT98" s="131"/>
      <c r="RU98" s="131"/>
      <c r="RV98" s="131"/>
      <c r="RW98" s="131"/>
      <c r="RX98" s="131"/>
      <c r="RY98" s="131"/>
      <c r="RZ98" s="131"/>
      <c r="SA98" s="131"/>
      <c r="SB98" s="131"/>
      <c r="SC98" s="131"/>
      <c r="SD98" s="131"/>
      <c r="SE98" s="131"/>
      <c r="SF98" s="131"/>
      <c r="SG98" s="131"/>
      <c r="SH98" s="131"/>
      <c r="SI98" s="131"/>
      <c r="SJ98" s="131"/>
      <c r="SK98" s="131"/>
      <c r="SL98" s="131"/>
      <c r="SM98" s="131"/>
      <c r="SN98" s="131"/>
      <c r="SO98" s="131"/>
      <c r="SP98" s="131"/>
      <c r="SQ98" s="131"/>
      <c r="SR98" s="131"/>
      <c r="SS98" s="131"/>
      <c r="ST98" s="131"/>
      <c r="SU98" s="131"/>
      <c r="SV98" s="131"/>
      <c r="SW98" s="131"/>
      <c r="SX98" s="131"/>
      <c r="SY98" s="131"/>
      <c r="SZ98" s="131"/>
      <c r="TA98" s="131"/>
      <c r="TB98" s="131"/>
      <c r="TC98" s="131"/>
      <c r="TD98" s="131"/>
    </row>
    <row r="99" spans="1:524" s="229" customFormat="1" ht="80.25" customHeight="1" x14ac:dyDescent="0.2">
      <c r="A99" s="682"/>
      <c r="B99" s="683"/>
      <c r="C99" s="277"/>
      <c r="D99" s="706"/>
      <c r="E99" s="277"/>
      <c r="F99" s="706"/>
      <c r="G99" s="3211"/>
      <c r="H99" s="3180"/>
      <c r="I99" s="2405"/>
      <c r="J99" s="2320"/>
      <c r="K99" s="722"/>
      <c r="L99" s="3187"/>
      <c r="M99" s="3180"/>
      <c r="N99" s="2685"/>
      <c r="O99" s="3217"/>
      <c r="P99" s="3125"/>
      <c r="Q99" s="2376"/>
      <c r="R99" s="751" t="s">
        <v>785</v>
      </c>
      <c r="S99" s="749">
        <f>12000000-12000000</f>
        <v>0</v>
      </c>
      <c r="T99" s="3140"/>
      <c r="U99" s="2128"/>
      <c r="V99" s="2939"/>
      <c r="W99" s="2939"/>
      <c r="X99" s="2658"/>
      <c r="Y99" s="3215"/>
      <c r="Z99" s="3215"/>
      <c r="AA99" s="3215"/>
      <c r="AB99" s="3215"/>
      <c r="AC99" s="3215"/>
      <c r="AD99" s="3215"/>
      <c r="AE99" s="3215"/>
      <c r="AF99" s="3215"/>
      <c r="AG99" s="3215"/>
      <c r="AH99" s="3215"/>
      <c r="AI99" s="3215"/>
      <c r="AJ99" s="2656"/>
      <c r="AK99" s="2939"/>
      <c r="AL99" s="3199"/>
      <c r="AM99" s="2887"/>
      <c r="AN99" s="2887"/>
      <c r="AO99" s="2298"/>
      <c r="AU99" s="131"/>
      <c r="AV99" s="131"/>
      <c r="AW99" s="131"/>
      <c r="AX99" s="131"/>
      <c r="AY99" s="131"/>
      <c r="AZ99" s="131"/>
      <c r="BA99" s="131"/>
      <c r="BB99" s="131"/>
      <c r="BC99" s="131"/>
      <c r="BD99" s="131"/>
      <c r="BE99" s="131"/>
      <c r="BF99" s="131"/>
      <c r="BG99" s="131"/>
      <c r="BH99" s="131"/>
      <c r="BI99" s="131"/>
      <c r="BJ99" s="131"/>
      <c r="BK99" s="131"/>
      <c r="BL99" s="131"/>
      <c r="BM99" s="131"/>
      <c r="BN99" s="131"/>
      <c r="BO99" s="131"/>
      <c r="BP99" s="131"/>
      <c r="BQ99" s="131"/>
      <c r="BR99" s="131"/>
      <c r="BS99" s="131"/>
      <c r="BT99" s="131"/>
      <c r="BU99" s="131"/>
      <c r="BV99" s="131"/>
      <c r="BW99" s="131"/>
      <c r="BX99" s="131"/>
      <c r="BY99" s="131"/>
      <c r="BZ99" s="131"/>
      <c r="CA99" s="131"/>
      <c r="CB99" s="131"/>
      <c r="CC99" s="131"/>
      <c r="CD99" s="131"/>
      <c r="CE99" s="131"/>
      <c r="CF99" s="131"/>
      <c r="CG99" s="131"/>
      <c r="CH99" s="131"/>
      <c r="CI99" s="131"/>
      <c r="CJ99" s="131"/>
      <c r="CK99" s="131"/>
      <c r="CL99" s="131"/>
      <c r="CM99" s="131"/>
      <c r="CN99" s="131"/>
      <c r="CO99" s="131"/>
      <c r="CP99" s="131"/>
      <c r="CQ99" s="131"/>
      <c r="CR99" s="131"/>
      <c r="CS99" s="131"/>
      <c r="CT99" s="131"/>
      <c r="CU99" s="131"/>
      <c r="CV99" s="131"/>
      <c r="CW99" s="131"/>
      <c r="CX99" s="131"/>
      <c r="CY99" s="131"/>
      <c r="CZ99" s="131"/>
      <c r="DA99" s="131"/>
      <c r="DB99" s="131"/>
      <c r="DC99" s="131"/>
      <c r="DD99" s="131"/>
      <c r="DE99" s="131"/>
      <c r="DF99" s="131"/>
      <c r="DG99" s="131"/>
      <c r="DH99" s="131"/>
      <c r="DI99" s="131"/>
      <c r="DJ99" s="131"/>
      <c r="DK99" s="131"/>
      <c r="DL99" s="131"/>
      <c r="DM99" s="131"/>
      <c r="DN99" s="131"/>
      <c r="DO99" s="131"/>
      <c r="DP99" s="131"/>
      <c r="DQ99" s="131"/>
      <c r="DR99" s="131"/>
      <c r="DS99" s="131"/>
      <c r="DT99" s="131"/>
      <c r="DU99" s="131"/>
      <c r="DV99" s="131"/>
      <c r="DW99" s="131"/>
      <c r="DX99" s="131"/>
      <c r="DY99" s="131"/>
      <c r="DZ99" s="131"/>
      <c r="EA99" s="131"/>
      <c r="EB99" s="131"/>
      <c r="EC99" s="131"/>
      <c r="ED99" s="131"/>
      <c r="EE99" s="131"/>
      <c r="EF99" s="131"/>
      <c r="EG99" s="131"/>
      <c r="EH99" s="131"/>
      <c r="EI99" s="131"/>
      <c r="EJ99" s="131"/>
      <c r="EK99" s="131"/>
      <c r="EL99" s="131"/>
      <c r="EM99" s="131"/>
      <c r="EN99" s="131"/>
      <c r="EO99" s="131"/>
      <c r="EP99" s="131"/>
      <c r="EQ99" s="131"/>
      <c r="ER99" s="131"/>
      <c r="ES99" s="131"/>
      <c r="ET99" s="131"/>
      <c r="EU99" s="131"/>
      <c r="EV99" s="131"/>
      <c r="EW99" s="131"/>
      <c r="EX99" s="131"/>
      <c r="EY99" s="131"/>
      <c r="EZ99" s="131"/>
      <c r="FA99" s="131"/>
      <c r="FB99" s="131"/>
      <c r="FC99" s="131"/>
      <c r="FD99" s="131"/>
      <c r="FE99" s="131"/>
      <c r="FF99" s="131"/>
      <c r="FG99" s="131"/>
      <c r="FH99" s="131"/>
      <c r="FI99" s="131"/>
      <c r="FJ99" s="131"/>
      <c r="FK99" s="131"/>
      <c r="FL99" s="131"/>
      <c r="FM99" s="131"/>
      <c r="FN99" s="131"/>
      <c r="FO99" s="131"/>
      <c r="FP99" s="131"/>
      <c r="FQ99" s="131"/>
      <c r="FR99" s="131"/>
      <c r="FS99" s="131"/>
      <c r="FT99" s="131"/>
      <c r="FU99" s="131"/>
      <c r="FV99" s="131"/>
      <c r="FW99" s="131"/>
      <c r="FX99" s="131"/>
      <c r="FY99" s="131"/>
      <c r="FZ99" s="131"/>
      <c r="GA99" s="131"/>
      <c r="GB99" s="131"/>
      <c r="GC99" s="131"/>
      <c r="GD99" s="131"/>
      <c r="GE99" s="131"/>
      <c r="GF99" s="131"/>
      <c r="GG99" s="131"/>
      <c r="GH99" s="131"/>
      <c r="GI99" s="131"/>
      <c r="GJ99" s="131"/>
      <c r="GK99" s="131"/>
      <c r="GL99" s="131"/>
      <c r="GM99" s="131"/>
      <c r="GN99" s="131"/>
      <c r="GO99" s="131"/>
      <c r="GP99" s="131"/>
      <c r="GQ99" s="131"/>
      <c r="GR99" s="131"/>
      <c r="GS99" s="131"/>
      <c r="GT99" s="131"/>
      <c r="GU99" s="131"/>
      <c r="GV99" s="131"/>
      <c r="GW99" s="131"/>
      <c r="GX99" s="131"/>
      <c r="GY99" s="131"/>
      <c r="GZ99" s="131"/>
      <c r="HA99" s="131"/>
      <c r="HB99" s="131"/>
      <c r="HC99" s="131"/>
      <c r="HD99" s="131"/>
      <c r="HE99" s="131"/>
      <c r="HF99" s="131"/>
      <c r="HG99" s="131"/>
      <c r="HH99" s="131"/>
      <c r="HI99" s="131"/>
      <c r="HJ99" s="131"/>
      <c r="HK99" s="131"/>
      <c r="HL99" s="131"/>
      <c r="HM99" s="131"/>
      <c r="HN99" s="131"/>
      <c r="HO99" s="131"/>
      <c r="HP99" s="131"/>
      <c r="HQ99" s="131"/>
      <c r="HR99" s="131"/>
      <c r="HS99" s="131"/>
      <c r="HT99" s="131"/>
      <c r="HU99" s="131"/>
      <c r="HV99" s="131"/>
      <c r="HW99" s="131"/>
      <c r="HX99" s="131"/>
      <c r="HY99" s="131"/>
      <c r="HZ99" s="131"/>
      <c r="IA99" s="131"/>
      <c r="IB99" s="131"/>
      <c r="IC99" s="131"/>
      <c r="ID99" s="131"/>
      <c r="IE99" s="131"/>
      <c r="IF99" s="131"/>
      <c r="IG99" s="131"/>
      <c r="IH99" s="131"/>
      <c r="II99" s="131"/>
      <c r="IJ99" s="131"/>
      <c r="IK99" s="131"/>
      <c r="IL99" s="131"/>
      <c r="IM99" s="131"/>
      <c r="IN99" s="131"/>
      <c r="IO99" s="131"/>
      <c r="IP99" s="131"/>
      <c r="IQ99" s="131"/>
      <c r="IR99" s="131"/>
      <c r="IS99" s="131"/>
      <c r="IT99" s="131"/>
      <c r="IU99" s="131"/>
      <c r="IV99" s="131"/>
      <c r="IW99" s="131"/>
      <c r="IX99" s="131"/>
      <c r="IY99" s="131"/>
      <c r="IZ99" s="131"/>
      <c r="JA99" s="131"/>
      <c r="JB99" s="131"/>
      <c r="JC99" s="131"/>
      <c r="JD99" s="131"/>
      <c r="JE99" s="131"/>
      <c r="JF99" s="131"/>
      <c r="JG99" s="131"/>
      <c r="JH99" s="131"/>
      <c r="JI99" s="131"/>
      <c r="JJ99" s="131"/>
      <c r="JK99" s="131"/>
      <c r="JL99" s="131"/>
      <c r="JM99" s="131"/>
      <c r="JN99" s="131"/>
      <c r="JO99" s="131"/>
      <c r="JP99" s="131"/>
      <c r="JQ99" s="131"/>
      <c r="JR99" s="131"/>
      <c r="JS99" s="131"/>
      <c r="JT99" s="131"/>
      <c r="JU99" s="131"/>
      <c r="JV99" s="131"/>
      <c r="JW99" s="131"/>
      <c r="JX99" s="131"/>
      <c r="JY99" s="131"/>
      <c r="JZ99" s="131"/>
      <c r="KA99" s="131"/>
      <c r="KB99" s="131"/>
      <c r="KC99" s="131"/>
      <c r="KD99" s="131"/>
      <c r="KE99" s="131"/>
      <c r="KF99" s="131"/>
      <c r="KG99" s="131"/>
      <c r="KH99" s="131"/>
      <c r="KI99" s="131"/>
      <c r="KJ99" s="131"/>
      <c r="KK99" s="131"/>
      <c r="KL99" s="131"/>
      <c r="KM99" s="131"/>
      <c r="KN99" s="131"/>
      <c r="KO99" s="131"/>
      <c r="KP99" s="131"/>
      <c r="KQ99" s="131"/>
      <c r="KR99" s="131"/>
      <c r="KS99" s="131"/>
      <c r="KT99" s="131"/>
      <c r="KU99" s="131"/>
      <c r="KV99" s="131"/>
      <c r="KW99" s="131"/>
      <c r="KX99" s="131"/>
      <c r="KY99" s="131"/>
      <c r="KZ99" s="131"/>
      <c r="LA99" s="131"/>
      <c r="LB99" s="131"/>
      <c r="LC99" s="131"/>
      <c r="LD99" s="131"/>
      <c r="LE99" s="131"/>
      <c r="LF99" s="131"/>
      <c r="LG99" s="131"/>
      <c r="LH99" s="131"/>
      <c r="LI99" s="131"/>
      <c r="LJ99" s="131"/>
      <c r="LK99" s="131"/>
      <c r="LL99" s="131"/>
      <c r="LM99" s="131"/>
      <c r="LN99" s="131"/>
      <c r="LO99" s="131"/>
      <c r="LP99" s="131"/>
      <c r="LQ99" s="131"/>
      <c r="LR99" s="131"/>
      <c r="LS99" s="131"/>
      <c r="LT99" s="131"/>
      <c r="LU99" s="131"/>
      <c r="LV99" s="131"/>
      <c r="LW99" s="131"/>
      <c r="LX99" s="131"/>
      <c r="LY99" s="131"/>
      <c r="LZ99" s="131"/>
      <c r="MA99" s="131"/>
      <c r="MB99" s="131"/>
      <c r="MC99" s="131"/>
      <c r="MD99" s="131"/>
      <c r="ME99" s="131"/>
      <c r="MF99" s="131"/>
      <c r="MG99" s="131"/>
      <c r="MH99" s="131"/>
      <c r="MI99" s="131"/>
      <c r="MJ99" s="131"/>
      <c r="MK99" s="131"/>
      <c r="ML99" s="131"/>
      <c r="MM99" s="131"/>
      <c r="MN99" s="131"/>
      <c r="MO99" s="131"/>
      <c r="MP99" s="131"/>
      <c r="MQ99" s="131"/>
      <c r="MR99" s="131"/>
      <c r="MS99" s="131"/>
      <c r="MT99" s="131"/>
      <c r="MU99" s="131"/>
      <c r="MV99" s="131"/>
      <c r="MW99" s="131"/>
      <c r="MX99" s="131"/>
      <c r="MY99" s="131"/>
      <c r="MZ99" s="131"/>
      <c r="NA99" s="131"/>
      <c r="NB99" s="131"/>
      <c r="NC99" s="131"/>
      <c r="ND99" s="131"/>
      <c r="NE99" s="131"/>
      <c r="NF99" s="131"/>
      <c r="NG99" s="131"/>
      <c r="NH99" s="131"/>
      <c r="NI99" s="131"/>
      <c r="NJ99" s="131"/>
      <c r="NK99" s="131"/>
      <c r="NL99" s="131"/>
      <c r="NM99" s="131"/>
      <c r="NN99" s="131"/>
      <c r="NO99" s="131"/>
      <c r="NP99" s="131"/>
      <c r="NQ99" s="131"/>
      <c r="NR99" s="131"/>
      <c r="NS99" s="131"/>
      <c r="NT99" s="131"/>
      <c r="NU99" s="131"/>
      <c r="NV99" s="131"/>
      <c r="NW99" s="131"/>
      <c r="NX99" s="131"/>
      <c r="NY99" s="131"/>
      <c r="NZ99" s="131"/>
      <c r="OA99" s="131"/>
      <c r="OB99" s="131"/>
      <c r="OC99" s="131"/>
      <c r="OD99" s="131"/>
      <c r="OE99" s="131"/>
      <c r="OF99" s="131"/>
      <c r="OG99" s="131"/>
      <c r="OH99" s="131"/>
      <c r="OI99" s="131"/>
      <c r="OJ99" s="131"/>
      <c r="OK99" s="131"/>
      <c r="OL99" s="131"/>
      <c r="OM99" s="131"/>
      <c r="ON99" s="131"/>
      <c r="OO99" s="131"/>
      <c r="OP99" s="131"/>
      <c r="OQ99" s="131"/>
      <c r="OR99" s="131"/>
      <c r="OS99" s="131"/>
      <c r="OT99" s="131"/>
      <c r="OU99" s="131"/>
      <c r="OV99" s="131"/>
      <c r="OW99" s="131"/>
      <c r="OX99" s="131"/>
      <c r="OY99" s="131"/>
      <c r="OZ99" s="131"/>
      <c r="PA99" s="131"/>
      <c r="PB99" s="131"/>
      <c r="PC99" s="131"/>
      <c r="PD99" s="131"/>
      <c r="PE99" s="131"/>
      <c r="PF99" s="131"/>
      <c r="PG99" s="131"/>
      <c r="PH99" s="131"/>
      <c r="PI99" s="131"/>
      <c r="PJ99" s="131"/>
      <c r="PK99" s="131"/>
      <c r="PL99" s="131"/>
      <c r="PM99" s="131"/>
      <c r="PN99" s="131"/>
      <c r="PO99" s="131"/>
      <c r="PP99" s="131"/>
      <c r="PQ99" s="131"/>
      <c r="PR99" s="131"/>
      <c r="PS99" s="131"/>
      <c r="PT99" s="131"/>
      <c r="PU99" s="131"/>
      <c r="PV99" s="131"/>
      <c r="PW99" s="131"/>
      <c r="PX99" s="131"/>
      <c r="PY99" s="131"/>
      <c r="PZ99" s="131"/>
      <c r="QA99" s="131"/>
      <c r="QB99" s="131"/>
      <c r="QC99" s="131"/>
      <c r="QD99" s="131"/>
      <c r="QE99" s="131"/>
      <c r="QF99" s="131"/>
      <c r="QG99" s="131"/>
      <c r="QH99" s="131"/>
      <c r="QI99" s="131"/>
      <c r="QJ99" s="131"/>
      <c r="QK99" s="131"/>
      <c r="QL99" s="131"/>
      <c r="QM99" s="131"/>
      <c r="QN99" s="131"/>
      <c r="QO99" s="131"/>
      <c r="QP99" s="131"/>
      <c r="QQ99" s="131"/>
      <c r="QR99" s="131"/>
      <c r="QS99" s="131"/>
      <c r="QT99" s="131"/>
      <c r="QU99" s="131"/>
      <c r="QV99" s="131"/>
      <c r="QW99" s="131"/>
      <c r="QX99" s="131"/>
      <c r="QY99" s="131"/>
      <c r="QZ99" s="131"/>
      <c r="RA99" s="131"/>
      <c r="RB99" s="131"/>
      <c r="RC99" s="131"/>
      <c r="RD99" s="131"/>
      <c r="RE99" s="131"/>
      <c r="RF99" s="131"/>
      <c r="RG99" s="131"/>
      <c r="RH99" s="131"/>
      <c r="RI99" s="131"/>
      <c r="RJ99" s="131"/>
      <c r="RK99" s="131"/>
      <c r="RL99" s="131"/>
      <c r="RM99" s="131"/>
      <c r="RN99" s="131"/>
      <c r="RO99" s="131"/>
      <c r="RP99" s="131"/>
      <c r="RQ99" s="131"/>
      <c r="RR99" s="131"/>
      <c r="RS99" s="131"/>
      <c r="RT99" s="131"/>
      <c r="RU99" s="131"/>
      <c r="RV99" s="131"/>
      <c r="RW99" s="131"/>
      <c r="RX99" s="131"/>
      <c r="RY99" s="131"/>
      <c r="RZ99" s="131"/>
      <c r="SA99" s="131"/>
      <c r="SB99" s="131"/>
      <c r="SC99" s="131"/>
      <c r="SD99" s="131"/>
      <c r="SE99" s="131"/>
      <c r="SF99" s="131"/>
      <c r="SG99" s="131"/>
      <c r="SH99" s="131"/>
      <c r="SI99" s="131"/>
      <c r="SJ99" s="131"/>
      <c r="SK99" s="131"/>
      <c r="SL99" s="131"/>
      <c r="SM99" s="131"/>
      <c r="SN99" s="131"/>
      <c r="SO99" s="131"/>
      <c r="SP99" s="131"/>
      <c r="SQ99" s="131"/>
      <c r="SR99" s="131"/>
      <c r="SS99" s="131"/>
      <c r="ST99" s="131"/>
      <c r="SU99" s="131"/>
      <c r="SV99" s="131"/>
      <c r="SW99" s="131"/>
      <c r="SX99" s="131"/>
      <c r="SY99" s="131"/>
      <c r="SZ99" s="131"/>
      <c r="TA99" s="131"/>
      <c r="TB99" s="131"/>
      <c r="TC99" s="131"/>
      <c r="TD99" s="131"/>
    </row>
    <row r="100" spans="1:524" s="229" customFormat="1" ht="83.25" customHeight="1" x14ac:dyDescent="0.2">
      <c r="A100" s="682"/>
      <c r="B100" s="683"/>
      <c r="C100" s="277"/>
      <c r="D100" s="706"/>
      <c r="E100" s="277"/>
      <c r="F100" s="706"/>
      <c r="G100" s="3211"/>
      <c r="H100" s="3180"/>
      <c r="I100" s="2405"/>
      <c r="J100" s="2320"/>
      <c r="K100" s="722"/>
      <c r="L100" s="3187"/>
      <c r="M100" s="3180"/>
      <c r="N100" s="2685"/>
      <c r="O100" s="3217"/>
      <c r="P100" s="3125"/>
      <c r="Q100" s="2376"/>
      <c r="R100" s="751" t="s">
        <v>786</v>
      </c>
      <c r="S100" s="749">
        <f>12000000-12000000</f>
        <v>0</v>
      </c>
      <c r="T100" s="3140"/>
      <c r="U100" s="2128"/>
      <c r="V100" s="2939"/>
      <c r="W100" s="2939"/>
      <c r="X100" s="2658"/>
      <c r="Y100" s="3215"/>
      <c r="Z100" s="3215"/>
      <c r="AA100" s="3215"/>
      <c r="AB100" s="3215"/>
      <c r="AC100" s="3215"/>
      <c r="AD100" s="3215"/>
      <c r="AE100" s="3215"/>
      <c r="AF100" s="3215"/>
      <c r="AG100" s="3215"/>
      <c r="AH100" s="3215"/>
      <c r="AI100" s="3215"/>
      <c r="AJ100" s="2656"/>
      <c r="AK100" s="2939"/>
      <c r="AL100" s="3199"/>
      <c r="AM100" s="2887"/>
      <c r="AN100" s="2887"/>
      <c r="AO100" s="2298"/>
      <c r="AU100" s="131"/>
      <c r="AV100" s="131"/>
      <c r="AW100" s="131"/>
      <c r="AX100" s="131"/>
      <c r="AY100" s="131"/>
      <c r="AZ100" s="131"/>
      <c r="BA100" s="131"/>
      <c r="BB100" s="131"/>
      <c r="BC100" s="131"/>
      <c r="BD100" s="131"/>
      <c r="BE100" s="131"/>
      <c r="BF100" s="131"/>
      <c r="BG100" s="131"/>
      <c r="BH100" s="131"/>
      <c r="BI100" s="131"/>
      <c r="BJ100" s="131"/>
      <c r="BK100" s="131"/>
      <c r="BL100" s="131"/>
      <c r="BM100" s="131"/>
      <c r="BN100" s="131"/>
      <c r="BO100" s="131"/>
      <c r="BP100" s="131"/>
      <c r="BQ100" s="131"/>
      <c r="BR100" s="131"/>
      <c r="BS100" s="131"/>
      <c r="BT100" s="131"/>
      <c r="BU100" s="131"/>
      <c r="BV100" s="131"/>
      <c r="BW100" s="131"/>
      <c r="BX100" s="131"/>
      <c r="BY100" s="131"/>
      <c r="BZ100" s="131"/>
      <c r="CA100" s="131"/>
      <c r="CB100" s="131"/>
      <c r="CC100" s="131"/>
      <c r="CD100" s="131"/>
      <c r="CE100" s="131"/>
      <c r="CF100" s="131"/>
      <c r="CG100" s="131"/>
      <c r="CH100" s="131"/>
      <c r="CI100" s="131"/>
      <c r="CJ100" s="131"/>
      <c r="CK100" s="131"/>
      <c r="CL100" s="131"/>
      <c r="CM100" s="131"/>
      <c r="CN100" s="131"/>
      <c r="CO100" s="131"/>
      <c r="CP100" s="131"/>
      <c r="CQ100" s="131"/>
      <c r="CR100" s="131"/>
      <c r="CS100" s="131"/>
      <c r="CT100" s="131"/>
      <c r="CU100" s="131"/>
      <c r="CV100" s="131"/>
      <c r="CW100" s="131"/>
      <c r="CX100" s="131"/>
      <c r="CY100" s="131"/>
      <c r="CZ100" s="131"/>
      <c r="DA100" s="131"/>
      <c r="DB100" s="131"/>
      <c r="DC100" s="131"/>
      <c r="DD100" s="131"/>
      <c r="DE100" s="131"/>
      <c r="DF100" s="131"/>
      <c r="DG100" s="131"/>
      <c r="DH100" s="131"/>
      <c r="DI100" s="131"/>
      <c r="DJ100" s="131"/>
      <c r="DK100" s="131"/>
      <c r="DL100" s="131"/>
      <c r="DM100" s="131"/>
      <c r="DN100" s="131"/>
      <c r="DO100" s="131"/>
      <c r="DP100" s="131"/>
      <c r="DQ100" s="131"/>
      <c r="DR100" s="131"/>
      <c r="DS100" s="131"/>
      <c r="DT100" s="131"/>
      <c r="DU100" s="131"/>
      <c r="DV100" s="131"/>
      <c r="DW100" s="131"/>
      <c r="DX100" s="131"/>
      <c r="DY100" s="131"/>
      <c r="DZ100" s="131"/>
      <c r="EA100" s="131"/>
      <c r="EB100" s="131"/>
      <c r="EC100" s="131"/>
      <c r="ED100" s="131"/>
      <c r="EE100" s="131"/>
      <c r="EF100" s="131"/>
      <c r="EG100" s="131"/>
      <c r="EH100" s="131"/>
      <c r="EI100" s="131"/>
      <c r="EJ100" s="131"/>
      <c r="EK100" s="131"/>
      <c r="EL100" s="131"/>
      <c r="EM100" s="131"/>
      <c r="EN100" s="131"/>
      <c r="EO100" s="131"/>
      <c r="EP100" s="131"/>
      <c r="EQ100" s="131"/>
      <c r="ER100" s="131"/>
      <c r="ES100" s="131"/>
      <c r="ET100" s="131"/>
      <c r="EU100" s="131"/>
      <c r="EV100" s="131"/>
      <c r="EW100" s="131"/>
      <c r="EX100" s="131"/>
      <c r="EY100" s="131"/>
      <c r="EZ100" s="131"/>
      <c r="FA100" s="131"/>
      <c r="FB100" s="131"/>
      <c r="FC100" s="131"/>
      <c r="FD100" s="131"/>
      <c r="FE100" s="131"/>
      <c r="FF100" s="131"/>
      <c r="FG100" s="131"/>
      <c r="FH100" s="131"/>
      <c r="FI100" s="131"/>
      <c r="FJ100" s="131"/>
      <c r="FK100" s="131"/>
      <c r="FL100" s="131"/>
      <c r="FM100" s="131"/>
      <c r="FN100" s="131"/>
      <c r="FO100" s="131"/>
      <c r="FP100" s="131"/>
      <c r="FQ100" s="131"/>
      <c r="FR100" s="131"/>
      <c r="FS100" s="131"/>
      <c r="FT100" s="131"/>
      <c r="FU100" s="131"/>
      <c r="FV100" s="131"/>
      <c r="FW100" s="131"/>
      <c r="FX100" s="131"/>
      <c r="FY100" s="131"/>
      <c r="FZ100" s="131"/>
      <c r="GA100" s="131"/>
      <c r="GB100" s="131"/>
      <c r="GC100" s="131"/>
      <c r="GD100" s="131"/>
      <c r="GE100" s="131"/>
      <c r="GF100" s="131"/>
      <c r="GG100" s="131"/>
      <c r="GH100" s="131"/>
      <c r="GI100" s="131"/>
      <c r="GJ100" s="131"/>
      <c r="GK100" s="131"/>
      <c r="GL100" s="131"/>
      <c r="GM100" s="131"/>
      <c r="GN100" s="131"/>
      <c r="GO100" s="131"/>
      <c r="GP100" s="131"/>
      <c r="GQ100" s="131"/>
      <c r="GR100" s="131"/>
      <c r="GS100" s="131"/>
      <c r="GT100" s="131"/>
      <c r="GU100" s="131"/>
      <c r="GV100" s="131"/>
      <c r="GW100" s="131"/>
      <c r="GX100" s="131"/>
      <c r="GY100" s="131"/>
      <c r="GZ100" s="131"/>
      <c r="HA100" s="131"/>
      <c r="HB100" s="131"/>
      <c r="HC100" s="131"/>
      <c r="HD100" s="131"/>
      <c r="HE100" s="131"/>
      <c r="HF100" s="131"/>
      <c r="HG100" s="131"/>
      <c r="HH100" s="131"/>
      <c r="HI100" s="131"/>
      <c r="HJ100" s="131"/>
      <c r="HK100" s="131"/>
      <c r="HL100" s="131"/>
      <c r="HM100" s="131"/>
      <c r="HN100" s="131"/>
      <c r="HO100" s="131"/>
      <c r="HP100" s="131"/>
      <c r="HQ100" s="131"/>
      <c r="HR100" s="131"/>
      <c r="HS100" s="131"/>
      <c r="HT100" s="131"/>
      <c r="HU100" s="131"/>
      <c r="HV100" s="131"/>
      <c r="HW100" s="131"/>
      <c r="HX100" s="131"/>
      <c r="HY100" s="131"/>
      <c r="HZ100" s="131"/>
      <c r="IA100" s="131"/>
      <c r="IB100" s="131"/>
      <c r="IC100" s="131"/>
      <c r="ID100" s="131"/>
      <c r="IE100" s="131"/>
      <c r="IF100" s="131"/>
      <c r="IG100" s="131"/>
      <c r="IH100" s="131"/>
      <c r="II100" s="131"/>
      <c r="IJ100" s="131"/>
      <c r="IK100" s="131"/>
      <c r="IL100" s="131"/>
      <c r="IM100" s="131"/>
      <c r="IN100" s="131"/>
      <c r="IO100" s="131"/>
      <c r="IP100" s="131"/>
      <c r="IQ100" s="131"/>
      <c r="IR100" s="131"/>
      <c r="IS100" s="131"/>
      <c r="IT100" s="131"/>
      <c r="IU100" s="131"/>
      <c r="IV100" s="131"/>
      <c r="IW100" s="131"/>
      <c r="IX100" s="131"/>
      <c r="IY100" s="131"/>
      <c r="IZ100" s="131"/>
      <c r="JA100" s="131"/>
      <c r="JB100" s="131"/>
      <c r="JC100" s="131"/>
      <c r="JD100" s="131"/>
      <c r="JE100" s="131"/>
      <c r="JF100" s="131"/>
      <c r="JG100" s="131"/>
      <c r="JH100" s="131"/>
      <c r="JI100" s="131"/>
      <c r="JJ100" s="131"/>
      <c r="JK100" s="131"/>
      <c r="JL100" s="131"/>
      <c r="JM100" s="131"/>
      <c r="JN100" s="131"/>
      <c r="JO100" s="131"/>
      <c r="JP100" s="131"/>
      <c r="JQ100" s="131"/>
      <c r="JR100" s="131"/>
      <c r="JS100" s="131"/>
      <c r="JT100" s="131"/>
      <c r="JU100" s="131"/>
      <c r="JV100" s="131"/>
      <c r="JW100" s="131"/>
      <c r="JX100" s="131"/>
      <c r="JY100" s="131"/>
      <c r="JZ100" s="131"/>
      <c r="KA100" s="131"/>
      <c r="KB100" s="131"/>
      <c r="KC100" s="131"/>
      <c r="KD100" s="131"/>
      <c r="KE100" s="131"/>
      <c r="KF100" s="131"/>
      <c r="KG100" s="131"/>
      <c r="KH100" s="131"/>
      <c r="KI100" s="131"/>
      <c r="KJ100" s="131"/>
      <c r="KK100" s="131"/>
      <c r="KL100" s="131"/>
      <c r="KM100" s="131"/>
      <c r="KN100" s="131"/>
      <c r="KO100" s="131"/>
      <c r="KP100" s="131"/>
      <c r="KQ100" s="131"/>
      <c r="KR100" s="131"/>
      <c r="KS100" s="131"/>
      <c r="KT100" s="131"/>
      <c r="KU100" s="131"/>
      <c r="KV100" s="131"/>
      <c r="KW100" s="131"/>
      <c r="KX100" s="131"/>
      <c r="KY100" s="131"/>
      <c r="KZ100" s="131"/>
      <c r="LA100" s="131"/>
      <c r="LB100" s="131"/>
      <c r="LC100" s="131"/>
      <c r="LD100" s="131"/>
      <c r="LE100" s="131"/>
      <c r="LF100" s="131"/>
      <c r="LG100" s="131"/>
      <c r="LH100" s="131"/>
      <c r="LI100" s="131"/>
      <c r="LJ100" s="131"/>
      <c r="LK100" s="131"/>
      <c r="LL100" s="131"/>
      <c r="LM100" s="131"/>
      <c r="LN100" s="131"/>
      <c r="LO100" s="131"/>
      <c r="LP100" s="131"/>
      <c r="LQ100" s="131"/>
      <c r="LR100" s="131"/>
      <c r="LS100" s="131"/>
      <c r="LT100" s="131"/>
      <c r="LU100" s="131"/>
      <c r="LV100" s="131"/>
      <c r="LW100" s="131"/>
      <c r="LX100" s="131"/>
      <c r="LY100" s="131"/>
      <c r="LZ100" s="131"/>
      <c r="MA100" s="131"/>
      <c r="MB100" s="131"/>
      <c r="MC100" s="131"/>
      <c r="MD100" s="131"/>
      <c r="ME100" s="131"/>
      <c r="MF100" s="131"/>
      <c r="MG100" s="131"/>
      <c r="MH100" s="131"/>
      <c r="MI100" s="131"/>
      <c r="MJ100" s="131"/>
      <c r="MK100" s="131"/>
      <c r="ML100" s="131"/>
      <c r="MM100" s="131"/>
      <c r="MN100" s="131"/>
      <c r="MO100" s="131"/>
      <c r="MP100" s="131"/>
      <c r="MQ100" s="131"/>
      <c r="MR100" s="131"/>
      <c r="MS100" s="131"/>
      <c r="MT100" s="131"/>
      <c r="MU100" s="131"/>
      <c r="MV100" s="131"/>
      <c r="MW100" s="131"/>
      <c r="MX100" s="131"/>
      <c r="MY100" s="131"/>
      <c r="MZ100" s="131"/>
      <c r="NA100" s="131"/>
      <c r="NB100" s="131"/>
      <c r="NC100" s="131"/>
      <c r="ND100" s="131"/>
      <c r="NE100" s="131"/>
      <c r="NF100" s="131"/>
      <c r="NG100" s="131"/>
      <c r="NH100" s="131"/>
      <c r="NI100" s="131"/>
      <c r="NJ100" s="131"/>
      <c r="NK100" s="131"/>
      <c r="NL100" s="131"/>
      <c r="NM100" s="131"/>
      <c r="NN100" s="131"/>
      <c r="NO100" s="131"/>
      <c r="NP100" s="131"/>
      <c r="NQ100" s="131"/>
      <c r="NR100" s="131"/>
      <c r="NS100" s="131"/>
      <c r="NT100" s="131"/>
      <c r="NU100" s="131"/>
      <c r="NV100" s="131"/>
      <c r="NW100" s="131"/>
      <c r="NX100" s="131"/>
      <c r="NY100" s="131"/>
      <c r="NZ100" s="131"/>
      <c r="OA100" s="131"/>
      <c r="OB100" s="131"/>
      <c r="OC100" s="131"/>
      <c r="OD100" s="131"/>
      <c r="OE100" s="131"/>
      <c r="OF100" s="131"/>
      <c r="OG100" s="131"/>
      <c r="OH100" s="131"/>
      <c r="OI100" s="131"/>
      <c r="OJ100" s="131"/>
      <c r="OK100" s="131"/>
      <c r="OL100" s="131"/>
      <c r="OM100" s="131"/>
      <c r="ON100" s="131"/>
      <c r="OO100" s="131"/>
      <c r="OP100" s="131"/>
      <c r="OQ100" s="131"/>
      <c r="OR100" s="131"/>
      <c r="OS100" s="131"/>
      <c r="OT100" s="131"/>
      <c r="OU100" s="131"/>
      <c r="OV100" s="131"/>
      <c r="OW100" s="131"/>
      <c r="OX100" s="131"/>
      <c r="OY100" s="131"/>
      <c r="OZ100" s="131"/>
      <c r="PA100" s="131"/>
      <c r="PB100" s="131"/>
      <c r="PC100" s="131"/>
      <c r="PD100" s="131"/>
      <c r="PE100" s="131"/>
      <c r="PF100" s="131"/>
      <c r="PG100" s="131"/>
      <c r="PH100" s="131"/>
      <c r="PI100" s="131"/>
      <c r="PJ100" s="131"/>
      <c r="PK100" s="131"/>
      <c r="PL100" s="131"/>
      <c r="PM100" s="131"/>
      <c r="PN100" s="131"/>
      <c r="PO100" s="131"/>
      <c r="PP100" s="131"/>
      <c r="PQ100" s="131"/>
      <c r="PR100" s="131"/>
      <c r="PS100" s="131"/>
      <c r="PT100" s="131"/>
      <c r="PU100" s="131"/>
      <c r="PV100" s="131"/>
      <c r="PW100" s="131"/>
      <c r="PX100" s="131"/>
      <c r="PY100" s="131"/>
      <c r="PZ100" s="131"/>
      <c r="QA100" s="131"/>
      <c r="QB100" s="131"/>
      <c r="QC100" s="131"/>
      <c r="QD100" s="131"/>
      <c r="QE100" s="131"/>
      <c r="QF100" s="131"/>
      <c r="QG100" s="131"/>
      <c r="QH100" s="131"/>
      <c r="QI100" s="131"/>
      <c r="QJ100" s="131"/>
      <c r="QK100" s="131"/>
      <c r="QL100" s="131"/>
      <c r="QM100" s="131"/>
      <c r="QN100" s="131"/>
      <c r="QO100" s="131"/>
      <c r="QP100" s="131"/>
      <c r="QQ100" s="131"/>
      <c r="QR100" s="131"/>
      <c r="QS100" s="131"/>
      <c r="QT100" s="131"/>
      <c r="QU100" s="131"/>
      <c r="QV100" s="131"/>
      <c r="QW100" s="131"/>
      <c r="QX100" s="131"/>
      <c r="QY100" s="131"/>
      <c r="QZ100" s="131"/>
      <c r="RA100" s="131"/>
      <c r="RB100" s="131"/>
      <c r="RC100" s="131"/>
      <c r="RD100" s="131"/>
      <c r="RE100" s="131"/>
      <c r="RF100" s="131"/>
      <c r="RG100" s="131"/>
      <c r="RH100" s="131"/>
      <c r="RI100" s="131"/>
      <c r="RJ100" s="131"/>
      <c r="RK100" s="131"/>
      <c r="RL100" s="131"/>
      <c r="RM100" s="131"/>
      <c r="RN100" s="131"/>
      <c r="RO100" s="131"/>
      <c r="RP100" s="131"/>
      <c r="RQ100" s="131"/>
      <c r="RR100" s="131"/>
      <c r="RS100" s="131"/>
      <c r="RT100" s="131"/>
      <c r="RU100" s="131"/>
      <c r="RV100" s="131"/>
      <c r="RW100" s="131"/>
      <c r="RX100" s="131"/>
      <c r="RY100" s="131"/>
      <c r="RZ100" s="131"/>
      <c r="SA100" s="131"/>
      <c r="SB100" s="131"/>
      <c r="SC100" s="131"/>
      <c r="SD100" s="131"/>
      <c r="SE100" s="131"/>
      <c r="SF100" s="131"/>
      <c r="SG100" s="131"/>
      <c r="SH100" s="131"/>
      <c r="SI100" s="131"/>
      <c r="SJ100" s="131"/>
      <c r="SK100" s="131"/>
      <c r="SL100" s="131"/>
      <c r="SM100" s="131"/>
      <c r="SN100" s="131"/>
      <c r="SO100" s="131"/>
      <c r="SP100" s="131"/>
      <c r="SQ100" s="131"/>
      <c r="SR100" s="131"/>
      <c r="SS100" s="131"/>
      <c r="ST100" s="131"/>
      <c r="SU100" s="131"/>
      <c r="SV100" s="131"/>
      <c r="SW100" s="131"/>
      <c r="SX100" s="131"/>
      <c r="SY100" s="131"/>
      <c r="SZ100" s="131"/>
      <c r="TA100" s="131"/>
      <c r="TB100" s="131"/>
      <c r="TC100" s="131"/>
      <c r="TD100" s="131"/>
    </row>
    <row r="101" spans="1:524" s="229" customFormat="1" ht="53.25" customHeight="1" x14ac:dyDescent="0.2">
      <c r="A101" s="682"/>
      <c r="B101" s="683"/>
      <c r="C101" s="277"/>
      <c r="D101" s="706"/>
      <c r="E101" s="277"/>
      <c r="F101" s="706"/>
      <c r="G101" s="3211"/>
      <c r="H101" s="3180"/>
      <c r="I101" s="2405"/>
      <c r="J101" s="2320"/>
      <c r="K101" s="722"/>
      <c r="L101" s="3187"/>
      <c r="M101" s="3180"/>
      <c r="N101" s="2685"/>
      <c r="O101" s="3217"/>
      <c r="P101" s="3125"/>
      <c r="Q101" s="2377"/>
      <c r="R101" s="752" t="s">
        <v>787</v>
      </c>
      <c r="S101" s="749">
        <v>12000000</v>
      </c>
      <c r="T101" s="3140"/>
      <c r="U101" s="2128"/>
      <c r="V101" s="2939"/>
      <c r="W101" s="2939"/>
      <c r="X101" s="2658"/>
      <c r="Y101" s="3215"/>
      <c r="Z101" s="3215"/>
      <c r="AA101" s="3215"/>
      <c r="AB101" s="3215"/>
      <c r="AC101" s="3215"/>
      <c r="AD101" s="3215"/>
      <c r="AE101" s="3215"/>
      <c r="AF101" s="3215"/>
      <c r="AG101" s="3215"/>
      <c r="AH101" s="3215"/>
      <c r="AI101" s="3215"/>
      <c r="AJ101" s="2656"/>
      <c r="AK101" s="2939"/>
      <c r="AL101" s="3199"/>
      <c r="AM101" s="2887"/>
      <c r="AN101" s="2887"/>
      <c r="AO101" s="2298"/>
      <c r="AU101" s="131"/>
      <c r="AV101" s="131"/>
      <c r="AW101" s="131"/>
      <c r="AX101" s="131"/>
      <c r="AY101" s="131"/>
      <c r="AZ101" s="131"/>
      <c r="BA101" s="131"/>
      <c r="BB101" s="131"/>
      <c r="BC101" s="131"/>
      <c r="BD101" s="131"/>
      <c r="BE101" s="131"/>
      <c r="BF101" s="131"/>
      <c r="BG101" s="131"/>
      <c r="BH101" s="131"/>
      <c r="BI101" s="131"/>
      <c r="BJ101" s="131"/>
      <c r="BK101" s="131"/>
      <c r="BL101" s="131"/>
      <c r="BM101" s="131"/>
      <c r="BN101" s="131"/>
      <c r="BO101" s="131"/>
      <c r="BP101" s="131"/>
      <c r="BQ101" s="131"/>
      <c r="BR101" s="131"/>
      <c r="BS101" s="131"/>
      <c r="BT101" s="131"/>
      <c r="BU101" s="131"/>
      <c r="BV101" s="131"/>
      <c r="BW101" s="131"/>
      <c r="BX101" s="131"/>
      <c r="BY101" s="131"/>
      <c r="BZ101" s="131"/>
      <c r="CA101" s="131"/>
      <c r="CB101" s="131"/>
      <c r="CC101" s="131"/>
      <c r="CD101" s="131"/>
      <c r="CE101" s="131"/>
      <c r="CF101" s="131"/>
      <c r="CG101" s="131"/>
      <c r="CH101" s="131"/>
      <c r="CI101" s="131"/>
      <c r="CJ101" s="131"/>
      <c r="CK101" s="131"/>
      <c r="CL101" s="131"/>
      <c r="CM101" s="131"/>
      <c r="CN101" s="131"/>
      <c r="CO101" s="131"/>
      <c r="CP101" s="131"/>
      <c r="CQ101" s="131"/>
      <c r="CR101" s="131"/>
      <c r="CS101" s="131"/>
      <c r="CT101" s="131"/>
      <c r="CU101" s="131"/>
      <c r="CV101" s="131"/>
      <c r="CW101" s="131"/>
      <c r="CX101" s="131"/>
      <c r="CY101" s="131"/>
      <c r="CZ101" s="131"/>
      <c r="DA101" s="131"/>
      <c r="DB101" s="131"/>
      <c r="DC101" s="131"/>
      <c r="DD101" s="131"/>
      <c r="DE101" s="131"/>
      <c r="DF101" s="131"/>
      <c r="DG101" s="131"/>
      <c r="DH101" s="131"/>
      <c r="DI101" s="131"/>
      <c r="DJ101" s="131"/>
      <c r="DK101" s="131"/>
      <c r="DL101" s="131"/>
      <c r="DM101" s="131"/>
      <c r="DN101" s="131"/>
      <c r="DO101" s="131"/>
      <c r="DP101" s="131"/>
      <c r="DQ101" s="131"/>
      <c r="DR101" s="131"/>
      <c r="DS101" s="131"/>
      <c r="DT101" s="131"/>
      <c r="DU101" s="131"/>
      <c r="DV101" s="131"/>
      <c r="DW101" s="131"/>
      <c r="DX101" s="131"/>
      <c r="DY101" s="131"/>
      <c r="DZ101" s="131"/>
      <c r="EA101" s="131"/>
      <c r="EB101" s="131"/>
      <c r="EC101" s="131"/>
      <c r="ED101" s="131"/>
      <c r="EE101" s="131"/>
      <c r="EF101" s="131"/>
      <c r="EG101" s="131"/>
      <c r="EH101" s="131"/>
      <c r="EI101" s="131"/>
      <c r="EJ101" s="131"/>
      <c r="EK101" s="131"/>
      <c r="EL101" s="131"/>
      <c r="EM101" s="131"/>
      <c r="EN101" s="131"/>
      <c r="EO101" s="131"/>
      <c r="EP101" s="131"/>
      <c r="EQ101" s="131"/>
      <c r="ER101" s="131"/>
      <c r="ES101" s="131"/>
      <c r="ET101" s="131"/>
      <c r="EU101" s="131"/>
      <c r="EV101" s="131"/>
      <c r="EW101" s="131"/>
      <c r="EX101" s="131"/>
      <c r="EY101" s="131"/>
      <c r="EZ101" s="131"/>
      <c r="FA101" s="131"/>
      <c r="FB101" s="131"/>
      <c r="FC101" s="131"/>
      <c r="FD101" s="131"/>
      <c r="FE101" s="131"/>
      <c r="FF101" s="131"/>
      <c r="FG101" s="131"/>
      <c r="FH101" s="131"/>
      <c r="FI101" s="131"/>
      <c r="FJ101" s="131"/>
      <c r="FK101" s="131"/>
      <c r="FL101" s="131"/>
      <c r="FM101" s="131"/>
      <c r="FN101" s="131"/>
      <c r="FO101" s="131"/>
      <c r="FP101" s="131"/>
      <c r="FQ101" s="131"/>
      <c r="FR101" s="131"/>
      <c r="FS101" s="131"/>
      <c r="FT101" s="131"/>
      <c r="FU101" s="131"/>
      <c r="FV101" s="131"/>
      <c r="FW101" s="131"/>
      <c r="FX101" s="131"/>
      <c r="FY101" s="131"/>
      <c r="FZ101" s="131"/>
      <c r="GA101" s="131"/>
      <c r="GB101" s="131"/>
      <c r="GC101" s="131"/>
      <c r="GD101" s="131"/>
      <c r="GE101" s="131"/>
      <c r="GF101" s="131"/>
      <c r="GG101" s="131"/>
      <c r="GH101" s="131"/>
      <c r="GI101" s="131"/>
      <c r="GJ101" s="131"/>
      <c r="GK101" s="131"/>
      <c r="GL101" s="131"/>
      <c r="GM101" s="131"/>
      <c r="GN101" s="131"/>
      <c r="GO101" s="131"/>
      <c r="GP101" s="131"/>
      <c r="GQ101" s="131"/>
      <c r="GR101" s="131"/>
      <c r="GS101" s="131"/>
      <c r="GT101" s="131"/>
      <c r="GU101" s="131"/>
      <c r="GV101" s="131"/>
      <c r="GW101" s="131"/>
      <c r="GX101" s="131"/>
      <c r="GY101" s="131"/>
      <c r="GZ101" s="131"/>
      <c r="HA101" s="131"/>
      <c r="HB101" s="131"/>
      <c r="HC101" s="131"/>
      <c r="HD101" s="131"/>
      <c r="HE101" s="131"/>
      <c r="HF101" s="131"/>
      <c r="HG101" s="131"/>
      <c r="HH101" s="131"/>
      <c r="HI101" s="131"/>
      <c r="HJ101" s="131"/>
      <c r="HK101" s="131"/>
      <c r="HL101" s="131"/>
      <c r="HM101" s="131"/>
      <c r="HN101" s="131"/>
      <c r="HO101" s="131"/>
      <c r="HP101" s="131"/>
      <c r="HQ101" s="131"/>
      <c r="HR101" s="131"/>
      <c r="HS101" s="131"/>
      <c r="HT101" s="131"/>
      <c r="HU101" s="131"/>
      <c r="HV101" s="131"/>
      <c r="HW101" s="131"/>
      <c r="HX101" s="131"/>
      <c r="HY101" s="131"/>
      <c r="HZ101" s="131"/>
      <c r="IA101" s="131"/>
      <c r="IB101" s="131"/>
      <c r="IC101" s="131"/>
      <c r="ID101" s="131"/>
      <c r="IE101" s="131"/>
      <c r="IF101" s="131"/>
      <c r="IG101" s="131"/>
      <c r="IH101" s="131"/>
      <c r="II101" s="131"/>
      <c r="IJ101" s="131"/>
      <c r="IK101" s="131"/>
      <c r="IL101" s="131"/>
      <c r="IM101" s="131"/>
      <c r="IN101" s="131"/>
      <c r="IO101" s="131"/>
      <c r="IP101" s="131"/>
      <c r="IQ101" s="131"/>
      <c r="IR101" s="131"/>
      <c r="IS101" s="131"/>
      <c r="IT101" s="131"/>
      <c r="IU101" s="131"/>
      <c r="IV101" s="131"/>
      <c r="IW101" s="131"/>
      <c r="IX101" s="131"/>
      <c r="IY101" s="131"/>
      <c r="IZ101" s="131"/>
      <c r="JA101" s="131"/>
      <c r="JB101" s="131"/>
      <c r="JC101" s="131"/>
      <c r="JD101" s="131"/>
      <c r="JE101" s="131"/>
      <c r="JF101" s="131"/>
      <c r="JG101" s="131"/>
      <c r="JH101" s="131"/>
      <c r="JI101" s="131"/>
      <c r="JJ101" s="131"/>
      <c r="JK101" s="131"/>
      <c r="JL101" s="131"/>
      <c r="JM101" s="131"/>
      <c r="JN101" s="131"/>
      <c r="JO101" s="131"/>
      <c r="JP101" s="131"/>
      <c r="JQ101" s="131"/>
      <c r="JR101" s="131"/>
      <c r="JS101" s="131"/>
      <c r="JT101" s="131"/>
      <c r="JU101" s="131"/>
      <c r="JV101" s="131"/>
      <c r="JW101" s="131"/>
      <c r="JX101" s="131"/>
      <c r="JY101" s="131"/>
      <c r="JZ101" s="131"/>
      <c r="KA101" s="131"/>
      <c r="KB101" s="131"/>
      <c r="KC101" s="131"/>
      <c r="KD101" s="131"/>
      <c r="KE101" s="131"/>
      <c r="KF101" s="131"/>
      <c r="KG101" s="131"/>
      <c r="KH101" s="131"/>
      <c r="KI101" s="131"/>
      <c r="KJ101" s="131"/>
      <c r="KK101" s="131"/>
      <c r="KL101" s="131"/>
      <c r="KM101" s="131"/>
      <c r="KN101" s="131"/>
      <c r="KO101" s="131"/>
      <c r="KP101" s="131"/>
      <c r="KQ101" s="131"/>
      <c r="KR101" s="131"/>
      <c r="KS101" s="131"/>
      <c r="KT101" s="131"/>
      <c r="KU101" s="131"/>
      <c r="KV101" s="131"/>
      <c r="KW101" s="131"/>
      <c r="KX101" s="131"/>
      <c r="KY101" s="131"/>
      <c r="KZ101" s="131"/>
      <c r="LA101" s="131"/>
      <c r="LB101" s="131"/>
      <c r="LC101" s="131"/>
      <c r="LD101" s="131"/>
      <c r="LE101" s="131"/>
      <c r="LF101" s="131"/>
      <c r="LG101" s="131"/>
      <c r="LH101" s="131"/>
      <c r="LI101" s="131"/>
      <c r="LJ101" s="131"/>
      <c r="LK101" s="131"/>
      <c r="LL101" s="131"/>
      <c r="LM101" s="131"/>
      <c r="LN101" s="131"/>
      <c r="LO101" s="131"/>
      <c r="LP101" s="131"/>
      <c r="LQ101" s="131"/>
      <c r="LR101" s="131"/>
      <c r="LS101" s="131"/>
      <c r="LT101" s="131"/>
      <c r="LU101" s="131"/>
      <c r="LV101" s="131"/>
      <c r="LW101" s="131"/>
      <c r="LX101" s="131"/>
      <c r="LY101" s="131"/>
      <c r="LZ101" s="131"/>
      <c r="MA101" s="131"/>
      <c r="MB101" s="131"/>
      <c r="MC101" s="131"/>
      <c r="MD101" s="131"/>
      <c r="ME101" s="131"/>
      <c r="MF101" s="131"/>
      <c r="MG101" s="131"/>
      <c r="MH101" s="131"/>
      <c r="MI101" s="131"/>
      <c r="MJ101" s="131"/>
      <c r="MK101" s="131"/>
      <c r="ML101" s="131"/>
      <c r="MM101" s="131"/>
      <c r="MN101" s="131"/>
      <c r="MO101" s="131"/>
      <c r="MP101" s="131"/>
      <c r="MQ101" s="131"/>
      <c r="MR101" s="131"/>
      <c r="MS101" s="131"/>
      <c r="MT101" s="131"/>
      <c r="MU101" s="131"/>
      <c r="MV101" s="131"/>
      <c r="MW101" s="131"/>
      <c r="MX101" s="131"/>
      <c r="MY101" s="131"/>
      <c r="MZ101" s="131"/>
      <c r="NA101" s="131"/>
      <c r="NB101" s="131"/>
      <c r="NC101" s="131"/>
      <c r="ND101" s="131"/>
      <c r="NE101" s="131"/>
      <c r="NF101" s="131"/>
      <c r="NG101" s="131"/>
      <c r="NH101" s="131"/>
      <c r="NI101" s="131"/>
      <c r="NJ101" s="131"/>
      <c r="NK101" s="131"/>
      <c r="NL101" s="131"/>
      <c r="NM101" s="131"/>
      <c r="NN101" s="131"/>
      <c r="NO101" s="131"/>
      <c r="NP101" s="131"/>
      <c r="NQ101" s="131"/>
      <c r="NR101" s="131"/>
      <c r="NS101" s="131"/>
      <c r="NT101" s="131"/>
      <c r="NU101" s="131"/>
      <c r="NV101" s="131"/>
      <c r="NW101" s="131"/>
      <c r="NX101" s="131"/>
      <c r="NY101" s="131"/>
      <c r="NZ101" s="131"/>
      <c r="OA101" s="131"/>
      <c r="OB101" s="131"/>
      <c r="OC101" s="131"/>
      <c r="OD101" s="131"/>
      <c r="OE101" s="131"/>
      <c r="OF101" s="131"/>
      <c r="OG101" s="131"/>
      <c r="OH101" s="131"/>
      <c r="OI101" s="131"/>
      <c r="OJ101" s="131"/>
      <c r="OK101" s="131"/>
      <c r="OL101" s="131"/>
      <c r="OM101" s="131"/>
      <c r="ON101" s="131"/>
      <c r="OO101" s="131"/>
      <c r="OP101" s="131"/>
      <c r="OQ101" s="131"/>
      <c r="OR101" s="131"/>
      <c r="OS101" s="131"/>
      <c r="OT101" s="131"/>
      <c r="OU101" s="131"/>
      <c r="OV101" s="131"/>
      <c r="OW101" s="131"/>
      <c r="OX101" s="131"/>
      <c r="OY101" s="131"/>
      <c r="OZ101" s="131"/>
      <c r="PA101" s="131"/>
      <c r="PB101" s="131"/>
      <c r="PC101" s="131"/>
      <c r="PD101" s="131"/>
      <c r="PE101" s="131"/>
      <c r="PF101" s="131"/>
      <c r="PG101" s="131"/>
      <c r="PH101" s="131"/>
      <c r="PI101" s="131"/>
      <c r="PJ101" s="131"/>
      <c r="PK101" s="131"/>
      <c r="PL101" s="131"/>
      <c r="PM101" s="131"/>
      <c r="PN101" s="131"/>
      <c r="PO101" s="131"/>
      <c r="PP101" s="131"/>
      <c r="PQ101" s="131"/>
      <c r="PR101" s="131"/>
      <c r="PS101" s="131"/>
      <c r="PT101" s="131"/>
      <c r="PU101" s="131"/>
      <c r="PV101" s="131"/>
      <c r="PW101" s="131"/>
      <c r="PX101" s="131"/>
      <c r="PY101" s="131"/>
      <c r="PZ101" s="131"/>
      <c r="QA101" s="131"/>
      <c r="QB101" s="131"/>
      <c r="QC101" s="131"/>
      <c r="QD101" s="131"/>
      <c r="QE101" s="131"/>
      <c r="QF101" s="131"/>
      <c r="QG101" s="131"/>
      <c r="QH101" s="131"/>
      <c r="QI101" s="131"/>
      <c r="QJ101" s="131"/>
      <c r="QK101" s="131"/>
      <c r="QL101" s="131"/>
      <c r="QM101" s="131"/>
      <c r="QN101" s="131"/>
      <c r="QO101" s="131"/>
      <c r="QP101" s="131"/>
      <c r="QQ101" s="131"/>
      <c r="QR101" s="131"/>
      <c r="QS101" s="131"/>
      <c r="QT101" s="131"/>
      <c r="QU101" s="131"/>
      <c r="QV101" s="131"/>
      <c r="QW101" s="131"/>
      <c r="QX101" s="131"/>
      <c r="QY101" s="131"/>
      <c r="QZ101" s="131"/>
      <c r="RA101" s="131"/>
      <c r="RB101" s="131"/>
      <c r="RC101" s="131"/>
      <c r="RD101" s="131"/>
      <c r="RE101" s="131"/>
      <c r="RF101" s="131"/>
      <c r="RG101" s="131"/>
      <c r="RH101" s="131"/>
      <c r="RI101" s="131"/>
      <c r="RJ101" s="131"/>
      <c r="RK101" s="131"/>
      <c r="RL101" s="131"/>
      <c r="RM101" s="131"/>
      <c r="RN101" s="131"/>
      <c r="RO101" s="131"/>
      <c r="RP101" s="131"/>
      <c r="RQ101" s="131"/>
      <c r="RR101" s="131"/>
      <c r="RS101" s="131"/>
      <c r="RT101" s="131"/>
      <c r="RU101" s="131"/>
      <c r="RV101" s="131"/>
      <c r="RW101" s="131"/>
      <c r="RX101" s="131"/>
      <c r="RY101" s="131"/>
      <c r="RZ101" s="131"/>
      <c r="SA101" s="131"/>
      <c r="SB101" s="131"/>
      <c r="SC101" s="131"/>
      <c r="SD101" s="131"/>
      <c r="SE101" s="131"/>
      <c r="SF101" s="131"/>
      <c r="SG101" s="131"/>
      <c r="SH101" s="131"/>
      <c r="SI101" s="131"/>
      <c r="SJ101" s="131"/>
      <c r="SK101" s="131"/>
      <c r="SL101" s="131"/>
      <c r="SM101" s="131"/>
      <c r="SN101" s="131"/>
      <c r="SO101" s="131"/>
      <c r="SP101" s="131"/>
      <c r="SQ101" s="131"/>
      <c r="SR101" s="131"/>
      <c r="SS101" s="131"/>
      <c r="ST101" s="131"/>
      <c r="SU101" s="131"/>
      <c r="SV101" s="131"/>
      <c r="SW101" s="131"/>
      <c r="SX101" s="131"/>
      <c r="SY101" s="131"/>
      <c r="SZ101" s="131"/>
      <c r="TA101" s="131"/>
      <c r="TB101" s="131"/>
      <c r="TC101" s="131"/>
      <c r="TD101" s="131"/>
    </row>
    <row r="102" spans="1:524" s="229" customFormat="1" ht="70.5" customHeight="1" x14ac:dyDescent="0.2">
      <c r="A102" s="682"/>
      <c r="B102" s="683"/>
      <c r="C102" s="277"/>
      <c r="D102" s="706"/>
      <c r="E102" s="277"/>
      <c r="F102" s="706"/>
      <c r="G102" s="3211"/>
      <c r="H102" s="3180"/>
      <c r="I102" s="2405"/>
      <c r="J102" s="2320"/>
      <c r="K102" s="722"/>
      <c r="L102" s="3187"/>
      <c r="M102" s="3180"/>
      <c r="N102" s="2685"/>
      <c r="O102" s="3217"/>
      <c r="P102" s="3125"/>
      <c r="Q102" s="2375" t="s">
        <v>788</v>
      </c>
      <c r="R102" s="751" t="s">
        <v>789</v>
      </c>
      <c r="S102" s="749">
        <v>199000000</v>
      </c>
      <c r="T102" s="3140"/>
      <c r="U102" s="2128"/>
      <c r="V102" s="2939"/>
      <c r="W102" s="2939"/>
      <c r="X102" s="2658"/>
      <c r="Y102" s="3215"/>
      <c r="Z102" s="3215"/>
      <c r="AA102" s="3215"/>
      <c r="AB102" s="3215"/>
      <c r="AC102" s="3215"/>
      <c r="AD102" s="3215"/>
      <c r="AE102" s="3215"/>
      <c r="AF102" s="3215"/>
      <c r="AG102" s="3215"/>
      <c r="AH102" s="3215"/>
      <c r="AI102" s="3215"/>
      <c r="AJ102" s="2656"/>
      <c r="AK102" s="2939"/>
      <c r="AL102" s="3199"/>
      <c r="AM102" s="2887"/>
      <c r="AN102" s="2887"/>
      <c r="AO102" s="2298"/>
      <c r="AU102" s="131"/>
      <c r="AV102" s="131"/>
      <c r="AW102" s="131"/>
      <c r="AX102" s="131"/>
      <c r="AY102" s="131"/>
      <c r="AZ102" s="131"/>
      <c r="BA102" s="131"/>
      <c r="BB102" s="131"/>
      <c r="BC102" s="131"/>
      <c r="BD102" s="131"/>
      <c r="BE102" s="131"/>
      <c r="BF102" s="131"/>
      <c r="BG102" s="131"/>
      <c r="BH102" s="131"/>
      <c r="BI102" s="131"/>
      <c r="BJ102" s="131"/>
      <c r="BK102" s="131"/>
      <c r="BL102" s="131"/>
      <c r="BM102" s="131"/>
      <c r="BN102" s="131"/>
      <c r="BO102" s="131"/>
      <c r="BP102" s="131"/>
      <c r="BQ102" s="131"/>
      <c r="BR102" s="131"/>
      <c r="BS102" s="131"/>
      <c r="BT102" s="131"/>
      <c r="BU102" s="131"/>
      <c r="BV102" s="131"/>
      <c r="BW102" s="131"/>
      <c r="BX102" s="131"/>
      <c r="BY102" s="131"/>
      <c r="BZ102" s="131"/>
      <c r="CA102" s="131"/>
      <c r="CB102" s="131"/>
      <c r="CC102" s="131"/>
      <c r="CD102" s="131"/>
      <c r="CE102" s="131"/>
      <c r="CF102" s="131"/>
      <c r="CG102" s="131"/>
      <c r="CH102" s="131"/>
      <c r="CI102" s="131"/>
      <c r="CJ102" s="131"/>
      <c r="CK102" s="131"/>
      <c r="CL102" s="131"/>
      <c r="CM102" s="131"/>
      <c r="CN102" s="131"/>
      <c r="CO102" s="131"/>
      <c r="CP102" s="131"/>
      <c r="CQ102" s="131"/>
      <c r="CR102" s="131"/>
      <c r="CS102" s="131"/>
      <c r="CT102" s="131"/>
      <c r="CU102" s="131"/>
      <c r="CV102" s="131"/>
      <c r="CW102" s="131"/>
      <c r="CX102" s="131"/>
      <c r="CY102" s="131"/>
      <c r="CZ102" s="131"/>
      <c r="DA102" s="131"/>
      <c r="DB102" s="131"/>
      <c r="DC102" s="131"/>
      <c r="DD102" s="131"/>
      <c r="DE102" s="131"/>
      <c r="DF102" s="131"/>
      <c r="DG102" s="131"/>
      <c r="DH102" s="131"/>
      <c r="DI102" s="131"/>
      <c r="DJ102" s="131"/>
      <c r="DK102" s="131"/>
      <c r="DL102" s="131"/>
      <c r="DM102" s="131"/>
      <c r="DN102" s="131"/>
      <c r="DO102" s="131"/>
      <c r="DP102" s="131"/>
      <c r="DQ102" s="131"/>
      <c r="DR102" s="131"/>
      <c r="DS102" s="131"/>
      <c r="DT102" s="131"/>
      <c r="DU102" s="131"/>
      <c r="DV102" s="131"/>
      <c r="DW102" s="131"/>
      <c r="DX102" s="131"/>
      <c r="DY102" s="131"/>
      <c r="DZ102" s="131"/>
      <c r="EA102" s="131"/>
      <c r="EB102" s="131"/>
      <c r="EC102" s="131"/>
      <c r="ED102" s="131"/>
      <c r="EE102" s="131"/>
      <c r="EF102" s="131"/>
      <c r="EG102" s="131"/>
      <c r="EH102" s="131"/>
      <c r="EI102" s="131"/>
      <c r="EJ102" s="131"/>
      <c r="EK102" s="131"/>
      <c r="EL102" s="131"/>
      <c r="EM102" s="131"/>
      <c r="EN102" s="131"/>
      <c r="EO102" s="131"/>
      <c r="EP102" s="131"/>
      <c r="EQ102" s="131"/>
      <c r="ER102" s="131"/>
      <c r="ES102" s="131"/>
      <c r="ET102" s="131"/>
      <c r="EU102" s="131"/>
      <c r="EV102" s="131"/>
      <c r="EW102" s="131"/>
      <c r="EX102" s="131"/>
      <c r="EY102" s="131"/>
      <c r="EZ102" s="131"/>
      <c r="FA102" s="131"/>
      <c r="FB102" s="131"/>
      <c r="FC102" s="131"/>
      <c r="FD102" s="131"/>
      <c r="FE102" s="131"/>
      <c r="FF102" s="131"/>
      <c r="FG102" s="131"/>
      <c r="FH102" s="131"/>
      <c r="FI102" s="131"/>
      <c r="FJ102" s="131"/>
      <c r="FK102" s="131"/>
      <c r="FL102" s="131"/>
      <c r="FM102" s="131"/>
      <c r="FN102" s="131"/>
      <c r="FO102" s="131"/>
      <c r="FP102" s="131"/>
      <c r="FQ102" s="131"/>
      <c r="FR102" s="131"/>
      <c r="FS102" s="131"/>
      <c r="FT102" s="131"/>
      <c r="FU102" s="131"/>
      <c r="FV102" s="131"/>
      <c r="FW102" s="131"/>
      <c r="FX102" s="131"/>
      <c r="FY102" s="131"/>
      <c r="FZ102" s="131"/>
      <c r="GA102" s="131"/>
      <c r="GB102" s="131"/>
      <c r="GC102" s="131"/>
      <c r="GD102" s="131"/>
      <c r="GE102" s="131"/>
      <c r="GF102" s="131"/>
      <c r="GG102" s="131"/>
      <c r="GH102" s="131"/>
      <c r="GI102" s="131"/>
      <c r="GJ102" s="131"/>
      <c r="GK102" s="131"/>
      <c r="GL102" s="131"/>
      <c r="GM102" s="131"/>
      <c r="GN102" s="131"/>
      <c r="GO102" s="131"/>
      <c r="GP102" s="131"/>
      <c r="GQ102" s="131"/>
      <c r="GR102" s="131"/>
      <c r="GS102" s="131"/>
      <c r="GT102" s="131"/>
      <c r="GU102" s="131"/>
      <c r="GV102" s="131"/>
      <c r="GW102" s="131"/>
      <c r="GX102" s="131"/>
      <c r="GY102" s="131"/>
      <c r="GZ102" s="131"/>
      <c r="HA102" s="131"/>
      <c r="HB102" s="131"/>
      <c r="HC102" s="131"/>
      <c r="HD102" s="131"/>
      <c r="HE102" s="131"/>
      <c r="HF102" s="131"/>
      <c r="HG102" s="131"/>
      <c r="HH102" s="131"/>
      <c r="HI102" s="131"/>
      <c r="HJ102" s="131"/>
      <c r="HK102" s="131"/>
      <c r="HL102" s="131"/>
      <c r="HM102" s="131"/>
      <c r="HN102" s="131"/>
      <c r="HO102" s="131"/>
      <c r="HP102" s="131"/>
      <c r="HQ102" s="131"/>
      <c r="HR102" s="131"/>
      <c r="HS102" s="131"/>
      <c r="HT102" s="131"/>
      <c r="HU102" s="131"/>
      <c r="HV102" s="131"/>
      <c r="HW102" s="131"/>
      <c r="HX102" s="131"/>
      <c r="HY102" s="131"/>
      <c r="HZ102" s="131"/>
      <c r="IA102" s="131"/>
      <c r="IB102" s="131"/>
      <c r="IC102" s="131"/>
      <c r="ID102" s="131"/>
      <c r="IE102" s="131"/>
      <c r="IF102" s="131"/>
      <c r="IG102" s="131"/>
      <c r="IH102" s="131"/>
      <c r="II102" s="131"/>
      <c r="IJ102" s="131"/>
      <c r="IK102" s="131"/>
      <c r="IL102" s="131"/>
      <c r="IM102" s="131"/>
      <c r="IN102" s="131"/>
      <c r="IO102" s="131"/>
      <c r="IP102" s="131"/>
      <c r="IQ102" s="131"/>
      <c r="IR102" s="131"/>
      <c r="IS102" s="131"/>
      <c r="IT102" s="131"/>
      <c r="IU102" s="131"/>
      <c r="IV102" s="131"/>
      <c r="IW102" s="131"/>
      <c r="IX102" s="131"/>
      <c r="IY102" s="131"/>
      <c r="IZ102" s="131"/>
      <c r="JA102" s="131"/>
      <c r="JB102" s="131"/>
      <c r="JC102" s="131"/>
      <c r="JD102" s="131"/>
      <c r="JE102" s="131"/>
      <c r="JF102" s="131"/>
      <c r="JG102" s="131"/>
      <c r="JH102" s="131"/>
      <c r="JI102" s="131"/>
      <c r="JJ102" s="131"/>
      <c r="JK102" s="131"/>
      <c r="JL102" s="131"/>
      <c r="JM102" s="131"/>
      <c r="JN102" s="131"/>
      <c r="JO102" s="131"/>
      <c r="JP102" s="131"/>
      <c r="JQ102" s="131"/>
      <c r="JR102" s="131"/>
      <c r="JS102" s="131"/>
      <c r="JT102" s="131"/>
      <c r="JU102" s="131"/>
      <c r="JV102" s="131"/>
      <c r="JW102" s="131"/>
      <c r="JX102" s="131"/>
      <c r="JY102" s="131"/>
      <c r="JZ102" s="131"/>
      <c r="KA102" s="131"/>
      <c r="KB102" s="131"/>
      <c r="KC102" s="131"/>
      <c r="KD102" s="131"/>
      <c r="KE102" s="131"/>
      <c r="KF102" s="131"/>
      <c r="KG102" s="131"/>
      <c r="KH102" s="131"/>
      <c r="KI102" s="131"/>
      <c r="KJ102" s="131"/>
      <c r="KK102" s="131"/>
      <c r="KL102" s="131"/>
      <c r="KM102" s="131"/>
      <c r="KN102" s="131"/>
      <c r="KO102" s="131"/>
      <c r="KP102" s="131"/>
      <c r="KQ102" s="131"/>
      <c r="KR102" s="131"/>
      <c r="KS102" s="131"/>
      <c r="KT102" s="131"/>
      <c r="KU102" s="131"/>
      <c r="KV102" s="131"/>
      <c r="KW102" s="131"/>
      <c r="KX102" s="131"/>
      <c r="KY102" s="131"/>
      <c r="KZ102" s="131"/>
      <c r="LA102" s="131"/>
      <c r="LB102" s="131"/>
      <c r="LC102" s="131"/>
      <c r="LD102" s="131"/>
      <c r="LE102" s="131"/>
      <c r="LF102" s="131"/>
      <c r="LG102" s="131"/>
      <c r="LH102" s="131"/>
      <c r="LI102" s="131"/>
      <c r="LJ102" s="131"/>
      <c r="LK102" s="131"/>
      <c r="LL102" s="131"/>
      <c r="LM102" s="131"/>
      <c r="LN102" s="131"/>
      <c r="LO102" s="131"/>
      <c r="LP102" s="131"/>
      <c r="LQ102" s="131"/>
      <c r="LR102" s="131"/>
      <c r="LS102" s="131"/>
      <c r="LT102" s="131"/>
      <c r="LU102" s="131"/>
      <c r="LV102" s="131"/>
      <c r="LW102" s="131"/>
      <c r="LX102" s="131"/>
      <c r="LY102" s="131"/>
      <c r="LZ102" s="131"/>
      <c r="MA102" s="131"/>
      <c r="MB102" s="131"/>
      <c r="MC102" s="131"/>
      <c r="MD102" s="131"/>
      <c r="ME102" s="131"/>
      <c r="MF102" s="131"/>
      <c r="MG102" s="131"/>
      <c r="MH102" s="131"/>
      <c r="MI102" s="131"/>
      <c r="MJ102" s="131"/>
      <c r="MK102" s="131"/>
      <c r="ML102" s="131"/>
      <c r="MM102" s="131"/>
      <c r="MN102" s="131"/>
      <c r="MO102" s="131"/>
      <c r="MP102" s="131"/>
      <c r="MQ102" s="131"/>
      <c r="MR102" s="131"/>
      <c r="MS102" s="131"/>
      <c r="MT102" s="131"/>
      <c r="MU102" s="131"/>
      <c r="MV102" s="131"/>
      <c r="MW102" s="131"/>
      <c r="MX102" s="131"/>
      <c r="MY102" s="131"/>
      <c r="MZ102" s="131"/>
      <c r="NA102" s="131"/>
      <c r="NB102" s="131"/>
      <c r="NC102" s="131"/>
      <c r="ND102" s="131"/>
      <c r="NE102" s="131"/>
      <c r="NF102" s="131"/>
      <c r="NG102" s="131"/>
      <c r="NH102" s="131"/>
      <c r="NI102" s="131"/>
      <c r="NJ102" s="131"/>
      <c r="NK102" s="131"/>
      <c r="NL102" s="131"/>
      <c r="NM102" s="131"/>
      <c r="NN102" s="131"/>
      <c r="NO102" s="131"/>
      <c r="NP102" s="131"/>
      <c r="NQ102" s="131"/>
      <c r="NR102" s="131"/>
      <c r="NS102" s="131"/>
      <c r="NT102" s="131"/>
      <c r="NU102" s="131"/>
      <c r="NV102" s="131"/>
      <c r="NW102" s="131"/>
      <c r="NX102" s="131"/>
      <c r="NY102" s="131"/>
      <c r="NZ102" s="131"/>
      <c r="OA102" s="131"/>
      <c r="OB102" s="131"/>
      <c r="OC102" s="131"/>
      <c r="OD102" s="131"/>
      <c r="OE102" s="131"/>
      <c r="OF102" s="131"/>
      <c r="OG102" s="131"/>
      <c r="OH102" s="131"/>
      <c r="OI102" s="131"/>
      <c r="OJ102" s="131"/>
      <c r="OK102" s="131"/>
      <c r="OL102" s="131"/>
      <c r="OM102" s="131"/>
      <c r="ON102" s="131"/>
      <c r="OO102" s="131"/>
      <c r="OP102" s="131"/>
      <c r="OQ102" s="131"/>
      <c r="OR102" s="131"/>
      <c r="OS102" s="131"/>
      <c r="OT102" s="131"/>
      <c r="OU102" s="131"/>
      <c r="OV102" s="131"/>
      <c r="OW102" s="131"/>
      <c r="OX102" s="131"/>
      <c r="OY102" s="131"/>
      <c r="OZ102" s="131"/>
      <c r="PA102" s="131"/>
      <c r="PB102" s="131"/>
      <c r="PC102" s="131"/>
      <c r="PD102" s="131"/>
      <c r="PE102" s="131"/>
      <c r="PF102" s="131"/>
      <c r="PG102" s="131"/>
      <c r="PH102" s="131"/>
      <c r="PI102" s="131"/>
      <c r="PJ102" s="131"/>
      <c r="PK102" s="131"/>
      <c r="PL102" s="131"/>
      <c r="PM102" s="131"/>
      <c r="PN102" s="131"/>
      <c r="PO102" s="131"/>
      <c r="PP102" s="131"/>
      <c r="PQ102" s="131"/>
      <c r="PR102" s="131"/>
      <c r="PS102" s="131"/>
      <c r="PT102" s="131"/>
      <c r="PU102" s="131"/>
      <c r="PV102" s="131"/>
      <c r="PW102" s="131"/>
      <c r="PX102" s="131"/>
      <c r="PY102" s="131"/>
      <c r="PZ102" s="131"/>
      <c r="QA102" s="131"/>
      <c r="QB102" s="131"/>
      <c r="QC102" s="131"/>
      <c r="QD102" s="131"/>
      <c r="QE102" s="131"/>
      <c r="QF102" s="131"/>
      <c r="QG102" s="131"/>
      <c r="QH102" s="131"/>
      <c r="QI102" s="131"/>
      <c r="QJ102" s="131"/>
      <c r="QK102" s="131"/>
      <c r="QL102" s="131"/>
      <c r="QM102" s="131"/>
      <c r="QN102" s="131"/>
      <c r="QO102" s="131"/>
      <c r="QP102" s="131"/>
      <c r="QQ102" s="131"/>
      <c r="QR102" s="131"/>
      <c r="QS102" s="131"/>
      <c r="QT102" s="131"/>
      <c r="QU102" s="131"/>
      <c r="QV102" s="131"/>
      <c r="QW102" s="131"/>
      <c r="QX102" s="131"/>
      <c r="QY102" s="131"/>
      <c r="QZ102" s="131"/>
      <c r="RA102" s="131"/>
      <c r="RB102" s="131"/>
      <c r="RC102" s="131"/>
      <c r="RD102" s="131"/>
      <c r="RE102" s="131"/>
      <c r="RF102" s="131"/>
      <c r="RG102" s="131"/>
      <c r="RH102" s="131"/>
      <c r="RI102" s="131"/>
      <c r="RJ102" s="131"/>
      <c r="RK102" s="131"/>
      <c r="RL102" s="131"/>
      <c r="RM102" s="131"/>
      <c r="RN102" s="131"/>
      <c r="RO102" s="131"/>
      <c r="RP102" s="131"/>
      <c r="RQ102" s="131"/>
      <c r="RR102" s="131"/>
      <c r="RS102" s="131"/>
      <c r="RT102" s="131"/>
      <c r="RU102" s="131"/>
      <c r="RV102" s="131"/>
      <c r="RW102" s="131"/>
      <c r="RX102" s="131"/>
      <c r="RY102" s="131"/>
      <c r="RZ102" s="131"/>
      <c r="SA102" s="131"/>
      <c r="SB102" s="131"/>
      <c r="SC102" s="131"/>
      <c r="SD102" s="131"/>
      <c r="SE102" s="131"/>
      <c r="SF102" s="131"/>
      <c r="SG102" s="131"/>
      <c r="SH102" s="131"/>
      <c r="SI102" s="131"/>
      <c r="SJ102" s="131"/>
      <c r="SK102" s="131"/>
      <c r="SL102" s="131"/>
      <c r="SM102" s="131"/>
      <c r="SN102" s="131"/>
      <c r="SO102" s="131"/>
      <c r="SP102" s="131"/>
      <c r="SQ102" s="131"/>
      <c r="SR102" s="131"/>
      <c r="SS102" s="131"/>
      <c r="ST102" s="131"/>
      <c r="SU102" s="131"/>
      <c r="SV102" s="131"/>
      <c r="SW102" s="131"/>
      <c r="SX102" s="131"/>
      <c r="SY102" s="131"/>
      <c r="SZ102" s="131"/>
      <c r="TA102" s="131"/>
      <c r="TB102" s="131"/>
      <c r="TC102" s="131"/>
      <c r="TD102" s="131"/>
    </row>
    <row r="103" spans="1:524" s="229" customFormat="1" ht="83.25" customHeight="1" x14ac:dyDescent="0.2">
      <c r="A103" s="682"/>
      <c r="B103" s="683"/>
      <c r="C103" s="277"/>
      <c r="D103" s="706"/>
      <c r="E103" s="277"/>
      <c r="F103" s="706"/>
      <c r="G103" s="3211"/>
      <c r="H103" s="3180"/>
      <c r="I103" s="2405"/>
      <c r="J103" s="2320"/>
      <c r="K103" s="722"/>
      <c r="L103" s="3187"/>
      <c r="M103" s="3180"/>
      <c r="N103" s="2685"/>
      <c r="O103" s="3217"/>
      <c r="P103" s="3125"/>
      <c r="Q103" s="2376"/>
      <c r="R103" s="751" t="s">
        <v>790</v>
      </c>
      <c r="S103" s="749">
        <v>0</v>
      </c>
      <c r="T103" s="3140"/>
      <c r="U103" s="2128"/>
      <c r="V103" s="2939"/>
      <c r="W103" s="2939"/>
      <c r="X103" s="2658"/>
      <c r="Y103" s="3215"/>
      <c r="Z103" s="3215"/>
      <c r="AA103" s="3215"/>
      <c r="AB103" s="3215"/>
      <c r="AC103" s="3215"/>
      <c r="AD103" s="3215"/>
      <c r="AE103" s="3215"/>
      <c r="AF103" s="3215"/>
      <c r="AG103" s="3215"/>
      <c r="AH103" s="3215"/>
      <c r="AI103" s="3215"/>
      <c r="AJ103" s="2656"/>
      <c r="AK103" s="2939"/>
      <c r="AL103" s="3199"/>
      <c r="AM103" s="2887"/>
      <c r="AN103" s="2887"/>
      <c r="AO103" s="2298"/>
      <c r="AU103" s="131"/>
      <c r="AV103" s="131"/>
      <c r="AW103" s="131"/>
      <c r="AX103" s="131"/>
      <c r="AY103" s="131"/>
      <c r="AZ103" s="131"/>
      <c r="BA103" s="131"/>
      <c r="BB103" s="131"/>
      <c r="BC103" s="131"/>
      <c r="BD103" s="131"/>
      <c r="BE103" s="131"/>
      <c r="BF103" s="131"/>
      <c r="BG103" s="131"/>
      <c r="BH103" s="131"/>
      <c r="BI103" s="131"/>
      <c r="BJ103" s="131"/>
      <c r="BK103" s="131"/>
      <c r="BL103" s="131"/>
      <c r="BM103" s="131"/>
      <c r="BN103" s="131"/>
      <c r="BO103" s="131"/>
      <c r="BP103" s="131"/>
      <c r="BQ103" s="131"/>
      <c r="BR103" s="131"/>
      <c r="BS103" s="131"/>
      <c r="BT103" s="131"/>
      <c r="BU103" s="131"/>
      <c r="BV103" s="131"/>
      <c r="BW103" s="131"/>
      <c r="BX103" s="131"/>
      <c r="BY103" s="131"/>
      <c r="BZ103" s="131"/>
      <c r="CA103" s="131"/>
      <c r="CB103" s="131"/>
      <c r="CC103" s="131"/>
      <c r="CD103" s="131"/>
      <c r="CE103" s="131"/>
      <c r="CF103" s="131"/>
      <c r="CG103" s="131"/>
      <c r="CH103" s="131"/>
      <c r="CI103" s="131"/>
      <c r="CJ103" s="131"/>
      <c r="CK103" s="131"/>
      <c r="CL103" s="131"/>
      <c r="CM103" s="131"/>
      <c r="CN103" s="131"/>
      <c r="CO103" s="131"/>
      <c r="CP103" s="131"/>
      <c r="CQ103" s="131"/>
      <c r="CR103" s="131"/>
      <c r="CS103" s="131"/>
      <c r="CT103" s="131"/>
      <c r="CU103" s="131"/>
      <c r="CV103" s="131"/>
      <c r="CW103" s="131"/>
      <c r="CX103" s="131"/>
      <c r="CY103" s="131"/>
      <c r="CZ103" s="131"/>
      <c r="DA103" s="131"/>
      <c r="DB103" s="131"/>
      <c r="DC103" s="131"/>
      <c r="DD103" s="131"/>
      <c r="DE103" s="131"/>
      <c r="DF103" s="131"/>
      <c r="DG103" s="131"/>
      <c r="DH103" s="131"/>
      <c r="DI103" s="131"/>
      <c r="DJ103" s="131"/>
      <c r="DK103" s="131"/>
      <c r="DL103" s="131"/>
      <c r="DM103" s="131"/>
      <c r="DN103" s="131"/>
      <c r="DO103" s="131"/>
      <c r="DP103" s="131"/>
      <c r="DQ103" s="131"/>
      <c r="DR103" s="131"/>
      <c r="DS103" s="131"/>
      <c r="DT103" s="131"/>
      <c r="DU103" s="131"/>
      <c r="DV103" s="131"/>
      <c r="DW103" s="131"/>
      <c r="DX103" s="131"/>
      <c r="DY103" s="131"/>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31"/>
      <c r="EV103" s="131"/>
      <c r="EW103" s="131"/>
      <c r="EX103" s="131"/>
      <c r="EY103" s="131"/>
      <c r="EZ103" s="131"/>
      <c r="FA103" s="131"/>
      <c r="FB103" s="131"/>
      <c r="FC103" s="131"/>
      <c r="FD103" s="131"/>
      <c r="FE103" s="131"/>
      <c r="FF103" s="131"/>
      <c r="FG103" s="131"/>
      <c r="FH103" s="131"/>
      <c r="FI103" s="131"/>
      <c r="FJ103" s="131"/>
      <c r="FK103" s="131"/>
      <c r="FL103" s="131"/>
      <c r="FM103" s="131"/>
      <c r="FN103" s="131"/>
      <c r="FO103" s="131"/>
      <c r="FP103" s="131"/>
      <c r="FQ103" s="131"/>
      <c r="FR103" s="131"/>
      <c r="FS103" s="131"/>
      <c r="FT103" s="131"/>
      <c r="FU103" s="131"/>
      <c r="FV103" s="131"/>
      <c r="FW103" s="131"/>
      <c r="FX103" s="131"/>
      <c r="FY103" s="131"/>
      <c r="FZ103" s="131"/>
      <c r="GA103" s="131"/>
      <c r="GB103" s="131"/>
      <c r="GC103" s="131"/>
      <c r="GD103" s="131"/>
      <c r="GE103" s="131"/>
      <c r="GF103" s="131"/>
      <c r="GG103" s="131"/>
      <c r="GH103" s="131"/>
      <c r="GI103" s="131"/>
      <c r="GJ103" s="131"/>
      <c r="GK103" s="131"/>
      <c r="GL103" s="131"/>
      <c r="GM103" s="131"/>
      <c r="GN103" s="131"/>
      <c r="GO103" s="131"/>
      <c r="GP103" s="131"/>
      <c r="GQ103" s="131"/>
      <c r="GR103" s="131"/>
      <c r="GS103" s="131"/>
      <c r="GT103" s="131"/>
      <c r="GU103" s="131"/>
      <c r="GV103" s="131"/>
      <c r="GW103" s="131"/>
      <c r="GX103" s="131"/>
      <c r="GY103" s="131"/>
      <c r="GZ103" s="131"/>
      <c r="HA103" s="131"/>
      <c r="HB103" s="131"/>
      <c r="HC103" s="131"/>
      <c r="HD103" s="131"/>
      <c r="HE103" s="131"/>
      <c r="HF103" s="131"/>
      <c r="HG103" s="131"/>
      <c r="HH103" s="131"/>
      <c r="HI103" s="131"/>
      <c r="HJ103" s="131"/>
      <c r="HK103" s="131"/>
      <c r="HL103" s="131"/>
      <c r="HM103" s="131"/>
      <c r="HN103" s="131"/>
      <c r="HO103" s="131"/>
      <c r="HP103" s="131"/>
      <c r="HQ103" s="131"/>
      <c r="HR103" s="131"/>
      <c r="HS103" s="131"/>
      <c r="HT103" s="131"/>
      <c r="HU103" s="131"/>
      <c r="HV103" s="131"/>
      <c r="HW103" s="131"/>
      <c r="HX103" s="131"/>
      <c r="HY103" s="131"/>
      <c r="HZ103" s="131"/>
      <c r="IA103" s="131"/>
      <c r="IB103" s="131"/>
      <c r="IC103" s="131"/>
      <c r="ID103" s="131"/>
      <c r="IE103" s="131"/>
      <c r="IF103" s="131"/>
      <c r="IG103" s="131"/>
      <c r="IH103" s="131"/>
      <c r="II103" s="131"/>
      <c r="IJ103" s="131"/>
      <c r="IK103" s="131"/>
      <c r="IL103" s="131"/>
      <c r="IM103" s="131"/>
      <c r="IN103" s="131"/>
      <c r="IO103" s="131"/>
      <c r="IP103" s="131"/>
      <c r="IQ103" s="131"/>
      <c r="IR103" s="131"/>
      <c r="IS103" s="131"/>
      <c r="IT103" s="131"/>
      <c r="IU103" s="131"/>
      <c r="IV103" s="131"/>
      <c r="IW103" s="131"/>
      <c r="IX103" s="131"/>
      <c r="IY103" s="131"/>
      <c r="IZ103" s="131"/>
      <c r="JA103" s="131"/>
      <c r="JB103" s="131"/>
      <c r="JC103" s="131"/>
      <c r="JD103" s="131"/>
      <c r="JE103" s="131"/>
      <c r="JF103" s="131"/>
      <c r="JG103" s="131"/>
      <c r="JH103" s="131"/>
      <c r="JI103" s="131"/>
      <c r="JJ103" s="131"/>
      <c r="JK103" s="131"/>
      <c r="JL103" s="131"/>
      <c r="JM103" s="131"/>
      <c r="JN103" s="131"/>
      <c r="JO103" s="131"/>
      <c r="JP103" s="131"/>
      <c r="JQ103" s="131"/>
      <c r="JR103" s="131"/>
      <c r="JS103" s="131"/>
      <c r="JT103" s="131"/>
      <c r="JU103" s="131"/>
      <c r="JV103" s="131"/>
      <c r="JW103" s="131"/>
      <c r="JX103" s="131"/>
      <c r="JY103" s="131"/>
      <c r="JZ103" s="131"/>
      <c r="KA103" s="131"/>
      <c r="KB103" s="131"/>
      <c r="KC103" s="131"/>
      <c r="KD103" s="131"/>
      <c r="KE103" s="131"/>
      <c r="KF103" s="131"/>
      <c r="KG103" s="131"/>
      <c r="KH103" s="131"/>
      <c r="KI103" s="131"/>
      <c r="KJ103" s="131"/>
      <c r="KK103" s="131"/>
      <c r="KL103" s="131"/>
      <c r="KM103" s="131"/>
      <c r="KN103" s="131"/>
      <c r="KO103" s="131"/>
      <c r="KP103" s="131"/>
      <c r="KQ103" s="131"/>
      <c r="KR103" s="131"/>
      <c r="KS103" s="131"/>
      <c r="KT103" s="131"/>
      <c r="KU103" s="131"/>
      <c r="KV103" s="131"/>
      <c r="KW103" s="131"/>
      <c r="KX103" s="131"/>
      <c r="KY103" s="131"/>
      <c r="KZ103" s="131"/>
      <c r="LA103" s="131"/>
      <c r="LB103" s="131"/>
      <c r="LC103" s="131"/>
      <c r="LD103" s="131"/>
      <c r="LE103" s="131"/>
      <c r="LF103" s="131"/>
      <c r="LG103" s="131"/>
      <c r="LH103" s="131"/>
      <c r="LI103" s="131"/>
      <c r="LJ103" s="131"/>
      <c r="LK103" s="131"/>
      <c r="LL103" s="131"/>
      <c r="LM103" s="131"/>
      <c r="LN103" s="131"/>
      <c r="LO103" s="131"/>
      <c r="LP103" s="131"/>
      <c r="LQ103" s="131"/>
      <c r="LR103" s="131"/>
      <c r="LS103" s="131"/>
      <c r="LT103" s="131"/>
      <c r="LU103" s="131"/>
      <c r="LV103" s="131"/>
      <c r="LW103" s="131"/>
      <c r="LX103" s="131"/>
      <c r="LY103" s="131"/>
      <c r="LZ103" s="131"/>
      <c r="MA103" s="131"/>
      <c r="MB103" s="131"/>
      <c r="MC103" s="131"/>
      <c r="MD103" s="131"/>
      <c r="ME103" s="131"/>
      <c r="MF103" s="131"/>
      <c r="MG103" s="131"/>
      <c r="MH103" s="131"/>
      <c r="MI103" s="131"/>
      <c r="MJ103" s="131"/>
      <c r="MK103" s="131"/>
      <c r="ML103" s="131"/>
      <c r="MM103" s="131"/>
      <c r="MN103" s="131"/>
      <c r="MO103" s="131"/>
      <c r="MP103" s="131"/>
      <c r="MQ103" s="131"/>
      <c r="MR103" s="131"/>
      <c r="MS103" s="131"/>
      <c r="MT103" s="131"/>
      <c r="MU103" s="131"/>
      <c r="MV103" s="131"/>
      <c r="MW103" s="131"/>
      <c r="MX103" s="131"/>
      <c r="MY103" s="131"/>
      <c r="MZ103" s="131"/>
      <c r="NA103" s="131"/>
      <c r="NB103" s="131"/>
      <c r="NC103" s="131"/>
      <c r="ND103" s="131"/>
      <c r="NE103" s="131"/>
      <c r="NF103" s="131"/>
      <c r="NG103" s="131"/>
      <c r="NH103" s="131"/>
      <c r="NI103" s="131"/>
      <c r="NJ103" s="131"/>
      <c r="NK103" s="131"/>
      <c r="NL103" s="131"/>
      <c r="NM103" s="131"/>
      <c r="NN103" s="131"/>
      <c r="NO103" s="131"/>
      <c r="NP103" s="131"/>
      <c r="NQ103" s="131"/>
      <c r="NR103" s="131"/>
      <c r="NS103" s="131"/>
      <c r="NT103" s="131"/>
      <c r="NU103" s="131"/>
      <c r="NV103" s="131"/>
      <c r="NW103" s="131"/>
      <c r="NX103" s="131"/>
      <c r="NY103" s="131"/>
      <c r="NZ103" s="131"/>
      <c r="OA103" s="131"/>
      <c r="OB103" s="131"/>
      <c r="OC103" s="131"/>
      <c r="OD103" s="131"/>
      <c r="OE103" s="131"/>
      <c r="OF103" s="131"/>
      <c r="OG103" s="131"/>
      <c r="OH103" s="131"/>
      <c r="OI103" s="131"/>
      <c r="OJ103" s="131"/>
      <c r="OK103" s="131"/>
      <c r="OL103" s="131"/>
      <c r="OM103" s="131"/>
      <c r="ON103" s="131"/>
      <c r="OO103" s="131"/>
      <c r="OP103" s="131"/>
      <c r="OQ103" s="131"/>
      <c r="OR103" s="131"/>
      <c r="OS103" s="131"/>
      <c r="OT103" s="131"/>
      <c r="OU103" s="131"/>
      <c r="OV103" s="131"/>
      <c r="OW103" s="131"/>
      <c r="OX103" s="131"/>
      <c r="OY103" s="131"/>
      <c r="OZ103" s="131"/>
      <c r="PA103" s="131"/>
      <c r="PB103" s="131"/>
      <c r="PC103" s="131"/>
      <c r="PD103" s="131"/>
      <c r="PE103" s="131"/>
      <c r="PF103" s="131"/>
      <c r="PG103" s="131"/>
      <c r="PH103" s="131"/>
      <c r="PI103" s="131"/>
      <c r="PJ103" s="131"/>
      <c r="PK103" s="131"/>
      <c r="PL103" s="131"/>
      <c r="PM103" s="131"/>
      <c r="PN103" s="131"/>
      <c r="PO103" s="131"/>
      <c r="PP103" s="131"/>
      <c r="PQ103" s="131"/>
      <c r="PR103" s="131"/>
      <c r="PS103" s="131"/>
      <c r="PT103" s="131"/>
      <c r="PU103" s="131"/>
      <c r="PV103" s="131"/>
      <c r="PW103" s="131"/>
      <c r="PX103" s="131"/>
      <c r="PY103" s="131"/>
      <c r="PZ103" s="131"/>
      <c r="QA103" s="131"/>
      <c r="QB103" s="131"/>
      <c r="QC103" s="131"/>
      <c r="QD103" s="131"/>
      <c r="QE103" s="131"/>
      <c r="QF103" s="131"/>
      <c r="QG103" s="131"/>
      <c r="QH103" s="131"/>
      <c r="QI103" s="131"/>
      <c r="QJ103" s="131"/>
      <c r="QK103" s="131"/>
      <c r="QL103" s="131"/>
      <c r="QM103" s="131"/>
      <c r="QN103" s="131"/>
      <c r="QO103" s="131"/>
      <c r="QP103" s="131"/>
      <c r="QQ103" s="131"/>
      <c r="QR103" s="131"/>
      <c r="QS103" s="131"/>
      <c r="QT103" s="131"/>
      <c r="QU103" s="131"/>
      <c r="QV103" s="131"/>
      <c r="QW103" s="131"/>
      <c r="QX103" s="131"/>
      <c r="QY103" s="131"/>
      <c r="QZ103" s="131"/>
      <c r="RA103" s="131"/>
      <c r="RB103" s="131"/>
      <c r="RC103" s="131"/>
      <c r="RD103" s="131"/>
      <c r="RE103" s="131"/>
      <c r="RF103" s="131"/>
      <c r="RG103" s="131"/>
      <c r="RH103" s="131"/>
      <c r="RI103" s="131"/>
      <c r="RJ103" s="131"/>
      <c r="RK103" s="131"/>
      <c r="RL103" s="131"/>
      <c r="RM103" s="131"/>
      <c r="RN103" s="131"/>
      <c r="RO103" s="131"/>
      <c r="RP103" s="131"/>
      <c r="RQ103" s="131"/>
      <c r="RR103" s="131"/>
      <c r="RS103" s="131"/>
      <c r="RT103" s="131"/>
      <c r="RU103" s="131"/>
      <c r="RV103" s="131"/>
      <c r="RW103" s="131"/>
      <c r="RX103" s="131"/>
      <c r="RY103" s="131"/>
      <c r="RZ103" s="131"/>
      <c r="SA103" s="131"/>
      <c r="SB103" s="131"/>
      <c r="SC103" s="131"/>
      <c r="SD103" s="131"/>
      <c r="SE103" s="131"/>
      <c r="SF103" s="131"/>
      <c r="SG103" s="131"/>
      <c r="SH103" s="131"/>
      <c r="SI103" s="131"/>
      <c r="SJ103" s="131"/>
      <c r="SK103" s="131"/>
      <c r="SL103" s="131"/>
      <c r="SM103" s="131"/>
      <c r="SN103" s="131"/>
      <c r="SO103" s="131"/>
      <c r="SP103" s="131"/>
      <c r="SQ103" s="131"/>
      <c r="SR103" s="131"/>
      <c r="SS103" s="131"/>
      <c r="ST103" s="131"/>
      <c r="SU103" s="131"/>
      <c r="SV103" s="131"/>
      <c r="SW103" s="131"/>
      <c r="SX103" s="131"/>
      <c r="SY103" s="131"/>
      <c r="SZ103" s="131"/>
      <c r="TA103" s="131"/>
      <c r="TB103" s="131"/>
      <c r="TC103" s="131"/>
      <c r="TD103" s="131"/>
    </row>
    <row r="104" spans="1:524" s="229" customFormat="1" ht="79.5" customHeight="1" x14ac:dyDescent="0.2">
      <c r="A104" s="682"/>
      <c r="B104" s="683"/>
      <c r="C104" s="277"/>
      <c r="D104" s="706"/>
      <c r="E104" s="277"/>
      <c r="F104" s="706"/>
      <c r="G104" s="3211"/>
      <c r="H104" s="3180"/>
      <c r="I104" s="2405"/>
      <c r="J104" s="2320"/>
      <c r="K104" s="722"/>
      <c r="L104" s="3187"/>
      <c r="M104" s="3180"/>
      <c r="N104" s="2685"/>
      <c r="O104" s="3217"/>
      <c r="P104" s="3125"/>
      <c r="Q104" s="2376"/>
      <c r="R104" s="751" t="s">
        <v>791</v>
      </c>
      <c r="S104" s="749">
        <f>0+29760000</f>
        <v>29760000</v>
      </c>
      <c r="T104" s="3140"/>
      <c r="U104" s="2128"/>
      <c r="V104" s="2939"/>
      <c r="W104" s="2939"/>
      <c r="X104" s="2658"/>
      <c r="Y104" s="3215"/>
      <c r="Z104" s="3215"/>
      <c r="AA104" s="3215"/>
      <c r="AB104" s="3215"/>
      <c r="AC104" s="3215"/>
      <c r="AD104" s="3215"/>
      <c r="AE104" s="3215"/>
      <c r="AF104" s="3215"/>
      <c r="AG104" s="3215"/>
      <c r="AH104" s="3215"/>
      <c r="AI104" s="3215"/>
      <c r="AJ104" s="2656"/>
      <c r="AK104" s="2939"/>
      <c r="AL104" s="3199"/>
      <c r="AM104" s="2887"/>
      <c r="AN104" s="2887"/>
      <c r="AO104" s="2298"/>
      <c r="AU104" s="131"/>
      <c r="AV104" s="131"/>
      <c r="AW104" s="131"/>
      <c r="AX104" s="131"/>
      <c r="AY104" s="131"/>
      <c r="AZ104" s="131"/>
      <c r="BA104" s="131"/>
      <c r="BB104" s="131"/>
      <c r="BC104" s="131"/>
      <c r="BD104" s="131"/>
      <c r="BE104" s="131"/>
      <c r="BF104" s="131"/>
      <c r="BG104" s="131"/>
      <c r="BH104" s="131"/>
      <c r="BI104" s="131"/>
      <c r="BJ104" s="131"/>
      <c r="BK104" s="131"/>
      <c r="BL104" s="131"/>
      <c r="BM104" s="131"/>
      <c r="BN104" s="131"/>
      <c r="BO104" s="131"/>
      <c r="BP104" s="131"/>
      <c r="BQ104" s="131"/>
      <c r="BR104" s="131"/>
      <c r="BS104" s="131"/>
      <c r="BT104" s="131"/>
      <c r="BU104" s="131"/>
      <c r="BV104" s="131"/>
      <c r="BW104" s="131"/>
      <c r="BX104" s="131"/>
      <c r="BY104" s="131"/>
      <c r="BZ104" s="131"/>
      <c r="CA104" s="131"/>
      <c r="CB104" s="131"/>
      <c r="CC104" s="131"/>
      <c r="CD104" s="131"/>
      <c r="CE104" s="131"/>
      <c r="CF104" s="131"/>
      <c r="CG104" s="131"/>
      <c r="CH104" s="131"/>
      <c r="CI104" s="131"/>
      <c r="CJ104" s="131"/>
      <c r="CK104" s="131"/>
      <c r="CL104" s="131"/>
      <c r="CM104" s="131"/>
      <c r="CN104" s="131"/>
      <c r="CO104" s="131"/>
      <c r="CP104" s="131"/>
      <c r="CQ104" s="131"/>
      <c r="CR104" s="131"/>
      <c r="CS104" s="131"/>
      <c r="CT104" s="131"/>
      <c r="CU104" s="131"/>
      <c r="CV104" s="131"/>
      <c r="CW104" s="131"/>
      <c r="CX104" s="131"/>
      <c r="CY104" s="131"/>
      <c r="CZ104" s="131"/>
      <c r="DA104" s="131"/>
      <c r="DB104" s="131"/>
      <c r="DC104" s="131"/>
      <c r="DD104" s="131"/>
      <c r="DE104" s="131"/>
      <c r="DF104" s="131"/>
      <c r="DG104" s="131"/>
      <c r="DH104" s="131"/>
      <c r="DI104" s="131"/>
      <c r="DJ104" s="131"/>
      <c r="DK104" s="131"/>
      <c r="DL104" s="131"/>
      <c r="DM104" s="131"/>
      <c r="DN104" s="131"/>
      <c r="DO104" s="131"/>
      <c r="DP104" s="131"/>
      <c r="DQ104" s="131"/>
      <c r="DR104" s="131"/>
      <c r="DS104" s="131"/>
      <c r="DT104" s="131"/>
      <c r="DU104" s="131"/>
      <c r="DV104" s="131"/>
      <c r="DW104" s="131"/>
      <c r="DX104" s="131"/>
      <c r="DY104" s="131"/>
      <c r="DZ104" s="131"/>
      <c r="EA104" s="131"/>
      <c r="EB104" s="131"/>
      <c r="EC104" s="131"/>
      <c r="ED104" s="131"/>
      <c r="EE104" s="131"/>
      <c r="EF104" s="131"/>
      <c r="EG104" s="131"/>
      <c r="EH104" s="131"/>
      <c r="EI104" s="131"/>
      <c r="EJ104" s="131"/>
      <c r="EK104" s="131"/>
      <c r="EL104" s="131"/>
      <c r="EM104" s="131"/>
      <c r="EN104" s="131"/>
      <c r="EO104" s="131"/>
      <c r="EP104" s="131"/>
      <c r="EQ104" s="131"/>
      <c r="ER104" s="131"/>
      <c r="ES104" s="131"/>
      <c r="ET104" s="131"/>
      <c r="EU104" s="131"/>
      <c r="EV104" s="131"/>
      <c r="EW104" s="131"/>
      <c r="EX104" s="131"/>
      <c r="EY104" s="131"/>
      <c r="EZ104" s="131"/>
      <c r="FA104" s="131"/>
      <c r="FB104" s="131"/>
      <c r="FC104" s="131"/>
      <c r="FD104" s="131"/>
      <c r="FE104" s="131"/>
      <c r="FF104" s="131"/>
      <c r="FG104" s="131"/>
      <c r="FH104" s="131"/>
      <c r="FI104" s="131"/>
      <c r="FJ104" s="131"/>
      <c r="FK104" s="131"/>
      <c r="FL104" s="131"/>
      <c r="FM104" s="131"/>
      <c r="FN104" s="131"/>
      <c r="FO104" s="131"/>
      <c r="FP104" s="131"/>
      <c r="FQ104" s="131"/>
      <c r="FR104" s="131"/>
      <c r="FS104" s="131"/>
      <c r="FT104" s="131"/>
      <c r="FU104" s="131"/>
      <c r="FV104" s="131"/>
      <c r="FW104" s="131"/>
      <c r="FX104" s="131"/>
      <c r="FY104" s="131"/>
      <c r="FZ104" s="131"/>
      <c r="GA104" s="131"/>
      <c r="GB104" s="131"/>
      <c r="GC104" s="131"/>
      <c r="GD104" s="131"/>
      <c r="GE104" s="131"/>
      <c r="GF104" s="131"/>
      <c r="GG104" s="131"/>
      <c r="GH104" s="131"/>
      <c r="GI104" s="131"/>
      <c r="GJ104" s="131"/>
      <c r="GK104" s="131"/>
      <c r="GL104" s="131"/>
      <c r="GM104" s="131"/>
      <c r="GN104" s="131"/>
      <c r="GO104" s="131"/>
      <c r="GP104" s="131"/>
      <c r="GQ104" s="131"/>
      <c r="GR104" s="131"/>
      <c r="GS104" s="131"/>
      <c r="GT104" s="131"/>
      <c r="GU104" s="131"/>
      <c r="GV104" s="131"/>
      <c r="GW104" s="131"/>
      <c r="GX104" s="131"/>
      <c r="GY104" s="131"/>
      <c r="GZ104" s="131"/>
      <c r="HA104" s="131"/>
      <c r="HB104" s="131"/>
      <c r="HC104" s="131"/>
      <c r="HD104" s="131"/>
      <c r="HE104" s="131"/>
      <c r="HF104" s="131"/>
      <c r="HG104" s="131"/>
      <c r="HH104" s="131"/>
      <c r="HI104" s="131"/>
      <c r="HJ104" s="131"/>
      <c r="HK104" s="131"/>
      <c r="HL104" s="131"/>
      <c r="HM104" s="131"/>
      <c r="HN104" s="131"/>
      <c r="HO104" s="131"/>
      <c r="HP104" s="131"/>
      <c r="HQ104" s="131"/>
      <c r="HR104" s="131"/>
      <c r="HS104" s="131"/>
      <c r="HT104" s="131"/>
      <c r="HU104" s="131"/>
      <c r="HV104" s="131"/>
      <c r="HW104" s="131"/>
      <c r="HX104" s="131"/>
      <c r="HY104" s="131"/>
      <c r="HZ104" s="131"/>
      <c r="IA104" s="131"/>
      <c r="IB104" s="131"/>
      <c r="IC104" s="131"/>
      <c r="ID104" s="131"/>
      <c r="IE104" s="131"/>
      <c r="IF104" s="131"/>
      <c r="IG104" s="131"/>
      <c r="IH104" s="131"/>
      <c r="II104" s="131"/>
      <c r="IJ104" s="131"/>
      <c r="IK104" s="131"/>
      <c r="IL104" s="131"/>
      <c r="IM104" s="131"/>
      <c r="IN104" s="131"/>
      <c r="IO104" s="131"/>
      <c r="IP104" s="131"/>
      <c r="IQ104" s="131"/>
      <c r="IR104" s="131"/>
      <c r="IS104" s="131"/>
      <c r="IT104" s="131"/>
      <c r="IU104" s="131"/>
      <c r="IV104" s="131"/>
      <c r="IW104" s="131"/>
      <c r="IX104" s="131"/>
      <c r="IY104" s="131"/>
      <c r="IZ104" s="131"/>
      <c r="JA104" s="131"/>
      <c r="JB104" s="131"/>
      <c r="JC104" s="131"/>
      <c r="JD104" s="131"/>
      <c r="JE104" s="131"/>
      <c r="JF104" s="131"/>
      <c r="JG104" s="131"/>
      <c r="JH104" s="131"/>
      <c r="JI104" s="131"/>
      <c r="JJ104" s="131"/>
      <c r="JK104" s="131"/>
      <c r="JL104" s="131"/>
      <c r="JM104" s="131"/>
      <c r="JN104" s="131"/>
      <c r="JO104" s="131"/>
      <c r="JP104" s="131"/>
      <c r="JQ104" s="131"/>
      <c r="JR104" s="131"/>
      <c r="JS104" s="131"/>
      <c r="JT104" s="131"/>
      <c r="JU104" s="131"/>
      <c r="JV104" s="131"/>
      <c r="JW104" s="131"/>
      <c r="JX104" s="131"/>
      <c r="JY104" s="131"/>
      <c r="JZ104" s="131"/>
      <c r="KA104" s="131"/>
      <c r="KB104" s="131"/>
      <c r="KC104" s="131"/>
      <c r="KD104" s="131"/>
      <c r="KE104" s="131"/>
      <c r="KF104" s="131"/>
      <c r="KG104" s="131"/>
      <c r="KH104" s="131"/>
      <c r="KI104" s="131"/>
      <c r="KJ104" s="131"/>
      <c r="KK104" s="131"/>
      <c r="KL104" s="131"/>
      <c r="KM104" s="131"/>
      <c r="KN104" s="131"/>
      <c r="KO104" s="131"/>
      <c r="KP104" s="131"/>
      <c r="KQ104" s="131"/>
      <c r="KR104" s="131"/>
      <c r="KS104" s="131"/>
      <c r="KT104" s="131"/>
      <c r="KU104" s="131"/>
      <c r="KV104" s="131"/>
      <c r="KW104" s="131"/>
      <c r="KX104" s="131"/>
      <c r="KY104" s="131"/>
      <c r="KZ104" s="131"/>
      <c r="LA104" s="131"/>
      <c r="LB104" s="131"/>
      <c r="LC104" s="131"/>
      <c r="LD104" s="131"/>
      <c r="LE104" s="131"/>
      <c r="LF104" s="131"/>
      <c r="LG104" s="131"/>
      <c r="LH104" s="131"/>
      <c r="LI104" s="131"/>
      <c r="LJ104" s="131"/>
      <c r="LK104" s="131"/>
      <c r="LL104" s="131"/>
      <c r="LM104" s="131"/>
      <c r="LN104" s="131"/>
      <c r="LO104" s="131"/>
      <c r="LP104" s="131"/>
      <c r="LQ104" s="131"/>
      <c r="LR104" s="131"/>
      <c r="LS104" s="131"/>
      <c r="LT104" s="131"/>
      <c r="LU104" s="131"/>
      <c r="LV104" s="131"/>
      <c r="LW104" s="131"/>
      <c r="LX104" s="131"/>
      <c r="LY104" s="131"/>
      <c r="LZ104" s="131"/>
      <c r="MA104" s="131"/>
      <c r="MB104" s="131"/>
      <c r="MC104" s="131"/>
      <c r="MD104" s="131"/>
      <c r="ME104" s="131"/>
      <c r="MF104" s="131"/>
      <c r="MG104" s="131"/>
      <c r="MH104" s="131"/>
      <c r="MI104" s="131"/>
      <c r="MJ104" s="131"/>
      <c r="MK104" s="131"/>
      <c r="ML104" s="131"/>
      <c r="MM104" s="131"/>
      <c r="MN104" s="131"/>
      <c r="MO104" s="131"/>
      <c r="MP104" s="131"/>
      <c r="MQ104" s="131"/>
      <c r="MR104" s="131"/>
      <c r="MS104" s="131"/>
      <c r="MT104" s="131"/>
      <c r="MU104" s="131"/>
      <c r="MV104" s="131"/>
      <c r="MW104" s="131"/>
      <c r="MX104" s="131"/>
      <c r="MY104" s="131"/>
      <c r="MZ104" s="131"/>
      <c r="NA104" s="131"/>
      <c r="NB104" s="131"/>
      <c r="NC104" s="131"/>
      <c r="ND104" s="131"/>
      <c r="NE104" s="131"/>
      <c r="NF104" s="131"/>
      <c r="NG104" s="131"/>
      <c r="NH104" s="131"/>
      <c r="NI104" s="131"/>
      <c r="NJ104" s="131"/>
      <c r="NK104" s="131"/>
      <c r="NL104" s="131"/>
      <c r="NM104" s="131"/>
      <c r="NN104" s="131"/>
      <c r="NO104" s="131"/>
      <c r="NP104" s="131"/>
      <c r="NQ104" s="131"/>
      <c r="NR104" s="131"/>
      <c r="NS104" s="131"/>
      <c r="NT104" s="131"/>
      <c r="NU104" s="131"/>
      <c r="NV104" s="131"/>
      <c r="NW104" s="131"/>
      <c r="NX104" s="131"/>
      <c r="NY104" s="131"/>
      <c r="NZ104" s="131"/>
      <c r="OA104" s="131"/>
      <c r="OB104" s="131"/>
      <c r="OC104" s="131"/>
      <c r="OD104" s="131"/>
      <c r="OE104" s="131"/>
      <c r="OF104" s="131"/>
      <c r="OG104" s="131"/>
      <c r="OH104" s="131"/>
      <c r="OI104" s="131"/>
      <c r="OJ104" s="131"/>
      <c r="OK104" s="131"/>
      <c r="OL104" s="131"/>
      <c r="OM104" s="131"/>
      <c r="ON104" s="131"/>
      <c r="OO104" s="131"/>
      <c r="OP104" s="131"/>
      <c r="OQ104" s="131"/>
      <c r="OR104" s="131"/>
      <c r="OS104" s="131"/>
      <c r="OT104" s="131"/>
      <c r="OU104" s="131"/>
      <c r="OV104" s="131"/>
      <c r="OW104" s="131"/>
      <c r="OX104" s="131"/>
      <c r="OY104" s="131"/>
      <c r="OZ104" s="131"/>
      <c r="PA104" s="131"/>
      <c r="PB104" s="131"/>
      <c r="PC104" s="131"/>
      <c r="PD104" s="131"/>
      <c r="PE104" s="131"/>
      <c r="PF104" s="131"/>
      <c r="PG104" s="131"/>
      <c r="PH104" s="131"/>
      <c r="PI104" s="131"/>
      <c r="PJ104" s="131"/>
      <c r="PK104" s="131"/>
      <c r="PL104" s="131"/>
      <c r="PM104" s="131"/>
      <c r="PN104" s="131"/>
      <c r="PO104" s="131"/>
      <c r="PP104" s="131"/>
      <c r="PQ104" s="131"/>
      <c r="PR104" s="131"/>
      <c r="PS104" s="131"/>
      <c r="PT104" s="131"/>
      <c r="PU104" s="131"/>
      <c r="PV104" s="131"/>
      <c r="PW104" s="131"/>
      <c r="PX104" s="131"/>
      <c r="PY104" s="131"/>
      <c r="PZ104" s="131"/>
      <c r="QA104" s="131"/>
      <c r="QB104" s="131"/>
      <c r="QC104" s="131"/>
      <c r="QD104" s="131"/>
      <c r="QE104" s="131"/>
      <c r="QF104" s="131"/>
      <c r="QG104" s="131"/>
      <c r="QH104" s="131"/>
      <c r="QI104" s="131"/>
      <c r="QJ104" s="131"/>
      <c r="QK104" s="131"/>
      <c r="QL104" s="131"/>
      <c r="QM104" s="131"/>
      <c r="QN104" s="131"/>
      <c r="QO104" s="131"/>
      <c r="QP104" s="131"/>
      <c r="QQ104" s="131"/>
      <c r="QR104" s="131"/>
      <c r="QS104" s="131"/>
      <c r="QT104" s="131"/>
      <c r="QU104" s="131"/>
      <c r="QV104" s="131"/>
      <c r="QW104" s="131"/>
      <c r="QX104" s="131"/>
      <c r="QY104" s="131"/>
      <c r="QZ104" s="131"/>
      <c r="RA104" s="131"/>
      <c r="RB104" s="131"/>
      <c r="RC104" s="131"/>
      <c r="RD104" s="131"/>
      <c r="RE104" s="131"/>
      <c r="RF104" s="131"/>
      <c r="RG104" s="131"/>
      <c r="RH104" s="131"/>
      <c r="RI104" s="131"/>
      <c r="RJ104" s="131"/>
      <c r="RK104" s="131"/>
      <c r="RL104" s="131"/>
      <c r="RM104" s="131"/>
      <c r="RN104" s="131"/>
      <c r="RO104" s="131"/>
      <c r="RP104" s="131"/>
      <c r="RQ104" s="131"/>
      <c r="RR104" s="131"/>
      <c r="RS104" s="131"/>
      <c r="RT104" s="131"/>
      <c r="RU104" s="131"/>
      <c r="RV104" s="131"/>
      <c r="RW104" s="131"/>
      <c r="RX104" s="131"/>
      <c r="RY104" s="131"/>
      <c r="RZ104" s="131"/>
      <c r="SA104" s="131"/>
      <c r="SB104" s="131"/>
      <c r="SC104" s="131"/>
      <c r="SD104" s="131"/>
      <c r="SE104" s="131"/>
      <c r="SF104" s="131"/>
      <c r="SG104" s="131"/>
      <c r="SH104" s="131"/>
      <c r="SI104" s="131"/>
      <c r="SJ104" s="131"/>
      <c r="SK104" s="131"/>
      <c r="SL104" s="131"/>
      <c r="SM104" s="131"/>
      <c r="SN104" s="131"/>
      <c r="SO104" s="131"/>
      <c r="SP104" s="131"/>
      <c r="SQ104" s="131"/>
      <c r="SR104" s="131"/>
      <c r="SS104" s="131"/>
      <c r="ST104" s="131"/>
      <c r="SU104" s="131"/>
      <c r="SV104" s="131"/>
      <c r="SW104" s="131"/>
      <c r="SX104" s="131"/>
      <c r="SY104" s="131"/>
      <c r="SZ104" s="131"/>
      <c r="TA104" s="131"/>
      <c r="TB104" s="131"/>
      <c r="TC104" s="131"/>
      <c r="TD104" s="131"/>
    </row>
    <row r="105" spans="1:524" s="229" customFormat="1" ht="86.25" customHeight="1" x14ac:dyDescent="0.2">
      <c r="A105" s="682"/>
      <c r="B105" s="683"/>
      <c r="C105" s="277"/>
      <c r="D105" s="706"/>
      <c r="E105" s="277"/>
      <c r="F105" s="706"/>
      <c r="G105" s="3211"/>
      <c r="H105" s="3180"/>
      <c r="I105" s="2405"/>
      <c r="J105" s="2320"/>
      <c r="K105" s="722"/>
      <c r="L105" s="3187"/>
      <c r="M105" s="3180"/>
      <c r="N105" s="2685"/>
      <c r="O105" s="3217"/>
      <c r="P105" s="3125"/>
      <c r="Q105" s="2376"/>
      <c r="R105" s="751" t="s">
        <v>792</v>
      </c>
      <c r="S105" s="749">
        <v>191524136</v>
      </c>
      <c r="T105" s="3140"/>
      <c r="U105" s="2128"/>
      <c r="V105" s="2939"/>
      <c r="W105" s="2939"/>
      <c r="X105" s="2658"/>
      <c r="Y105" s="3215"/>
      <c r="Z105" s="3215"/>
      <c r="AA105" s="3215"/>
      <c r="AB105" s="3215"/>
      <c r="AC105" s="3215"/>
      <c r="AD105" s="3215"/>
      <c r="AE105" s="3215"/>
      <c r="AF105" s="3215"/>
      <c r="AG105" s="3215"/>
      <c r="AH105" s="3215"/>
      <c r="AI105" s="3215"/>
      <c r="AJ105" s="2656"/>
      <c r="AK105" s="2939"/>
      <c r="AL105" s="3199"/>
      <c r="AM105" s="2887"/>
      <c r="AN105" s="2887"/>
      <c r="AO105" s="2298"/>
      <c r="AU105" s="131"/>
      <c r="AV105" s="131"/>
      <c r="AW105" s="131"/>
      <c r="AX105" s="131"/>
      <c r="AY105" s="131"/>
      <c r="AZ105" s="131"/>
      <c r="BA105" s="131"/>
      <c r="BB105" s="131"/>
      <c r="BC105" s="131"/>
      <c r="BD105" s="131"/>
      <c r="BE105" s="131"/>
      <c r="BF105" s="131"/>
      <c r="BG105" s="131"/>
      <c r="BH105" s="131"/>
      <c r="BI105" s="131"/>
      <c r="BJ105" s="131"/>
      <c r="BK105" s="131"/>
      <c r="BL105" s="131"/>
      <c r="BM105" s="131"/>
      <c r="BN105" s="131"/>
      <c r="BO105" s="131"/>
      <c r="BP105" s="131"/>
      <c r="BQ105" s="131"/>
      <c r="BR105" s="131"/>
      <c r="BS105" s="131"/>
      <c r="BT105" s="131"/>
      <c r="BU105" s="131"/>
      <c r="BV105" s="131"/>
      <c r="BW105" s="131"/>
      <c r="BX105" s="131"/>
      <c r="BY105" s="131"/>
      <c r="BZ105" s="131"/>
      <c r="CA105" s="131"/>
      <c r="CB105" s="131"/>
      <c r="CC105" s="131"/>
      <c r="CD105" s="131"/>
      <c r="CE105" s="131"/>
      <c r="CF105" s="131"/>
      <c r="CG105" s="131"/>
      <c r="CH105" s="131"/>
      <c r="CI105" s="131"/>
      <c r="CJ105" s="131"/>
      <c r="CK105" s="131"/>
      <c r="CL105" s="131"/>
      <c r="CM105" s="131"/>
      <c r="CN105" s="131"/>
      <c r="CO105" s="131"/>
      <c r="CP105" s="131"/>
      <c r="CQ105" s="131"/>
      <c r="CR105" s="131"/>
      <c r="CS105" s="131"/>
      <c r="CT105" s="131"/>
      <c r="CU105" s="131"/>
      <c r="CV105" s="131"/>
      <c r="CW105" s="131"/>
      <c r="CX105" s="131"/>
      <c r="CY105" s="131"/>
      <c r="CZ105" s="131"/>
      <c r="DA105" s="131"/>
      <c r="DB105" s="131"/>
      <c r="DC105" s="131"/>
      <c r="DD105" s="131"/>
      <c r="DE105" s="131"/>
      <c r="DF105" s="131"/>
      <c r="DG105" s="131"/>
      <c r="DH105" s="131"/>
      <c r="DI105" s="131"/>
      <c r="DJ105" s="131"/>
      <c r="DK105" s="131"/>
      <c r="DL105" s="131"/>
      <c r="DM105" s="131"/>
      <c r="DN105" s="131"/>
      <c r="DO105" s="131"/>
      <c r="DP105" s="131"/>
      <c r="DQ105" s="131"/>
      <c r="DR105" s="131"/>
      <c r="DS105" s="131"/>
      <c r="DT105" s="131"/>
      <c r="DU105" s="131"/>
      <c r="DV105" s="131"/>
      <c r="DW105" s="131"/>
      <c r="DX105" s="131"/>
      <c r="DY105" s="131"/>
      <c r="DZ105" s="131"/>
      <c r="EA105" s="131"/>
      <c r="EB105" s="131"/>
      <c r="EC105" s="131"/>
      <c r="ED105" s="131"/>
      <c r="EE105" s="131"/>
      <c r="EF105" s="131"/>
      <c r="EG105" s="131"/>
      <c r="EH105" s="131"/>
      <c r="EI105" s="131"/>
      <c r="EJ105" s="131"/>
      <c r="EK105" s="131"/>
      <c r="EL105" s="131"/>
      <c r="EM105" s="131"/>
      <c r="EN105" s="131"/>
      <c r="EO105" s="131"/>
      <c r="EP105" s="131"/>
      <c r="EQ105" s="131"/>
      <c r="ER105" s="131"/>
      <c r="ES105" s="131"/>
      <c r="ET105" s="131"/>
      <c r="EU105" s="131"/>
      <c r="EV105" s="131"/>
      <c r="EW105" s="131"/>
      <c r="EX105" s="131"/>
      <c r="EY105" s="131"/>
      <c r="EZ105" s="131"/>
      <c r="FA105" s="131"/>
      <c r="FB105" s="131"/>
      <c r="FC105" s="131"/>
      <c r="FD105" s="131"/>
      <c r="FE105" s="131"/>
      <c r="FF105" s="131"/>
      <c r="FG105" s="131"/>
      <c r="FH105" s="131"/>
      <c r="FI105" s="131"/>
      <c r="FJ105" s="131"/>
      <c r="FK105" s="131"/>
      <c r="FL105" s="131"/>
      <c r="FM105" s="131"/>
      <c r="FN105" s="131"/>
      <c r="FO105" s="131"/>
      <c r="FP105" s="131"/>
      <c r="FQ105" s="131"/>
      <c r="FR105" s="131"/>
      <c r="FS105" s="131"/>
      <c r="FT105" s="131"/>
      <c r="FU105" s="131"/>
      <c r="FV105" s="131"/>
      <c r="FW105" s="131"/>
      <c r="FX105" s="131"/>
      <c r="FY105" s="131"/>
      <c r="FZ105" s="131"/>
      <c r="GA105" s="131"/>
      <c r="GB105" s="131"/>
      <c r="GC105" s="131"/>
      <c r="GD105" s="131"/>
      <c r="GE105" s="131"/>
      <c r="GF105" s="131"/>
      <c r="GG105" s="131"/>
      <c r="GH105" s="131"/>
      <c r="GI105" s="131"/>
      <c r="GJ105" s="131"/>
      <c r="GK105" s="131"/>
      <c r="GL105" s="131"/>
      <c r="GM105" s="131"/>
      <c r="GN105" s="131"/>
      <c r="GO105" s="131"/>
      <c r="GP105" s="131"/>
      <c r="GQ105" s="131"/>
      <c r="GR105" s="131"/>
      <c r="GS105" s="131"/>
      <c r="GT105" s="131"/>
      <c r="GU105" s="131"/>
      <c r="GV105" s="131"/>
      <c r="GW105" s="131"/>
      <c r="GX105" s="131"/>
      <c r="GY105" s="131"/>
      <c r="GZ105" s="131"/>
      <c r="HA105" s="131"/>
      <c r="HB105" s="131"/>
      <c r="HC105" s="131"/>
      <c r="HD105" s="131"/>
      <c r="HE105" s="131"/>
      <c r="HF105" s="131"/>
      <c r="HG105" s="131"/>
      <c r="HH105" s="131"/>
      <c r="HI105" s="131"/>
      <c r="HJ105" s="131"/>
      <c r="HK105" s="131"/>
      <c r="HL105" s="131"/>
      <c r="HM105" s="131"/>
      <c r="HN105" s="131"/>
      <c r="HO105" s="131"/>
      <c r="HP105" s="131"/>
      <c r="HQ105" s="131"/>
      <c r="HR105" s="131"/>
      <c r="HS105" s="131"/>
      <c r="HT105" s="131"/>
      <c r="HU105" s="131"/>
      <c r="HV105" s="131"/>
      <c r="HW105" s="131"/>
      <c r="HX105" s="131"/>
      <c r="HY105" s="131"/>
      <c r="HZ105" s="131"/>
      <c r="IA105" s="131"/>
      <c r="IB105" s="131"/>
      <c r="IC105" s="131"/>
      <c r="ID105" s="131"/>
      <c r="IE105" s="131"/>
      <c r="IF105" s="131"/>
      <c r="IG105" s="131"/>
      <c r="IH105" s="131"/>
      <c r="II105" s="131"/>
      <c r="IJ105" s="131"/>
      <c r="IK105" s="131"/>
      <c r="IL105" s="131"/>
      <c r="IM105" s="131"/>
      <c r="IN105" s="131"/>
      <c r="IO105" s="131"/>
      <c r="IP105" s="131"/>
      <c r="IQ105" s="131"/>
      <c r="IR105" s="131"/>
      <c r="IS105" s="131"/>
      <c r="IT105" s="131"/>
      <c r="IU105" s="131"/>
      <c r="IV105" s="131"/>
      <c r="IW105" s="131"/>
      <c r="IX105" s="131"/>
      <c r="IY105" s="131"/>
      <c r="IZ105" s="131"/>
      <c r="JA105" s="131"/>
      <c r="JB105" s="131"/>
      <c r="JC105" s="131"/>
      <c r="JD105" s="131"/>
      <c r="JE105" s="131"/>
      <c r="JF105" s="131"/>
      <c r="JG105" s="131"/>
      <c r="JH105" s="131"/>
      <c r="JI105" s="131"/>
      <c r="JJ105" s="131"/>
      <c r="JK105" s="131"/>
      <c r="JL105" s="131"/>
      <c r="JM105" s="131"/>
      <c r="JN105" s="131"/>
      <c r="JO105" s="131"/>
      <c r="JP105" s="131"/>
      <c r="JQ105" s="131"/>
      <c r="JR105" s="131"/>
      <c r="JS105" s="131"/>
      <c r="JT105" s="131"/>
      <c r="JU105" s="131"/>
      <c r="JV105" s="131"/>
      <c r="JW105" s="131"/>
      <c r="JX105" s="131"/>
      <c r="JY105" s="131"/>
      <c r="JZ105" s="131"/>
      <c r="KA105" s="131"/>
      <c r="KB105" s="131"/>
      <c r="KC105" s="131"/>
      <c r="KD105" s="131"/>
      <c r="KE105" s="131"/>
      <c r="KF105" s="131"/>
      <c r="KG105" s="131"/>
      <c r="KH105" s="131"/>
      <c r="KI105" s="131"/>
      <c r="KJ105" s="131"/>
      <c r="KK105" s="131"/>
      <c r="KL105" s="131"/>
      <c r="KM105" s="131"/>
      <c r="KN105" s="131"/>
      <c r="KO105" s="131"/>
      <c r="KP105" s="131"/>
      <c r="KQ105" s="131"/>
      <c r="KR105" s="131"/>
      <c r="KS105" s="131"/>
      <c r="KT105" s="131"/>
      <c r="KU105" s="131"/>
      <c r="KV105" s="131"/>
      <c r="KW105" s="131"/>
      <c r="KX105" s="131"/>
      <c r="KY105" s="131"/>
      <c r="KZ105" s="131"/>
      <c r="LA105" s="131"/>
      <c r="LB105" s="131"/>
      <c r="LC105" s="131"/>
      <c r="LD105" s="131"/>
      <c r="LE105" s="131"/>
      <c r="LF105" s="131"/>
      <c r="LG105" s="131"/>
      <c r="LH105" s="131"/>
      <c r="LI105" s="131"/>
      <c r="LJ105" s="131"/>
      <c r="LK105" s="131"/>
      <c r="LL105" s="131"/>
      <c r="LM105" s="131"/>
      <c r="LN105" s="131"/>
      <c r="LO105" s="131"/>
      <c r="LP105" s="131"/>
      <c r="LQ105" s="131"/>
      <c r="LR105" s="131"/>
      <c r="LS105" s="131"/>
      <c r="LT105" s="131"/>
      <c r="LU105" s="131"/>
      <c r="LV105" s="131"/>
      <c r="LW105" s="131"/>
      <c r="LX105" s="131"/>
      <c r="LY105" s="131"/>
      <c r="LZ105" s="131"/>
      <c r="MA105" s="131"/>
      <c r="MB105" s="131"/>
      <c r="MC105" s="131"/>
      <c r="MD105" s="131"/>
      <c r="ME105" s="131"/>
      <c r="MF105" s="131"/>
      <c r="MG105" s="131"/>
      <c r="MH105" s="131"/>
      <c r="MI105" s="131"/>
      <c r="MJ105" s="131"/>
      <c r="MK105" s="131"/>
      <c r="ML105" s="131"/>
      <c r="MM105" s="131"/>
      <c r="MN105" s="131"/>
      <c r="MO105" s="131"/>
      <c r="MP105" s="131"/>
      <c r="MQ105" s="131"/>
      <c r="MR105" s="131"/>
      <c r="MS105" s="131"/>
      <c r="MT105" s="131"/>
      <c r="MU105" s="131"/>
      <c r="MV105" s="131"/>
      <c r="MW105" s="131"/>
      <c r="MX105" s="131"/>
      <c r="MY105" s="131"/>
      <c r="MZ105" s="131"/>
      <c r="NA105" s="131"/>
      <c r="NB105" s="131"/>
      <c r="NC105" s="131"/>
      <c r="ND105" s="131"/>
      <c r="NE105" s="131"/>
      <c r="NF105" s="131"/>
      <c r="NG105" s="131"/>
      <c r="NH105" s="131"/>
      <c r="NI105" s="131"/>
      <c r="NJ105" s="131"/>
      <c r="NK105" s="131"/>
      <c r="NL105" s="131"/>
      <c r="NM105" s="131"/>
      <c r="NN105" s="131"/>
      <c r="NO105" s="131"/>
      <c r="NP105" s="131"/>
      <c r="NQ105" s="131"/>
      <c r="NR105" s="131"/>
      <c r="NS105" s="131"/>
      <c r="NT105" s="131"/>
      <c r="NU105" s="131"/>
      <c r="NV105" s="131"/>
      <c r="NW105" s="131"/>
      <c r="NX105" s="131"/>
      <c r="NY105" s="131"/>
      <c r="NZ105" s="131"/>
      <c r="OA105" s="131"/>
      <c r="OB105" s="131"/>
      <c r="OC105" s="131"/>
      <c r="OD105" s="131"/>
      <c r="OE105" s="131"/>
      <c r="OF105" s="131"/>
      <c r="OG105" s="131"/>
      <c r="OH105" s="131"/>
      <c r="OI105" s="131"/>
      <c r="OJ105" s="131"/>
      <c r="OK105" s="131"/>
      <c r="OL105" s="131"/>
      <c r="OM105" s="131"/>
      <c r="ON105" s="131"/>
      <c r="OO105" s="131"/>
      <c r="OP105" s="131"/>
      <c r="OQ105" s="131"/>
      <c r="OR105" s="131"/>
      <c r="OS105" s="131"/>
      <c r="OT105" s="131"/>
      <c r="OU105" s="131"/>
      <c r="OV105" s="131"/>
      <c r="OW105" s="131"/>
      <c r="OX105" s="131"/>
      <c r="OY105" s="131"/>
      <c r="OZ105" s="131"/>
      <c r="PA105" s="131"/>
      <c r="PB105" s="131"/>
      <c r="PC105" s="131"/>
      <c r="PD105" s="131"/>
      <c r="PE105" s="131"/>
      <c r="PF105" s="131"/>
      <c r="PG105" s="131"/>
      <c r="PH105" s="131"/>
      <c r="PI105" s="131"/>
      <c r="PJ105" s="131"/>
      <c r="PK105" s="131"/>
      <c r="PL105" s="131"/>
      <c r="PM105" s="131"/>
      <c r="PN105" s="131"/>
      <c r="PO105" s="131"/>
      <c r="PP105" s="131"/>
      <c r="PQ105" s="131"/>
      <c r="PR105" s="131"/>
      <c r="PS105" s="131"/>
      <c r="PT105" s="131"/>
      <c r="PU105" s="131"/>
      <c r="PV105" s="131"/>
      <c r="PW105" s="131"/>
      <c r="PX105" s="131"/>
      <c r="PY105" s="131"/>
      <c r="PZ105" s="131"/>
      <c r="QA105" s="131"/>
      <c r="QB105" s="131"/>
      <c r="QC105" s="131"/>
      <c r="QD105" s="131"/>
      <c r="QE105" s="131"/>
      <c r="QF105" s="131"/>
      <c r="QG105" s="131"/>
      <c r="QH105" s="131"/>
      <c r="QI105" s="131"/>
      <c r="QJ105" s="131"/>
      <c r="QK105" s="131"/>
      <c r="QL105" s="131"/>
      <c r="QM105" s="131"/>
      <c r="QN105" s="131"/>
      <c r="QO105" s="131"/>
      <c r="QP105" s="131"/>
      <c r="QQ105" s="131"/>
      <c r="QR105" s="131"/>
      <c r="QS105" s="131"/>
      <c r="QT105" s="131"/>
      <c r="QU105" s="131"/>
      <c r="QV105" s="131"/>
      <c r="QW105" s="131"/>
      <c r="QX105" s="131"/>
      <c r="QY105" s="131"/>
      <c r="QZ105" s="131"/>
      <c r="RA105" s="131"/>
      <c r="RB105" s="131"/>
      <c r="RC105" s="131"/>
      <c r="RD105" s="131"/>
      <c r="RE105" s="131"/>
      <c r="RF105" s="131"/>
      <c r="RG105" s="131"/>
      <c r="RH105" s="131"/>
      <c r="RI105" s="131"/>
      <c r="RJ105" s="131"/>
      <c r="RK105" s="131"/>
      <c r="RL105" s="131"/>
      <c r="RM105" s="131"/>
      <c r="RN105" s="131"/>
      <c r="RO105" s="131"/>
      <c r="RP105" s="131"/>
      <c r="RQ105" s="131"/>
      <c r="RR105" s="131"/>
      <c r="RS105" s="131"/>
      <c r="RT105" s="131"/>
      <c r="RU105" s="131"/>
      <c r="RV105" s="131"/>
      <c r="RW105" s="131"/>
      <c r="RX105" s="131"/>
      <c r="RY105" s="131"/>
      <c r="RZ105" s="131"/>
      <c r="SA105" s="131"/>
      <c r="SB105" s="131"/>
      <c r="SC105" s="131"/>
      <c r="SD105" s="131"/>
      <c r="SE105" s="131"/>
      <c r="SF105" s="131"/>
      <c r="SG105" s="131"/>
      <c r="SH105" s="131"/>
      <c r="SI105" s="131"/>
      <c r="SJ105" s="131"/>
      <c r="SK105" s="131"/>
      <c r="SL105" s="131"/>
      <c r="SM105" s="131"/>
      <c r="SN105" s="131"/>
      <c r="SO105" s="131"/>
      <c r="SP105" s="131"/>
      <c r="SQ105" s="131"/>
      <c r="SR105" s="131"/>
      <c r="SS105" s="131"/>
      <c r="ST105" s="131"/>
      <c r="SU105" s="131"/>
      <c r="SV105" s="131"/>
      <c r="SW105" s="131"/>
      <c r="SX105" s="131"/>
      <c r="SY105" s="131"/>
      <c r="SZ105" s="131"/>
      <c r="TA105" s="131"/>
      <c r="TB105" s="131"/>
      <c r="TC105" s="131"/>
      <c r="TD105" s="131"/>
    </row>
    <row r="106" spans="1:524" s="229" customFormat="1" ht="51.75" customHeight="1" x14ac:dyDescent="0.2">
      <c r="A106" s="682"/>
      <c r="B106" s="683"/>
      <c r="C106" s="277"/>
      <c r="D106" s="706"/>
      <c r="E106" s="277"/>
      <c r="F106" s="706"/>
      <c r="G106" s="3211"/>
      <c r="H106" s="3180"/>
      <c r="I106" s="2405"/>
      <c r="J106" s="2320"/>
      <c r="K106" s="722"/>
      <c r="L106" s="3187"/>
      <c r="M106" s="3180"/>
      <c r="N106" s="2685"/>
      <c r="O106" s="3217"/>
      <c r="P106" s="3125"/>
      <c r="Q106" s="2376"/>
      <c r="R106" s="753" t="s">
        <v>793</v>
      </c>
      <c r="S106" s="754">
        <v>30000000</v>
      </c>
      <c r="T106" s="3140"/>
      <c r="U106" s="2128"/>
      <c r="V106" s="2939"/>
      <c r="W106" s="2939"/>
      <c r="X106" s="2658"/>
      <c r="Y106" s="3215"/>
      <c r="Z106" s="3215"/>
      <c r="AA106" s="3215"/>
      <c r="AB106" s="3215"/>
      <c r="AC106" s="3215"/>
      <c r="AD106" s="3215"/>
      <c r="AE106" s="3215"/>
      <c r="AF106" s="3215"/>
      <c r="AG106" s="3215"/>
      <c r="AH106" s="3215"/>
      <c r="AI106" s="3215"/>
      <c r="AJ106" s="2656"/>
      <c r="AK106" s="2939"/>
      <c r="AL106" s="3199"/>
      <c r="AM106" s="2887"/>
      <c r="AN106" s="2887"/>
      <c r="AO106" s="2298"/>
      <c r="AU106" s="131"/>
      <c r="AV106" s="131"/>
      <c r="AW106" s="131"/>
      <c r="AX106" s="131"/>
      <c r="AY106" s="131"/>
      <c r="AZ106" s="131"/>
      <c r="BA106" s="131"/>
      <c r="BB106" s="131"/>
      <c r="BC106" s="131"/>
      <c r="BD106" s="131"/>
      <c r="BE106" s="131"/>
      <c r="BF106" s="131"/>
      <c r="BG106" s="131"/>
      <c r="BH106" s="131"/>
      <c r="BI106" s="131"/>
      <c r="BJ106" s="131"/>
      <c r="BK106" s="131"/>
      <c r="BL106" s="131"/>
      <c r="BM106" s="131"/>
      <c r="BN106" s="131"/>
      <c r="BO106" s="131"/>
      <c r="BP106" s="131"/>
      <c r="BQ106" s="131"/>
      <c r="BR106" s="131"/>
      <c r="BS106" s="131"/>
      <c r="BT106" s="131"/>
      <c r="BU106" s="131"/>
      <c r="BV106" s="131"/>
      <c r="BW106" s="131"/>
      <c r="BX106" s="131"/>
      <c r="BY106" s="131"/>
      <c r="BZ106" s="131"/>
      <c r="CA106" s="131"/>
      <c r="CB106" s="131"/>
      <c r="CC106" s="131"/>
      <c r="CD106" s="131"/>
      <c r="CE106" s="131"/>
      <c r="CF106" s="131"/>
      <c r="CG106" s="131"/>
      <c r="CH106" s="131"/>
      <c r="CI106" s="131"/>
      <c r="CJ106" s="131"/>
      <c r="CK106" s="131"/>
      <c r="CL106" s="131"/>
      <c r="CM106" s="131"/>
      <c r="CN106" s="131"/>
      <c r="CO106" s="131"/>
      <c r="CP106" s="131"/>
      <c r="CQ106" s="131"/>
      <c r="CR106" s="131"/>
      <c r="CS106" s="131"/>
      <c r="CT106" s="131"/>
      <c r="CU106" s="131"/>
      <c r="CV106" s="131"/>
      <c r="CW106" s="131"/>
      <c r="CX106" s="131"/>
      <c r="CY106" s="131"/>
      <c r="CZ106" s="131"/>
      <c r="DA106" s="131"/>
      <c r="DB106" s="131"/>
      <c r="DC106" s="131"/>
      <c r="DD106" s="131"/>
      <c r="DE106" s="131"/>
      <c r="DF106" s="131"/>
      <c r="DG106" s="131"/>
      <c r="DH106" s="131"/>
      <c r="DI106" s="131"/>
      <c r="DJ106" s="131"/>
      <c r="DK106" s="131"/>
      <c r="DL106" s="131"/>
      <c r="DM106" s="131"/>
      <c r="DN106" s="131"/>
      <c r="DO106" s="131"/>
      <c r="DP106" s="131"/>
      <c r="DQ106" s="131"/>
      <c r="DR106" s="131"/>
      <c r="DS106" s="131"/>
      <c r="DT106" s="131"/>
      <c r="DU106" s="131"/>
      <c r="DV106" s="131"/>
      <c r="DW106" s="131"/>
      <c r="DX106" s="131"/>
      <c r="DY106" s="131"/>
      <c r="DZ106" s="131"/>
      <c r="EA106" s="131"/>
      <c r="EB106" s="131"/>
      <c r="EC106" s="131"/>
      <c r="ED106" s="131"/>
      <c r="EE106" s="131"/>
      <c r="EF106" s="131"/>
      <c r="EG106" s="131"/>
      <c r="EH106" s="131"/>
      <c r="EI106" s="131"/>
      <c r="EJ106" s="131"/>
      <c r="EK106" s="131"/>
      <c r="EL106" s="131"/>
      <c r="EM106" s="131"/>
      <c r="EN106" s="131"/>
      <c r="EO106" s="131"/>
      <c r="EP106" s="131"/>
      <c r="EQ106" s="131"/>
      <c r="ER106" s="131"/>
      <c r="ES106" s="131"/>
      <c r="ET106" s="131"/>
      <c r="EU106" s="131"/>
      <c r="EV106" s="131"/>
      <c r="EW106" s="131"/>
      <c r="EX106" s="131"/>
      <c r="EY106" s="131"/>
      <c r="EZ106" s="131"/>
      <c r="FA106" s="131"/>
      <c r="FB106" s="131"/>
      <c r="FC106" s="131"/>
      <c r="FD106" s="131"/>
      <c r="FE106" s="131"/>
      <c r="FF106" s="131"/>
      <c r="FG106" s="131"/>
      <c r="FH106" s="131"/>
      <c r="FI106" s="131"/>
      <c r="FJ106" s="131"/>
      <c r="FK106" s="131"/>
      <c r="FL106" s="131"/>
      <c r="FM106" s="131"/>
      <c r="FN106" s="131"/>
      <c r="FO106" s="131"/>
      <c r="FP106" s="131"/>
      <c r="FQ106" s="131"/>
      <c r="FR106" s="131"/>
      <c r="FS106" s="131"/>
      <c r="FT106" s="131"/>
      <c r="FU106" s="131"/>
      <c r="FV106" s="131"/>
      <c r="FW106" s="131"/>
      <c r="FX106" s="131"/>
      <c r="FY106" s="131"/>
      <c r="FZ106" s="131"/>
      <c r="GA106" s="131"/>
      <c r="GB106" s="131"/>
      <c r="GC106" s="131"/>
      <c r="GD106" s="131"/>
      <c r="GE106" s="131"/>
      <c r="GF106" s="131"/>
      <c r="GG106" s="131"/>
      <c r="GH106" s="131"/>
      <c r="GI106" s="131"/>
      <c r="GJ106" s="131"/>
      <c r="GK106" s="131"/>
      <c r="GL106" s="131"/>
      <c r="GM106" s="131"/>
      <c r="GN106" s="131"/>
      <c r="GO106" s="131"/>
      <c r="GP106" s="131"/>
      <c r="GQ106" s="131"/>
      <c r="GR106" s="131"/>
      <c r="GS106" s="131"/>
      <c r="GT106" s="131"/>
      <c r="GU106" s="131"/>
      <c r="GV106" s="131"/>
      <c r="GW106" s="131"/>
      <c r="GX106" s="131"/>
      <c r="GY106" s="131"/>
      <c r="GZ106" s="131"/>
      <c r="HA106" s="131"/>
      <c r="HB106" s="131"/>
      <c r="HC106" s="131"/>
      <c r="HD106" s="131"/>
      <c r="HE106" s="131"/>
      <c r="HF106" s="131"/>
      <c r="HG106" s="131"/>
      <c r="HH106" s="131"/>
      <c r="HI106" s="131"/>
      <c r="HJ106" s="131"/>
      <c r="HK106" s="131"/>
      <c r="HL106" s="131"/>
      <c r="HM106" s="131"/>
      <c r="HN106" s="131"/>
      <c r="HO106" s="131"/>
      <c r="HP106" s="131"/>
      <c r="HQ106" s="131"/>
      <c r="HR106" s="131"/>
      <c r="HS106" s="131"/>
      <c r="HT106" s="131"/>
      <c r="HU106" s="131"/>
      <c r="HV106" s="131"/>
      <c r="HW106" s="131"/>
      <c r="HX106" s="131"/>
      <c r="HY106" s="131"/>
      <c r="HZ106" s="131"/>
      <c r="IA106" s="131"/>
      <c r="IB106" s="131"/>
      <c r="IC106" s="131"/>
      <c r="ID106" s="131"/>
      <c r="IE106" s="131"/>
      <c r="IF106" s="131"/>
      <c r="IG106" s="131"/>
      <c r="IH106" s="131"/>
      <c r="II106" s="131"/>
      <c r="IJ106" s="131"/>
      <c r="IK106" s="131"/>
      <c r="IL106" s="131"/>
      <c r="IM106" s="131"/>
      <c r="IN106" s="131"/>
      <c r="IO106" s="131"/>
      <c r="IP106" s="131"/>
      <c r="IQ106" s="131"/>
      <c r="IR106" s="131"/>
      <c r="IS106" s="131"/>
      <c r="IT106" s="131"/>
      <c r="IU106" s="131"/>
      <c r="IV106" s="131"/>
      <c r="IW106" s="131"/>
      <c r="IX106" s="131"/>
      <c r="IY106" s="131"/>
      <c r="IZ106" s="131"/>
      <c r="JA106" s="131"/>
      <c r="JB106" s="131"/>
      <c r="JC106" s="131"/>
      <c r="JD106" s="131"/>
      <c r="JE106" s="131"/>
      <c r="JF106" s="131"/>
      <c r="JG106" s="131"/>
      <c r="JH106" s="131"/>
      <c r="JI106" s="131"/>
      <c r="JJ106" s="131"/>
      <c r="JK106" s="131"/>
      <c r="JL106" s="131"/>
      <c r="JM106" s="131"/>
      <c r="JN106" s="131"/>
      <c r="JO106" s="131"/>
      <c r="JP106" s="131"/>
      <c r="JQ106" s="131"/>
      <c r="JR106" s="131"/>
      <c r="JS106" s="131"/>
      <c r="JT106" s="131"/>
      <c r="JU106" s="131"/>
      <c r="JV106" s="131"/>
      <c r="JW106" s="131"/>
      <c r="JX106" s="131"/>
      <c r="JY106" s="131"/>
      <c r="JZ106" s="131"/>
      <c r="KA106" s="131"/>
      <c r="KB106" s="131"/>
      <c r="KC106" s="131"/>
      <c r="KD106" s="131"/>
      <c r="KE106" s="131"/>
      <c r="KF106" s="131"/>
      <c r="KG106" s="131"/>
      <c r="KH106" s="131"/>
      <c r="KI106" s="131"/>
      <c r="KJ106" s="131"/>
      <c r="KK106" s="131"/>
      <c r="KL106" s="131"/>
      <c r="KM106" s="131"/>
      <c r="KN106" s="131"/>
      <c r="KO106" s="131"/>
      <c r="KP106" s="131"/>
      <c r="KQ106" s="131"/>
      <c r="KR106" s="131"/>
      <c r="KS106" s="131"/>
      <c r="KT106" s="131"/>
      <c r="KU106" s="131"/>
      <c r="KV106" s="131"/>
      <c r="KW106" s="131"/>
      <c r="KX106" s="131"/>
      <c r="KY106" s="131"/>
      <c r="KZ106" s="131"/>
      <c r="LA106" s="131"/>
      <c r="LB106" s="131"/>
      <c r="LC106" s="131"/>
      <c r="LD106" s="131"/>
      <c r="LE106" s="131"/>
      <c r="LF106" s="131"/>
      <c r="LG106" s="131"/>
      <c r="LH106" s="131"/>
      <c r="LI106" s="131"/>
      <c r="LJ106" s="131"/>
      <c r="LK106" s="131"/>
      <c r="LL106" s="131"/>
      <c r="LM106" s="131"/>
      <c r="LN106" s="131"/>
      <c r="LO106" s="131"/>
      <c r="LP106" s="131"/>
      <c r="LQ106" s="131"/>
      <c r="LR106" s="131"/>
      <c r="LS106" s="131"/>
      <c r="LT106" s="131"/>
      <c r="LU106" s="131"/>
      <c r="LV106" s="131"/>
      <c r="LW106" s="131"/>
      <c r="LX106" s="131"/>
      <c r="LY106" s="131"/>
      <c r="LZ106" s="131"/>
      <c r="MA106" s="131"/>
      <c r="MB106" s="131"/>
      <c r="MC106" s="131"/>
      <c r="MD106" s="131"/>
      <c r="ME106" s="131"/>
      <c r="MF106" s="131"/>
      <c r="MG106" s="131"/>
      <c r="MH106" s="131"/>
      <c r="MI106" s="131"/>
      <c r="MJ106" s="131"/>
      <c r="MK106" s="131"/>
      <c r="ML106" s="131"/>
      <c r="MM106" s="131"/>
      <c r="MN106" s="131"/>
      <c r="MO106" s="131"/>
      <c r="MP106" s="131"/>
      <c r="MQ106" s="131"/>
      <c r="MR106" s="131"/>
      <c r="MS106" s="131"/>
      <c r="MT106" s="131"/>
      <c r="MU106" s="131"/>
      <c r="MV106" s="131"/>
      <c r="MW106" s="131"/>
      <c r="MX106" s="131"/>
      <c r="MY106" s="131"/>
      <c r="MZ106" s="131"/>
      <c r="NA106" s="131"/>
      <c r="NB106" s="131"/>
      <c r="NC106" s="131"/>
      <c r="ND106" s="131"/>
      <c r="NE106" s="131"/>
      <c r="NF106" s="131"/>
      <c r="NG106" s="131"/>
      <c r="NH106" s="131"/>
      <c r="NI106" s="131"/>
      <c r="NJ106" s="131"/>
      <c r="NK106" s="131"/>
      <c r="NL106" s="131"/>
      <c r="NM106" s="131"/>
      <c r="NN106" s="131"/>
      <c r="NO106" s="131"/>
      <c r="NP106" s="131"/>
      <c r="NQ106" s="131"/>
      <c r="NR106" s="131"/>
      <c r="NS106" s="131"/>
      <c r="NT106" s="131"/>
      <c r="NU106" s="131"/>
      <c r="NV106" s="131"/>
      <c r="NW106" s="131"/>
      <c r="NX106" s="131"/>
      <c r="NY106" s="131"/>
      <c r="NZ106" s="131"/>
      <c r="OA106" s="131"/>
      <c r="OB106" s="131"/>
      <c r="OC106" s="131"/>
      <c r="OD106" s="131"/>
      <c r="OE106" s="131"/>
      <c r="OF106" s="131"/>
      <c r="OG106" s="131"/>
      <c r="OH106" s="131"/>
      <c r="OI106" s="131"/>
      <c r="OJ106" s="131"/>
      <c r="OK106" s="131"/>
      <c r="OL106" s="131"/>
      <c r="OM106" s="131"/>
      <c r="ON106" s="131"/>
      <c r="OO106" s="131"/>
      <c r="OP106" s="131"/>
      <c r="OQ106" s="131"/>
      <c r="OR106" s="131"/>
      <c r="OS106" s="131"/>
      <c r="OT106" s="131"/>
      <c r="OU106" s="131"/>
      <c r="OV106" s="131"/>
      <c r="OW106" s="131"/>
      <c r="OX106" s="131"/>
      <c r="OY106" s="131"/>
      <c r="OZ106" s="131"/>
      <c r="PA106" s="131"/>
      <c r="PB106" s="131"/>
      <c r="PC106" s="131"/>
      <c r="PD106" s="131"/>
      <c r="PE106" s="131"/>
      <c r="PF106" s="131"/>
      <c r="PG106" s="131"/>
      <c r="PH106" s="131"/>
      <c r="PI106" s="131"/>
      <c r="PJ106" s="131"/>
      <c r="PK106" s="131"/>
      <c r="PL106" s="131"/>
      <c r="PM106" s="131"/>
      <c r="PN106" s="131"/>
      <c r="PO106" s="131"/>
      <c r="PP106" s="131"/>
      <c r="PQ106" s="131"/>
      <c r="PR106" s="131"/>
      <c r="PS106" s="131"/>
      <c r="PT106" s="131"/>
      <c r="PU106" s="131"/>
      <c r="PV106" s="131"/>
      <c r="PW106" s="131"/>
      <c r="PX106" s="131"/>
      <c r="PY106" s="131"/>
      <c r="PZ106" s="131"/>
      <c r="QA106" s="131"/>
      <c r="QB106" s="131"/>
      <c r="QC106" s="131"/>
      <c r="QD106" s="131"/>
      <c r="QE106" s="131"/>
      <c r="QF106" s="131"/>
      <c r="QG106" s="131"/>
      <c r="QH106" s="131"/>
      <c r="QI106" s="131"/>
      <c r="QJ106" s="131"/>
      <c r="QK106" s="131"/>
      <c r="QL106" s="131"/>
      <c r="QM106" s="131"/>
      <c r="QN106" s="131"/>
      <c r="QO106" s="131"/>
      <c r="QP106" s="131"/>
      <c r="QQ106" s="131"/>
      <c r="QR106" s="131"/>
      <c r="QS106" s="131"/>
      <c r="QT106" s="131"/>
      <c r="QU106" s="131"/>
      <c r="QV106" s="131"/>
      <c r="QW106" s="131"/>
      <c r="QX106" s="131"/>
      <c r="QY106" s="131"/>
      <c r="QZ106" s="131"/>
      <c r="RA106" s="131"/>
      <c r="RB106" s="131"/>
      <c r="RC106" s="131"/>
      <c r="RD106" s="131"/>
      <c r="RE106" s="131"/>
      <c r="RF106" s="131"/>
      <c r="RG106" s="131"/>
      <c r="RH106" s="131"/>
      <c r="RI106" s="131"/>
      <c r="RJ106" s="131"/>
      <c r="RK106" s="131"/>
      <c r="RL106" s="131"/>
      <c r="RM106" s="131"/>
      <c r="RN106" s="131"/>
      <c r="RO106" s="131"/>
      <c r="RP106" s="131"/>
      <c r="RQ106" s="131"/>
      <c r="RR106" s="131"/>
      <c r="RS106" s="131"/>
      <c r="RT106" s="131"/>
      <c r="RU106" s="131"/>
      <c r="RV106" s="131"/>
      <c r="RW106" s="131"/>
      <c r="RX106" s="131"/>
      <c r="RY106" s="131"/>
      <c r="RZ106" s="131"/>
      <c r="SA106" s="131"/>
      <c r="SB106" s="131"/>
      <c r="SC106" s="131"/>
      <c r="SD106" s="131"/>
      <c r="SE106" s="131"/>
      <c r="SF106" s="131"/>
      <c r="SG106" s="131"/>
      <c r="SH106" s="131"/>
      <c r="SI106" s="131"/>
      <c r="SJ106" s="131"/>
      <c r="SK106" s="131"/>
      <c r="SL106" s="131"/>
      <c r="SM106" s="131"/>
      <c r="SN106" s="131"/>
      <c r="SO106" s="131"/>
      <c r="SP106" s="131"/>
      <c r="SQ106" s="131"/>
      <c r="SR106" s="131"/>
      <c r="SS106" s="131"/>
      <c r="ST106" s="131"/>
      <c r="SU106" s="131"/>
      <c r="SV106" s="131"/>
      <c r="SW106" s="131"/>
      <c r="SX106" s="131"/>
      <c r="SY106" s="131"/>
      <c r="SZ106" s="131"/>
      <c r="TA106" s="131"/>
      <c r="TB106" s="131"/>
      <c r="TC106" s="131"/>
      <c r="TD106" s="131"/>
    </row>
    <row r="107" spans="1:524" s="229" customFormat="1" ht="70.5" customHeight="1" x14ac:dyDescent="0.2">
      <c r="A107" s="682"/>
      <c r="B107" s="683"/>
      <c r="C107" s="277"/>
      <c r="D107" s="706"/>
      <c r="E107" s="277"/>
      <c r="F107" s="706"/>
      <c r="G107" s="3211"/>
      <c r="H107" s="3180"/>
      <c r="I107" s="2405"/>
      <c r="J107" s="2320"/>
      <c r="K107" s="722"/>
      <c r="L107" s="3187"/>
      <c r="M107" s="3180"/>
      <c r="N107" s="2685"/>
      <c r="O107" s="3217"/>
      <c r="P107" s="3125"/>
      <c r="Q107" s="2377"/>
      <c r="R107" s="753" t="s">
        <v>794</v>
      </c>
      <c r="S107" s="754">
        <v>20000000</v>
      </c>
      <c r="T107" s="3141"/>
      <c r="U107" s="2094"/>
      <c r="V107" s="2906"/>
      <c r="W107" s="2906"/>
      <c r="X107" s="2658"/>
      <c r="Y107" s="3215"/>
      <c r="Z107" s="3215"/>
      <c r="AA107" s="3215"/>
      <c r="AB107" s="3215"/>
      <c r="AC107" s="3215"/>
      <c r="AD107" s="3215"/>
      <c r="AE107" s="3215"/>
      <c r="AF107" s="3215"/>
      <c r="AG107" s="3215"/>
      <c r="AH107" s="3215"/>
      <c r="AI107" s="3215"/>
      <c r="AJ107" s="2656"/>
      <c r="AK107" s="2906"/>
      <c r="AL107" s="3200"/>
      <c r="AM107" s="2887"/>
      <c r="AN107" s="2887"/>
      <c r="AO107" s="2298"/>
      <c r="AU107" s="131"/>
      <c r="AV107" s="131"/>
      <c r="AW107" s="131"/>
      <c r="AX107" s="131"/>
      <c r="AY107" s="131"/>
      <c r="AZ107" s="131"/>
      <c r="BA107" s="131"/>
      <c r="BB107" s="131"/>
      <c r="BC107" s="131"/>
      <c r="BD107" s="131"/>
      <c r="BE107" s="131"/>
      <c r="BF107" s="131"/>
      <c r="BG107" s="131"/>
      <c r="BH107" s="131"/>
      <c r="BI107" s="131"/>
      <c r="BJ107" s="131"/>
      <c r="BK107" s="131"/>
      <c r="BL107" s="131"/>
      <c r="BM107" s="131"/>
      <c r="BN107" s="131"/>
      <c r="BO107" s="131"/>
      <c r="BP107" s="131"/>
      <c r="BQ107" s="131"/>
      <c r="BR107" s="131"/>
      <c r="BS107" s="131"/>
      <c r="BT107" s="131"/>
      <c r="BU107" s="131"/>
      <c r="BV107" s="131"/>
      <c r="BW107" s="131"/>
      <c r="BX107" s="131"/>
      <c r="BY107" s="131"/>
      <c r="BZ107" s="131"/>
      <c r="CA107" s="131"/>
      <c r="CB107" s="131"/>
      <c r="CC107" s="131"/>
      <c r="CD107" s="131"/>
      <c r="CE107" s="131"/>
      <c r="CF107" s="131"/>
      <c r="CG107" s="131"/>
      <c r="CH107" s="131"/>
      <c r="CI107" s="131"/>
      <c r="CJ107" s="131"/>
      <c r="CK107" s="131"/>
      <c r="CL107" s="131"/>
      <c r="CM107" s="131"/>
      <c r="CN107" s="131"/>
      <c r="CO107" s="131"/>
      <c r="CP107" s="131"/>
      <c r="CQ107" s="131"/>
      <c r="CR107" s="131"/>
      <c r="CS107" s="131"/>
      <c r="CT107" s="131"/>
      <c r="CU107" s="131"/>
      <c r="CV107" s="131"/>
      <c r="CW107" s="131"/>
      <c r="CX107" s="131"/>
      <c r="CY107" s="131"/>
      <c r="CZ107" s="131"/>
      <c r="DA107" s="131"/>
      <c r="DB107" s="131"/>
      <c r="DC107" s="131"/>
      <c r="DD107" s="131"/>
      <c r="DE107" s="131"/>
      <c r="DF107" s="131"/>
      <c r="DG107" s="131"/>
      <c r="DH107" s="131"/>
      <c r="DI107" s="131"/>
      <c r="DJ107" s="131"/>
      <c r="DK107" s="131"/>
      <c r="DL107" s="131"/>
      <c r="DM107" s="131"/>
      <c r="DN107" s="131"/>
      <c r="DO107" s="131"/>
      <c r="DP107" s="131"/>
      <c r="DQ107" s="131"/>
      <c r="DR107" s="131"/>
      <c r="DS107" s="131"/>
      <c r="DT107" s="131"/>
      <c r="DU107" s="131"/>
      <c r="DV107" s="131"/>
      <c r="DW107" s="131"/>
      <c r="DX107" s="131"/>
      <c r="DY107" s="131"/>
      <c r="DZ107" s="131"/>
      <c r="EA107" s="131"/>
      <c r="EB107" s="131"/>
      <c r="EC107" s="131"/>
      <c r="ED107" s="131"/>
      <c r="EE107" s="131"/>
      <c r="EF107" s="131"/>
      <c r="EG107" s="131"/>
      <c r="EH107" s="131"/>
      <c r="EI107" s="131"/>
      <c r="EJ107" s="131"/>
      <c r="EK107" s="131"/>
      <c r="EL107" s="131"/>
      <c r="EM107" s="131"/>
      <c r="EN107" s="131"/>
      <c r="EO107" s="131"/>
      <c r="EP107" s="131"/>
      <c r="EQ107" s="131"/>
      <c r="ER107" s="131"/>
      <c r="ES107" s="131"/>
      <c r="ET107" s="131"/>
      <c r="EU107" s="131"/>
      <c r="EV107" s="131"/>
      <c r="EW107" s="131"/>
      <c r="EX107" s="131"/>
      <c r="EY107" s="131"/>
      <c r="EZ107" s="131"/>
      <c r="FA107" s="131"/>
      <c r="FB107" s="131"/>
      <c r="FC107" s="131"/>
      <c r="FD107" s="131"/>
      <c r="FE107" s="131"/>
      <c r="FF107" s="131"/>
      <c r="FG107" s="131"/>
      <c r="FH107" s="131"/>
      <c r="FI107" s="131"/>
      <c r="FJ107" s="131"/>
      <c r="FK107" s="131"/>
      <c r="FL107" s="131"/>
      <c r="FM107" s="131"/>
      <c r="FN107" s="131"/>
      <c r="FO107" s="131"/>
      <c r="FP107" s="131"/>
      <c r="FQ107" s="131"/>
      <c r="FR107" s="131"/>
      <c r="FS107" s="131"/>
      <c r="FT107" s="131"/>
      <c r="FU107" s="131"/>
      <c r="FV107" s="131"/>
      <c r="FW107" s="131"/>
      <c r="FX107" s="131"/>
      <c r="FY107" s="131"/>
      <c r="FZ107" s="131"/>
      <c r="GA107" s="131"/>
      <c r="GB107" s="131"/>
      <c r="GC107" s="131"/>
      <c r="GD107" s="131"/>
      <c r="GE107" s="131"/>
      <c r="GF107" s="131"/>
      <c r="GG107" s="131"/>
      <c r="GH107" s="131"/>
      <c r="GI107" s="131"/>
      <c r="GJ107" s="131"/>
      <c r="GK107" s="131"/>
      <c r="GL107" s="131"/>
      <c r="GM107" s="131"/>
      <c r="GN107" s="131"/>
      <c r="GO107" s="131"/>
      <c r="GP107" s="131"/>
      <c r="GQ107" s="131"/>
      <c r="GR107" s="131"/>
      <c r="GS107" s="131"/>
      <c r="GT107" s="131"/>
      <c r="GU107" s="131"/>
      <c r="GV107" s="131"/>
      <c r="GW107" s="131"/>
      <c r="GX107" s="131"/>
      <c r="GY107" s="131"/>
      <c r="GZ107" s="131"/>
      <c r="HA107" s="131"/>
      <c r="HB107" s="131"/>
      <c r="HC107" s="131"/>
      <c r="HD107" s="131"/>
      <c r="HE107" s="131"/>
      <c r="HF107" s="131"/>
      <c r="HG107" s="131"/>
      <c r="HH107" s="131"/>
      <c r="HI107" s="131"/>
      <c r="HJ107" s="131"/>
      <c r="HK107" s="131"/>
      <c r="HL107" s="131"/>
      <c r="HM107" s="131"/>
      <c r="HN107" s="131"/>
      <c r="HO107" s="131"/>
      <c r="HP107" s="131"/>
      <c r="HQ107" s="131"/>
      <c r="HR107" s="131"/>
      <c r="HS107" s="131"/>
      <c r="HT107" s="131"/>
      <c r="HU107" s="131"/>
      <c r="HV107" s="131"/>
      <c r="HW107" s="131"/>
      <c r="HX107" s="131"/>
      <c r="HY107" s="131"/>
      <c r="HZ107" s="131"/>
      <c r="IA107" s="131"/>
      <c r="IB107" s="131"/>
      <c r="IC107" s="131"/>
      <c r="ID107" s="131"/>
      <c r="IE107" s="131"/>
      <c r="IF107" s="131"/>
      <c r="IG107" s="131"/>
      <c r="IH107" s="131"/>
      <c r="II107" s="131"/>
      <c r="IJ107" s="131"/>
      <c r="IK107" s="131"/>
      <c r="IL107" s="131"/>
      <c r="IM107" s="131"/>
      <c r="IN107" s="131"/>
      <c r="IO107" s="131"/>
      <c r="IP107" s="131"/>
      <c r="IQ107" s="131"/>
      <c r="IR107" s="131"/>
      <c r="IS107" s="131"/>
      <c r="IT107" s="131"/>
      <c r="IU107" s="131"/>
      <c r="IV107" s="131"/>
      <c r="IW107" s="131"/>
      <c r="IX107" s="131"/>
      <c r="IY107" s="131"/>
      <c r="IZ107" s="131"/>
      <c r="JA107" s="131"/>
      <c r="JB107" s="131"/>
      <c r="JC107" s="131"/>
      <c r="JD107" s="131"/>
      <c r="JE107" s="131"/>
      <c r="JF107" s="131"/>
      <c r="JG107" s="131"/>
      <c r="JH107" s="131"/>
      <c r="JI107" s="131"/>
      <c r="JJ107" s="131"/>
      <c r="JK107" s="131"/>
      <c r="JL107" s="131"/>
      <c r="JM107" s="131"/>
      <c r="JN107" s="131"/>
      <c r="JO107" s="131"/>
      <c r="JP107" s="131"/>
      <c r="JQ107" s="131"/>
      <c r="JR107" s="131"/>
      <c r="JS107" s="131"/>
      <c r="JT107" s="131"/>
      <c r="JU107" s="131"/>
      <c r="JV107" s="131"/>
      <c r="JW107" s="131"/>
      <c r="JX107" s="131"/>
      <c r="JY107" s="131"/>
      <c r="JZ107" s="131"/>
      <c r="KA107" s="131"/>
      <c r="KB107" s="131"/>
      <c r="KC107" s="131"/>
      <c r="KD107" s="131"/>
      <c r="KE107" s="131"/>
      <c r="KF107" s="131"/>
      <c r="KG107" s="131"/>
      <c r="KH107" s="131"/>
      <c r="KI107" s="131"/>
      <c r="KJ107" s="131"/>
      <c r="KK107" s="131"/>
      <c r="KL107" s="131"/>
      <c r="KM107" s="131"/>
      <c r="KN107" s="131"/>
      <c r="KO107" s="131"/>
      <c r="KP107" s="131"/>
      <c r="KQ107" s="131"/>
      <c r="KR107" s="131"/>
      <c r="KS107" s="131"/>
      <c r="KT107" s="131"/>
      <c r="KU107" s="131"/>
      <c r="KV107" s="131"/>
      <c r="KW107" s="131"/>
      <c r="KX107" s="131"/>
      <c r="KY107" s="131"/>
      <c r="KZ107" s="131"/>
      <c r="LA107" s="131"/>
      <c r="LB107" s="131"/>
      <c r="LC107" s="131"/>
      <c r="LD107" s="131"/>
      <c r="LE107" s="131"/>
      <c r="LF107" s="131"/>
      <c r="LG107" s="131"/>
      <c r="LH107" s="131"/>
      <c r="LI107" s="131"/>
      <c r="LJ107" s="131"/>
      <c r="LK107" s="131"/>
      <c r="LL107" s="131"/>
      <c r="LM107" s="131"/>
      <c r="LN107" s="131"/>
      <c r="LO107" s="131"/>
      <c r="LP107" s="131"/>
      <c r="LQ107" s="131"/>
      <c r="LR107" s="131"/>
      <c r="LS107" s="131"/>
      <c r="LT107" s="131"/>
      <c r="LU107" s="131"/>
      <c r="LV107" s="131"/>
      <c r="LW107" s="131"/>
      <c r="LX107" s="131"/>
      <c r="LY107" s="131"/>
      <c r="LZ107" s="131"/>
      <c r="MA107" s="131"/>
      <c r="MB107" s="131"/>
      <c r="MC107" s="131"/>
      <c r="MD107" s="131"/>
      <c r="ME107" s="131"/>
      <c r="MF107" s="131"/>
      <c r="MG107" s="131"/>
      <c r="MH107" s="131"/>
      <c r="MI107" s="131"/>
      <c r="MJ107" s="131"/>
      <c r="MK107" s="131"/>
      <c r="ML107" s="131"/>
      <c r="MM107" s="131"/>
      <c r="MN107" s="131"/>
      <c r="MO107" s="131"/>
      <c r="MP107" s="131"/>
      <c r="MQ107" s="131"/>
      <c r="MR107" s="131"/>
      <c r="MS107" s="131"/>
      <c r="MT107" s="131"/>
      <c r="MU107" s="131"/>
      <c r="MV107" s="131"/>
      <c r="MW107" s="131"/>
      <c r="MX107" s="131"/>
      <c r="MY107" s="131"/>
      <c r="MZ107" s="131"/>
      <c r="NA107" s="131"/>
      <c r="NB107" s="131"/>
      <c r="NC107" s="131"/>
      <c r="ND107" s="131"/>
      <c r="NE107" s="131"/>
      <c r="NF107" s="131"/>
      <c r="NG107" s="131"/>
      <c r="NH107" s="131"/>
      <c r="NI107" s="131"/>
      <c r="NJ107" s="131"/>
      <c r="NK107" s="131"/>
      <c r="NL107" s="131"/>
      <c r="NM107" s="131"/>
      <c r="NN107" s="131"/>
      <c r="NO107" s="131"/>
      <c r="NP107" s="131"/>
      <c r="NQ107" s="131"/>
      <c r="NR107" s="131"/>
      <c r="NS107" s="131"/>
      <c r="NT107" s="131"/>
      <c r="NU107" s="131"/>
      <c r="NV107" s="131"/>
      <c r="NW107" s="131"/>
      <c r="NX107" s="131"/>
      <c r="NY107" s="131"/>
      <c r="NZ107" s="131"/>
      <c r="OA107" s="131"/>
      <c r="OB107" s="131"/>
      <c r="OC107" s="131"/>
      <c r="OD107" s="131"/>
      <c r="OE107" s="131"/>
      <c r="OF107" s="131"/>
      <c r="OG107" s="131"/>
      <c r="OH107" s="131"/>
      <c r="OI107" s="131"/>
      <c r="OJ107" s="131"/>
      <c r="OK107" s="131"/>
      <c r="OL107" s="131"/>
      <c r="OM107" s="131"/>
      <c r="ON107" s="131"/>
      <c r="OO107" s="131"/>
      <c r="OP107" s="131"/>
      <c r="OQ107" s="131"/>
      <c r="OR107" s="131"/>
      <c r="OS107" s="131"/>
      <c r="OT107" s="131"/>
      <c r="OU107" s="131"/>
      <c r="OV107" s="131"/>
      <c r="OW107" s="131"/>
      <c r="OX107" s="131"/>
      <c r="OY107" s="131"/>
      <c r="OZ107" s="131"/>
      <c r="PA107" s="131"/>
      <c r="PB107" s="131"/>
      <c r="PC107" s="131"/>
      <c r="PD107" s="131"/>
      <c r="PE107" s="131"/>
      <c r="PF107" s="131"/>
      <c r="PG107" s="131"/>
      <c r="PH107" s="131"/>
      <c r="PI107" s="131"/>
      <c r="PJ107" s="131"/>
      <c r="PK107" s="131"/>
      <c r="PL107" s="131"/>
      <c r="PM107" s="131"/>
      <c r="PN107" s="131"/>
      <c r="PO107" s="131"/>
      <c r="PP107" s="131"/>
      <c r="PQ107" s="131"/>
      <c r="PR107" s="131"/>
      <c r="PS107" s="131"/>
      <c r="PT107" s="131"/>
      <c r="PU107" s="131"/>
      <c r="PV107" s="131"/>
      <c r="PW107" s="131"/>
      <c r="PX107" s="131"/>
      <c r="PY107" s="131"/>
      <c r="PZ107" s="131"/>
      <c r="QA107" s="131"/>
      <c r="QB107" s="131"/>
      <c r="QC107" s="131"/>
      <c r="QD107" s="131"/>
      <c r="QE107" s="131"/>
      <c r="QF107" s="131"/>
      <c r="QG107" s="131"/>
      <c r="QH107" s="131"/>
      <c r="QI107" s="131"/>
      <c r="QJ107" s="131"/>
      <c r="QK107" s="131"/>
      <c r="QL107" s="131"/>
      <c r="QM107" s="131"/>
      <c r="QN107" s="131"/>
      <c r="QO107" s="131"/>
      <c r="QP107" s="131"/>
      <c r="QQ107" s="131"/>
      <c r="QR107" s="131"/>
      <c r="QS107" s="131"/>
      <c r="QT107" s="131"/>
      <c r="QU107" s="131"/>
      <c r="QV107" s="131"/>
      <c r="QW107" s="131"/>
      <c r="QX107" s="131"/>
      <c r="QY107" s="131"/>
      <c r="QZ107" s="131"/>
      <c r="RA107" s="131"/>
      <c r="RB107" s="131"/>
      <c r="RC107" s="131"/>
      <c r="RD107" s="131"/>
      <c r="RE107" s="131"/>
      <c r="RF107" s="131"/>
      <c r="RG107" s="131"/>
      <c r="RH107" s="131"/>
      <c r="RI107" s="131"/>
      <c r="RJ107" s="131"/>
      <c r="RK107" s="131"/>
      <c r="RL107" s="131"/>
      <c r="RM107" s="131"/>
      <c r="RN107" s="131"/>
      <c r="RO107" s="131"/>
      <c r="RP107" s="131"/>
      <c r="RQ107" s="131"/>
      <c r="RR107" s="131"/>
      <c r="RS107" s="131"/>
      <c r="RT107" s="131"/>
      <c r="RU107" s="131"/>
      <c r="RV107" s="131"/>
      <c r="RW107" s="131"/>
      <c r="RX107" s="131"/>
      <c r="RY107" s="131"/>
      <c r="RZ107" s="131"/>
      <c r="SA107" s="131"/>
      <c r="SB107" s="131"/>
      <c r="SC107" s="131"/>
      <c r="SD107" s="131"/>
      <c r="SE107" s="131"/>
      <c r="SF107" s="131"/>
      <c r="SG107" s="131"/>
      <c r="SH107" s="131"/>
      <c r="SI107" s="131"/>
      <c r="SJ107" s="131"/>
      <c r="SK107" s="131"/>
      <c r="SL107" s="131"/>
      <c r="SM107" s="131"/>
      <c r="SN107" s="131"/>
      <c r="SO107" s="131"/>
      <c r="SP107" s="131"/>
      <c r="SQ107" s="131"/>
      <c r="SR107" s="131"/>
      <c r="SS107" s="131"/>
      <c r="ST107" s="131"/>
      <c r="SU107" s="131"/>
      <c r="SV107" s="131"/>
      <c r="SW107" s="131"/>
      <c r="SX107" s="131"/>
      <c r="SY107" s="131"/>
      <c r="SZ107" s="131"/>
      <c r="TA107" s="131"/>
      <c r="TB107" s="131"/>
      <c r="TC107" s="131"/>
      <c r="TD107" s="131"/>
    </row>
    <row r="108" spans="1:524" s="229" customFormat="1" ht="66" customHeight="1" x14ac:dyDescent="0.2">
      <c r="A108" s="682"/>
      <c r="B108" s="683"/>
      <c r="C108" s="277"/>
      <c r="D108" s="706"/>
      <c r="E108" s="277"/>
      <c r="F108" s="706"/>
      <c r="G108" s="3211">
        <v>192</v>
      </c>
      <c r="H108" s="3124" t="s">
        <v>795</v>
      </c>
      <c r="I108" s="2095" t="s">
        <v>796</v>
      </c>
      <c r="J108" s="3218">
        <v>1</v>
      </c>
      <c r="K108" s="3127" t="s">
        <v>797</v>
      </c>
      <c r="L108" s="3192" t="s">
        <v>798</v>
      </c>
      <c r="M108" s="3124" t="s">
        <v>799</v>
      </c>
      <c r="N108" s="2660">
        <f>SUM(S108:S111)/O108</f>
        <v>1</v>
      </c>
      <c r="O108" s="3157">
        <f>SUM(S108:S111)</f>
        <v>80000000</v>
      </c>
      <c r="P108" s="3180" t="s">
        <v>800</v>
      </c>
      <c r="Q108" s="2337" t="s">
        <v>801</v>
      </c>
      <c r="R108" s="755" t="s">
        <v>802</v>
      </c>
      <c r="S108" s="724">
        <v>34000000</v>
      </c>
      <c r="T108" s="2128" t="s">
        <v>708</v>
      </c>
      <c r="U108" s="2128" t="s">
        <v>64</v>
      </c>
      <c r="V108" s="3226">
        <v>877</v>
      </c>
      <c r="W108" s="3226">
        <v>701</v>
      </c>
      <c r="X108" s="3214"/>
      <c r="Y108" s="3214"/>
      <c r="Z108" s="3214"/>
      <c r="AA108" s="3214"/>
      <c r="AB108" s="3214"/>
      <c r="AC108" s="3214"/>
      <c r="AD108" s="3214"/>
      <c r="AE108" s="3214"/>
      <c r="AF108" s="3214"/>
      <c r="AG108" s="3214"/>
      <c r="AH108" s="3214"/>
      <c r="AI108" s="3214"/>
      <c r="AJ108" s="2653"/>
      <c r="AK108" s="3222">
        <f>V108+W108</f>
        <v>1578</v>
      </c>
      <c r="AL108" s="3223" t="s">
        <v>803</v>
      </c>
      <c r="AM108" s="3153">
        <v>43102</v>
      </c>
      <c r="AN108" s="3153">
        <v>43465</v>
      </c>
      <c r="AO108" s="2298" t="s">
        <v>639</v>
      </c>
      <c r="AU108" s="131"/>
      <c r="AV108" s="131"/>
      <c r="AW108" s="131"/>
      <c r="AX108" s="131"/>
      <c r="AY108" s="131"/>
      <c r="AZ108" s="131"/>
      <c r="BA108" s="131"/>
      <c r="BB108" s="131"/>
      <c r="BC108" s="131"/>
      <c r="BD108" s="131"/>
      <c r="BE108" s="131"/>
      <c r="BF108" s="131"/>
      <c r="BG108" s="131"/>
      <c r="BH108" s="131"/>
      <c r="BI108" s="131"/>
      <c r="BJ108" s="131"/>
      <c r="BK108" s="131"/>
      <c r="BL108" s="131"/>
      <c r="BM108" s="131"/>
      <c r="BN108" s="131"/>
      <c r="BO108" s="131"/>
      <c r="BP108" s="131"/>
      <c r="BQ108" s="131"/>
      <c r="BR108" s="131"/>
      <c r="BS108" s="131"/>
      <c r="BT108" s="131"/>
      <c r="BU108" s="131"/>
      <c r="BV108" s="131"/>
      <c r="BW108" s="131"/>
      <c r="BX108" s="131"/>
      <c r="BY108" s="131"/>
      <c r="BZ108" s="131"/>
      <c r="CA108" s="131"/>
      <c r="CB108" s="131"/>
      <c r="CC108" s="131"/>
      <c r="CD108" s="131"/>
      <c r="CE108" s="131"/>
      <c r="CF108" s="131"/>
      <c r="CG108" s="131"/>
      <c r="CH108" s="131"/>
      <c r="CI108" s="131"/>
      <c r="CJ108" s="131"/>
      <c r="CK108" s="131"/>
      <c r="CL108" s="131"/>
      <c r="CM108" s="131"/>
      <c r="CN108" s="131"/>
      <c r="CO108" s="131"/>
      <c r="CP108" s="131"/>
      <c r="CQ108" s="131"/>
      <c r="CR108" s="131"/>
      <c r="CS108" s="131"/>
      <c r="CT108" s="131"/>
      <c r="CU108" s="131"/>
      <c r="CV108" s="131"/>
      <c r="CW108" s="131"/>
      <c r="CX108" s="131"/>
      <c r="CY108" s="131"/>
      <c r="CZ108" s="131"/>
      <c r="DA108" s="131"/>
      <c r="DB108" s="131"/>
      <c r="DC108" s="131"/>
      <c r="DD108" s="131"/>
      <c r="DE108" s="131"/>
      <c r="DF108" s="131"/>
      <c r="DG108" s="131"/>
      <c r="DH108" s="131"/>
      <c r="DI108" s="131"/>
      <c r="DJ108" s="131"/>
      <c r="DK108" s="131"/>
      <c r="DL108" s="131"/>
      <c r="DM108" s="131"/>
      <c r="DN108" s="131"/>
      <c r="DO108" s="131"/>
      <c r="DP108" s="131"/>
      <c r="DQ108" s="131"/>
      <c r="DR108" s="131"/>
      <c r="DS108" s="131"/>
      <c r="DT108" s="131"/>
      <c r="DU108" s="131"/>
      <c r="DV108" s="131"/>
      <c r="DW108" s="131"/>
      <c r="DX108" s="131"/>
      <c r="DY108" s="131"/>
      <c r="DZ108" s="131"/>
      <c r="EA108" s="131"/>
      <c r="EB108" s="131"/>
      <c r="EC108" s="131"/>
      <c r="ED108" s="131"/>
      <c r="EE108" s="131"/>
      <c r="EF108" s="131"/>
      <c r="EG108" s="131"/>
      <c r="EH108" s="131"/>
      <c r="EI108" s="131"/>
      <c r="EJ108" s="131"/>
      <c r="EK108" s="131"/>
      <c r="EL108" s="131"/>
      <c r="EM108" s="131"/>
      <c r="EN108" s="131"/>
      <c r="EO108" s="131"/>
      <c r="EP108" s="131"/>
      <c r="EQ108" s="131"/>
      <c r="ER108" s="131"/>
      <c r="ES108" s="131"/>
      <c r="ET108" s="131"/>
      <c r="EU108" s="131"/>
      <c r="EV108" s="131"/>
      <c r="EW108" s="131"/>
      <c r="EX108" s="131"/>
      <c r="EY108" s="131"/>
      <c r="EZ108" s="131"/>
      <c r="FA108" s="131"/>
      <c r="FB108" s="131"/>
      <c r="FC108" s="131"/>
      <c r="FD108" s="131"/>
      <c r="FE108" s="131"/>
      <c r="FF108" s="131"/>
      <c r="FG108" s="131"/>
      <c r="FH108" s="131"/>
      <c r="FI108" s="131"/>
      <c r="FJ108" s="131"/>
      <c r="FK108" s="131"/>
      <c r="FL108" s="131"/>
      <c r="FM108" s="131"/>
      <c r="FN108" s="131"/>
      <c r="FO108" s="131"/>
      <c r="FP108" s="131"/>
      <c r="FQ108" s="131"/>
      <c r="FR108" s="131"/>
      <c r="FS108" s="131"/>
      <c r="FT108" s="131"/>
      <c r="FU108" s="131"/>
      <c r="FV108" s="131"/>
      <c r="FW108" s="131"/>
      <c r="FX108" s="131"/>
      <c r="FY108" s="131"/>
      <c r="FZ108" s="131"/>
      <c r="GA108" s="131"/>
      <c r="GB108" s="131"/>
      <c r="GC108" s="131"/>
      <c r="GD108" s="131"/>
      <c r="GE108" s="131"/>
      <c r="GF108" s="131"/>
      <c r="GG108" s="131"/>
      <c r="GH108" s="131"/>
      <c r="GI108" s="131"/>
      <c r="GJ108" s="131"/>
      <c r="GK108" s="131"/>
      <c r="GL108" s="131"/>
      <c r="GM108" s="131"/>
      <c r="GN108" s="131"/>
      <c r="GO108" s="131"/>
      <c r="GP108" s="131"/>
      <c r="GQ108" s="131"/>
      <c r="GR108" s="131"/>
      <c r="GS108" s="131"/>
      <c r="GT108" s="131"/>
      <c r="GU108" s="131"/>
      <c r="GV108" s="131"/>
      <c r="GW108" s="131"/>
      <c r="GX108" s="131"/>
      <c r="GY108" s="131"/>
      <c r="GZ108" s="131"/>
      <c r="HA108" s="131"/>
      <c r="HB108" s="131"/>
      <c r="HC108" s="131"/>
      <c r="HD108" s="131"/>
      <c r="HE108" s="131"/>
      <c r="HF108" s="131"/>
      <c r="HG108" s="131"/>
      <c r="HH108" s="131"/>
      <c r="HI108" s="131"/>
      <c r="HJ108" s="131"/>
      <c r="HK108" s="131"/>
      <c r="HL108" s="131"/>
      <c r="HM108" s="131"/>
      <c r="HN108" s="131"/>
      <c r="HO108" s="131"/>
      <c r="HP108" s="131"/>
      <c r="HQ108" s="131"/>
      <c r="HR108" s="131"/>
      <c r="HS108" s="131"/>
      <c r="HT108" s="131"/>
      <c r="HU108" s="131"/>
      <c r="HV108" s="131"/>
      <c r="HW108" s="131"/>
      <c r="HX108" s="131"/>
      <c r="HY108" s="131"/>
      <c r="HZ108" s="131"/>
      <c r="IA108" s="131"/>
      <c r="IB108" s="131"/>
      <c r="IC108" s="131"/>
      <c r="ID108" s="131"/>
      <c r="IE108" s="131"/>
      <c r="IF108" s="131"/>
      <c r="IG108" s="131"/>
      <c r="IH108" s="131"/>
      <c r="II108" s="131"/>
      <c r="IJ108" s="131"/>
      <c r="IK108" s="131"/>
      <c r="IL108" s="131"/>
      <c r="IM108" s="131"/>
      <c r="IN108" s="131"/>
      <c r="IO108" s="131"/>
      <c r="IP108" s="131"/>
      <c r="IQ108" s="131"/>
      <c r="IR108" s="131"/>
      <c r="IS108" s="131"/>
      <c r="IT108" s="131"/>
      <c r="IU108" s="131"/>
      <c r="IV108" s="131"/>
      <c r="IW108" s="131"/>
      <c r="IX108" s="131"/>
      <c r="IY108" s="131"/>
      <c r="IZ108" s="131"/>
      <c r="JA108" s="131"/>
      <c r="JB108" s="131"/>
      <c r="JC108" s="131"/>
      <c r="JD108" s="131"/>
      <c r="JE108" s="131"/>
      <c r="JF108" s="131"/>
      <c r="JG108" s="131"/>
      <c r="JH108" s="131"/>
      <c r="JI108" s="131"/>
      <c r="JJ108" s="131"/>
      <c r="JK108" s="131"/>
      <c r="JL108" s="131"/>
      <c r="JM108" s="131"/>
      <c r="JN108" s="131"/>
      <c r="JO108" s="131"/>
      <c r="JP108" s="131"/>
      <c r="JQ108" s="131"/>
      <c r="JR108" s="131"/>
      <c r="JS108" s="131"/>
      <c r="JT108" s="131"/>
      <c r="JU108" s="131"/>
      <c r="JV108" s="131"/>
      <c r="JW108" s="131"/>
      <c r="JX108" s="131"/>
      <c r="JY108" s="131"/>
      <c r="JZ108" s="131"/>
      <c r="KA108" s="131"/>
      <c r="KB108" s="131"/>
      <c r="KC108" s="131"/>
      <c r="KD108" s="131"/>
      <c r="KE108" s="131"/>
      <c r="KF108" s="131"/>
      <c r="KG108" s="131"/>
      <c r="KH108" s="131"/>
      <c r="KI108" s="131"/>
      <c r="KJ108" s="131"/>
      <c r="KK108" s="131"/>
      <c r="KL108" s="131"/>
      <c r="KM108" s="131"/>
      <c r="KN108" s="131"/>
      <c r="KO108" s="131"/>
      <c r="KP108" s="131"/>
      <c r="KQ108" s="131"/>
      <c r="KR108" s="131"/>
      <c r="KS108" s="131"/>
      <c r="KT108" s="131"/>
      <c r="KU108" s="131"/>
      <c r="KV108" s="131"/>
      <c r="KW108" s="131"/>
      <c r="KX108" s="131"/>
      <c r="KY108" s="131"/>
      <c r="KZ108" s="131"/>
      <c r="LA108" s="131"/>
      <c r="LB108" s="131"/>
      <c r="LC108" s="131"/>
      <c r="LD108" s="131"/>
      <c r="LE108" s="131"/>
      <c r="LF108" s="131"/>
      <c r="LG108" s="131"/>
      <c r="LH108" s="131"/>
      <c r="LI108" s="131"/>
      <c r="LJ108" s="131"/>
      <c r="LK108" s="131"/>
      <c r="LL108" s="131"/>
      <c r="LM108" s="131"/>
      <c r="LN108" s="131"/>
      <c r="LO108" s="131"/>
      <c r="LP108" s="131"/>
      <c r="LQ108" s="131"/>
      <c r="LR108" s="131"/>
      <c r="LS108" s="131"/>
      <c r="LT108" s="131"/>
      <c r="LU108" s="131"/>
      <c r="LV108" s="131"/>
      <c r="LW108" s="131"/>
      <c r="LX108" s="131"/>
      <c r="LY108" s="131"/>
      <c r="LZ108" s="131"/>
      <c r="MA108" s="131"/>
      <c r="MB108" s="131"/>
      <c r="MC108" s="131"/>
      <c r="MD108" s="131"/>
      <c r="ME108" s="131"/>
      <c r="MF108" s="131"/>
      <c r="MG108" s="131"/>
      <c r="MH108" s="131"/>
      <c r="MI108" s="131"/>
      <c r="MJ108" s="131"/>
      <c r="MK108" s="131"/>
      <c r="ML108" s="131"/>
      <c r="MM108" s="131"/>
      <c r="MN108" s="131"/>
      <c r="MO108" s="131"/>
      <c r="MP108" s="131"/>
      <c r="MQ108" s="131"/>
      <c r="MR108" s="131"/>
      <c r="MS108" s="131"/>
      <c r="MT108" s="131"/>
      <c r="MU108" s="131"/>
      <c r="MV108" s="131"/>
      <c r="MW108" s="131"/>
      <c r="MX108" s="131"/>
      <c r="MY108" s="131"/>
      <c r="MZ108" s="131"/>
      <c r="NA108" s="131"/>
      <c r="NB108" s="131"/>
      <c r="NC108" s="131"/>
      <c r="ND108" s="131"/>
      <c r="NE108" s="131"/>
      <c r="NF108" s="131"/>
      <c r="NG108" s="131"/>
      <c r="NH108" s="131"/>
      <c r="NI108" s="131"/>
      <c r="NJ108" s="131"/>
      <c r="NK108" s="131"/>
      <c r="NL108" s="131"/>
      <c r="NM108" s="131"/>
      <c r="NN108" s="131"/>
      <c r="NO108" s="131"/>
      <c r="NP108" s="131"/>
      <c r="NQ108" s="131"/>
      <c r="NR108" s="131"/>
      <c r="NS108" s="131"/>
      <c r="NT108" s="131"/>
      <c r="NU108" s="131"/>
      <c r="NV108" s="131"/>
      <c r="NW108" s="131"/>
      <c r="NX108" s="131"/>
      <c r="NY108" s="131"/>
      <c r="NZ108" s="131"/>
      <c r="OA108" s="131"/>
      <c r="OB108" s="131"/>
      <c r="OC108" s="131"/>
      <c r="OD108" s="131"/>
      <c r="OE108" s="131"/>
      <c r="OF108" s="131"/>
      <c r="OG108" s="131"/>
      <c r="OH108" s="131"/>
      <c r="OI108" s="131"/>
      <c r="OJ108" s="131"/>
      <c r="OK108" s="131"/>
      <c r="OL108" s="131"/>
      <c r="OM108" s="131"/>
      <c r="ON108" s="131"/>
      <c r="OO108" s="131"/>
      <c r="OP108" s="131"/>
      <c r="OQ108" s="131"/>
      <c r="OR108" s="131"/>
      <c r="OS108" s="131"/>
      <c r="OT108" s="131"/>
      <c r="OU108" s="131"/>
      <c r="OV108" s="131"/>
      <c r="OW108" s="131"/>
      <c r="OX108" s="131"/>
      <c r="OY108" s="131"/>
      <c r="OZ108" s="131"/>
      <c r="PA108" s="131"/>
      <c r="PB108" s="131"/>
      <c r="PC108" s="131"/>
      <c r="PD108" s="131"/>
      <c r="PE108" s="131"/>
      <c r="PF108" s="131"/>
      <c r="PG108" s="131"/>
      <c r="PH108" s="131"/>
      <c r="PI108" s="131"/>
      <c r="PJ108" s="131"/>
      <c r="PK108" s="131"/>
      <c r="PL108" s="131"/>
      <c r="PM108" s="131"/>
      <c r="PN108" s="131"/>
      <c r="PO108" s="131"/>
      <c r="PP108" s="131"/>
      <c r="PQ108" s="131"/>
      <c r="PR108" s="131"/>
      <c r="PS108" s="131"/>
      <c r="PT108" s="131"/>
      <c r="PU108" s="131"/>
      <c r="PV108" s="131"/>
      <c r="PW108" s="131"/>
      <c r="PX108" s="131"/>
      <c r="PY108" s="131"/>
      <c r="PZ108" s="131"/>
      <c r="QA108" s="131"/>
      <c r="QB108" s="131"/>
      <c r="QC108" s="131"/>
      <c r="QD108" s="131"/>
      <c r="QE108" s="131"/>
      <c r="QF108" s="131"/>
      <c r="QG108" s="131"/>
      <c r="QH108" s="131"/>
      <c r="QI108" s="131"/>
      <c r="QJ108" s="131"/>
      <c r="QK108" s="131"/>
      <c r="QL108" s="131"/>
      <c r="QM108" s="131"/>
      <c r="QN108" s="131"/>
      <c r="QO108" s="131"/>
      <c r="QP108" s="131"/>
      <c r="QQ108" s="131"/>
      <c r="QR108" s="131"/>
      <c r="QS108" s="131"/>
      <c r="QT108" s="131"/>
      <c r="QU108" s="131"/>
      <c r="QV108" s="131"/>
      <c r="QW108" s="131"/>
      <c r="QX108" s="131"/>
      <c r="QY108" s="131"/>
      <c r="QZ108" s="131"/>
      <c r="RA108" s="131"/>
      <c r="RB108" s="131"/>
      <c r="RC108" s="131"/>
      <c r="RD108" s="131"/>
      <c r="RE108" s="131"/>
      <c r="RF108" s="131"/>
      <c r="RG108" s="131"/>
      <c r="RH108" s="131"/>
      <c r="RI108" s="131"/>
      <c r="RJ108" s="131"/>
      <c r="RK108" s="131"/>
      <c r="RL108" s="131"/>
      <c r="RM108" s="131"/>
      <c r="RN108" s="131"/>
      <c r="RO108" s="131"/>
      <c r="RP108" s="131"/>
      <c r="RQ108" s="131"/>
      <c r="RR108" s="131"/>
      <c r="RS108" s="131"/>
      <c r="RT108" s="131"/>
      <c r="RU108" s="131"/>
      <c r="RV108" s="131"/>
      <c r="RW108" s="131"/>
      <c r="RX108" s="131"/>
      <c r="RY108" s="131"/>
      <c r="RZ108" s="131"/>
      <c r="SA108" s="131"/>
      <c r="SB108" s="131"/>
      <c r="SC108" s="131"/>
      <c r="SD108" s="131"/>
      <c r="SE108" s="131"/>
      <c r="SF108" s="131"/>
      <c r="SG108" s="131"/>
      <c r="SH108" s="131"/>
      <c r="SI108" s="131"/>
      <c r="SJ108" s="131"/>
      <c r="SK108" s="131"/>
      <c r="SL108" s="131"/>
      <c r="SM108" s="131"/>
      <c r="SN108" s="131"/>
      <c r="SO108" s="131"/>
      <c r="SP108" s="131"/>
      <c r="SQ108" s="131"/>
      <c r="SR108" s="131"/>
      <c r="SS108" s="131"/>
      <c r="ST108" s="131"/>
      <c r="SU108" s="131"/>
      <c r="SV108" s="131"/>
      <c r="SW108" s="131"/>
      <c r="SX108" s="131"/>
      <c r="SY108" s="131"/>
      <c r="SZ108" s="131"/>
      <c r="TA108" s="131"/>
      <c r="TB108" s="131"/>
      <c r="TC108" s="131"/>
      <c r="TD108" s="131"/>
    </row>
    <row r="109" spans="1:524" s="229" customFormat="1" ht="52.5" customHeight="1" x14ac:dyDescent="0.2">
      <c r="A109" s="682"/>
      <c r="B109" s="683"/>
      <c r="C109" s="277"/>
      <c r="D109" s="706"/>
      <c r="E109" s="277"/>
      <c r="F109" s="706"/>
      <c r="G109" s="3211"/>
      <c r="H109" s="3125"/>
      <c r="I109" s="2129"/>
      <c r="J109" s="3218"/>
      <c r="K109" s="3128"/>
      <c r="L109" s="3187"/>
      <c r="M109" s="3125"/>
      <c r="N109" s="2660"/>
      <c r="O109" s="3157"/>
      <c r="P109" s="3180"/>
      <c r="Q109" s="2318"/>
      <c r="R109" s="753" t="s">
        <v>804</v>
      </c>
      <c r="S109" s="724">
        <v>0</v>
      </c>
      <c r="T109" s="2128"/>
      <c r="U109" s="2128"/>
      <c r="V109" s="3226"/>
      <c r="W109" s="3226"/>
      <c r="X109" s="3215"/>
      <c r="Y109" s="3215"/>
      <c r="Z109" s="3215"/>
      <c r="AA109" s="3215"/>
      <c r="AB109" s="3215"/>
      <c r="AC109" s="3215"/>
      <c r="AD109" s="3215"/>
      <c r="AE109" s="3215"/>
      <c r="AF109" s="3215"/>
      <c r="AG109" s="3215"/>
      <c r="AH109" s="3215"/>
      <c r="AI109" s="3215"/>
      <c r="AJ109" s="2656"/>
      <c r="AK109" s="2939"/>
      <c r="AL109" s="3224"/>
      <c r="AM109" s="3153"/>
      <c r="AN109" s="3153"/>
      <c r="AO109" s="2298"/>
      <c r="AU109" s="131"/>
      <c r="AV109" s="131"/>
      <c r="AW109" s="131"/>
      <c r="AX109" s="131"/>
      <c r="AY109" s="131"/>
      <c r="AZ109" s="131"/>
      <c r="BA109" s="131"/>
      <c r="BB109" s="131"/>
      <c r="BC109" s="131"/>
      <c r="BD109" s="131"/>
      <c r="BE109" s="131"/>
      <c r="BF109" s="131"/>
      <c r="BG109" s="131"/>
      <c r="BH109" s="131"/>
      <c r="BI109" s="131"/>
      <c r="BJ109" s="131"/>
      <c r="BK109" s="131"/>
      <c r="BL109" s="131"/>
      <c r="BM109" s="131"/>
      <c r="BN109" s="131"/>
      <c r="BO109" s="131"/>
      <c r="BP109" s="131"/>
      <c r="BQ109" s="131"/>
      <c r="BR109" s="131"/>
      <c r="BS109" s="131"/>
      <c r="BT109" s="131"/>
      <c r="BU109" s="131"/>
      <c r="BV109" s="131"/>
      <c r="BW109" s="131"/>
      <c r="BX109" s="131"/>
      <c r="BY109" s="131"/>
      <c r="BZ109" s="131"/>
      <c r="CA109" s="131"/>
      <c r="CB109" s="131"/>
      <c r="CC109" s="131"/>
      <c r="CD109" s="131"/>
      <c r="CE109" s="131"/>
      <c r="CF109" s="131"/>
      <c r="CG109" s="131"/>
      <c r="CH109" s="131"/>
      <c r="CI109" s="131"/>
      <c r="CJ109" s="131"/>
      <c r="CK109" s="131"/>
      <c r="CL109" s="131"/>
      <c r="CM109" s="131"/>
      <c r="CN109" s="131"/>
      <c r="CO109" s="131"/>
      <c r="CP109" s="131"/>
      <c r="CQ109" s="131"/>
      <c r="CR109" s="131"/>
      <c r="CS109" s="131"/>
      <c r="CT109" s="131"/>
      <c r="CU109" s="131"/>
      <c r="CV109" s="131"/>
      <c r="CW109" s="131"/>
      <c r="CX109" s="131"/>
      <c r="CY109" s="131"/>
      <c r="CZ109" s="131"/>
      <c r="DA109" s="131"/>
      <c r="DB109" s="131"/>
      <c r="DC109" s="131"/>
      <c r="DD109" s="131"/>
      <c r="DE109" s="131"/>
      <c r="DF109" s="131"/>
      <c r="DG109" s="131"/>
      <c r="DH109" s="131"/>
      <c r="DI109" s="131"/>
      <c r="DJ109" s="131"/>
      <c r="DK109" s="131"/>
      <c r="DL109" s="131"/>
      <c r="DM109" s="131"/>
      <c r="DN109" s="131"/>
      <c r="DO109" s="131"/>
      <c r="DP109" s="131"/>
      <c r="DQ109" s="131"/>
      <c r="DR109" s="131"/>
      <c r="DS109" s="131"/>
      <c r="DT109" s="131"/>
      <c r="DU109" s="131"/>
      <c r="DV109" s="131"/>
      <c r="DW109" s="131"/>
      <c r="DX109" s="131"/>
      <c r="DY109" s="131"/>
      <c r="DZ109" s="131"/>
      <c r="EA109" s="131"/>
      <c r="EB109" s="131"/>
      <c r="EC109" s="131"/>
      <c r="ED109" s="131"/>
      <c r="EE109" s="131"/>
      <c r="EF109" s="131"/>
      <c r="EG109" s="131"/>
      <c r="EH109" s="131"/>
      <c r="EI109" s="131"/>
      <c r="EJ109" s="131"/>
      <c r="EK109" s="131"/>
      <c r="EL109" s="131"/>
      <c r="EM109" s="131"/>
      <c r="EN109" s="131"/>
      <c r="EO109" s="131"/>
      <c r="EP109" s="131"/>
      <c r="EQ109" s="131"/>
      <c r="ER109" s="131"/>
      <c r="ES109" s="131"/>
      <c r="ET109" s="131"/>
      <c r="EU109" s="131"/>
      <c r="EV109" s="131"/>
      <c r="EW109" s="131"/>
      <c r="EX109" s="131"/>
      <c r="EY109" s="131"/>
      <c r="EZ109" s="131"/>
      <c r="FA109" s="131"/>
      <c r="FB109" s="131"/>
      <c r="FC109" s="131"/>
      <c r="FD109" s="131"/>
      <c r="FE109" s="131"/>
      <c r="FF109" s="131"/>
      <c r="FG109" s="131"/>
      <c r="FH109" s="131"/>
      <c r="FI109" s="131"/>
      <c r="FJ109" s="131"/>
      <c r="FK109" s="131"/>
      <c r="FL109" s="131"/>
      <c r="FM109" s="131"/>
      <c r="FN109" s="131"/>
      <c r="FO109" s="131"/>
      <c r="FP109" s="131"/>
      <c r="FQ109" s="131"/>
      <c r="FR109" s="131"/>
      <c r="FS109" s="131"/>
      <c r="FT109" s="131"/>
      <c r="FU109" s="131"/>
      <c r="FV109" s="131"/>
      <c r="FW109" s="131"/>
      <c r="FX109" s="131"/>
      <c r="FY109" s="131"/>
      <c r="FZ109" s="131"/>
      <c r="GA109" s="131"/>
      <c r="GB109" s="131"/>
      <c r="GC109" s="131"/>
      <c r="GD109" s="131"/>
      <c r="GE109" s="131"/>
      <c r="GF109" s="131"/>
      <c r="GG109" s="131"/>
      <c r="GH109" s="131"/>
      <c r="GI109" s="131"/>
      <c r="GJ109" s="131"/>
      <c r="GK109" s="131"/>
      <c r="GL109" s="131"/>
      <c r="GM109" s="131"/>
      <c r="GN109" s="131"/>
      <c r="GO109" s="131"/>
      <c r="GP109" s="131"/>
      <c r="GQ109" s="131"/>
      <c r="GR109" s="131"/>
      <c r="GS109" s="131"/>
      <c r="GT109" s="131"/>
      <c r="GU109" s="131"/>
      <c r="GV109" s="131"/>
      <c r="GW109" s="131"/>
      <c r="GX109" s="131"/>
      <c r="GY109" s="131"/>
      <c r="GZ109" s="131"/>
      <c r="HA109" s="131"/>
      <c r="HB109" s="131"/>
      <c r="HC109" s="131"/>
      <c r="HD109" s="131"/>
      <c r="HE109" s="131"/>
      <c r="HF109" s="131"/>
      <c r="HG109" s="131"/>
      <c r="HH109" s="131"/>
      <c r="HI109" s="131"/>
      <c r="HJ109" s="131"/>
      <c r="HK109" s="131"/>
      <c r="HL109" s="131"/>
      <c r="HM109" s="131"/>
      <c r="HN109" s="131"/>
      <c r="HO109" s="131"/>
      <c r="HP109" s="131"/>
      <c r="HQ109" s="131"/>
      <c r="HR109" s="131"/>
      <c r="HS109" s="131"/>
      <c r="HT109" s="131"/>
      <c r="HU109" s="131"/>
      <c r="HV109" s="131"/>
      <c r="HW109" s="131"/>
      <c r="HX109" s="131"/>
      <c r="HY109" s="131"/>
      <c r="HZ109" s="131"/>
      <c r="IA109" s="131"/>
      <c r="IB109" s="131"/>
      <c r="IC109" s="131"/>
      <c r="ID109" s="131"/>
      <c r="IE109" s="131"/>
      <c r="IF109" s="131"/>
      <c r="IG109" s="131"/>
      <c r="IH109" s="131"/>
      <c r="II109" s="131"/>
      <c r="IJ109" s="131"/>
      <c r="IK109" s="131"/>
      <c r="IL109" s="131"/>
      <c r="IM109" s="131"/>
      <c r="IN109" s="131"/>
      <c r="IO109" s="131"/>
      <c r="IP109" s="131"/>
      <c r="IQ109" s="131"/>
      <c r="IR109" s="131"/>
      <c r="IS109" s="131"/>
      <c r="IT109" s="131"/>
      <c r="IU109" s="131"/>
      <c r="IV109" s="131"/>
      <c r="IW109" s="131"/>
      <c r="IX109" s="131"/>
      <c r="IY109" s="131"/>
      <c r="IZ109" s="131"/>
      <c r="JA109" s="131"/>
      <c r="JB109" s="131"/>
      <c r="JC109" s="131"/>
      <c r="JD109" s="131"/>
      <c r="JE109" s="131"/>
      <c r="JF109" s="131"/>
      <c r="JG109" s="131"/>
      <c r="JH109" s="131"/>
      <c r="JI109" s="131"/>
      <c r="JJ109" s="131"/>
      <c r="JK109" s="131"/>
      <c r="JL109" s="131"/>
      <c r="JM109" s="131"/>
      <c r="JN109" s="131"/>
      <c r="JO109" s="131"/>
      <c r="JP109" s="131"/>
      <c r="JQ109" s="131"/>
      <c r="JR109" s="131"/>
      <c r="JS109" s="131"/>
      <c r="JT109" s="131"/>
      <c r="JU109" s="131"/>
      <c r="JV109" s="131"/>
      <c r="JW109" s="131"/>
      <c r="JX109" s="131"/>
      <c r="JY109" s="131"/>
      <c r="JZ109" s="131"/>
      <c r="KA109" s="131"/>
      <c r="KB109" s="131"/>
      <c r="KC109" s="131"/>
      <c r="KD109" s="131"/>
      <c r="KE109" s="131"/>
      <c r="KF109" s="131"/>
      <c r="KG109" s="131"/>
      <c r="KH109" s="131"/>
      <c r="KI109" s="131"/>
      <c r="KJ109" s="131"/>
      <c r="KK109" s="131"/>
      <c r="KL109" s="131"/>
      <c r="KM109" s="131"/>
      <c r="KN109" s="131"/>
      <c r="KO109" s="131"/>
      <c r="KP109" s="131"/>
      <c r="KQ109" s="131"/>
      <c r="KR109" s="131"/>
      <c r="KS109" s="131"/>
      <c r="KT109" s="131"/>
      <c r="KU109" s="131"/>
      <c r="KV109" s="131"/>
      <c r="KW109" s="131"/>
      <c r="KX109" s="131"/>
      <c r="KY109" s="131"/>
      <c r="KZ109" s="131"/>
      <c r="LA109" s="131"/>
      <c r="LB109" s="131"/>
      <c r="LC109" s="131"/>
      <c r="LD109" s="131"/>
      <c r="LE109" s="131"/>
      <c r="LF109" s="131"/>
      <c r="LG109" s="131"/>
      <c r="LH109" s="131"/>
      <c r="LI109" s="131"/>
      <c r="LJ109" s="131"/>
      <c r="LK109" s="131"/>
      <c r="LL109" s="131"/>
      <c r="LM109" s="131"/>
      <c r="LN109" s="131"/>
      <c r="LO109" s="131"/>
      <c r="LP109" s="131"/>
      <c r="LQ109" s="131"/>
      <c r="LR109" s="131"/>
      <c r="LS109" s="131"/>
      <c r="LT109" s="131"/>
      <c r="LU109" s="131"/>
      <c r="LV109" s="131"/>
      <c r="LW109" s="131"/>
      <c r="LX109" s="131"/>
      <c r="LY109" s="131"/>
      <c r="LZ109" s="131"/>
      <c r="MA109" s="131"/>
      <c r="MB109" s="131"/>
      <c r="MC109" s="131"/>
      <c r="MD109" s="131"/>
      <c r="ME109" s="131"/>
      <c r="MF109" s="131"/>
      <c r="MG109" s="131"/>
      <c r="MH109" s="131"/>
      <c r="MI109" s="131"/>
      <c r="MJ109" s="131"/>
      <c r="MK109" s="131"/>
      <c r="ML109" s="131"/>
      <c r="MM109" s="131"/>
      <c r="MN109" s="131"/>
      <c r="MO109" s="131"/>
      <c r="MP109" s="131"/>
      <c r="MQ109" s="131"/>
      <c r="MR109" s="131"/>
      <c r="MS109" s="131"/>
      <c r="MT109" s="131"/>
      <c r="MU109" s="131"/>
      <c r="MV109" s="131"/>
      <c r="MW109" s="131"/>
      <c r="MX109" s="131"/>
      <c r="MY109" s="131"/>
      <c r="MZ109" s="131"/>
      <c r="NA109" s="131"/>
      <c r="NB109" s="131"/>
      <c r="NC109" s="131"/>
      <c r="ND109" s="131"/>
      <c r="NE109" s="131"/>
      <c r="NF109" s="131"/>
      <c r="NG109" s="131"/>
      <c r="NH109" s="131"/>
      <c r="NI109" s="131"/>
      <c r="NJ109" s="131"/>
      <c r="NK109" s="131"/>
      <c r="NL109" s="131"/>
      <c r="NM109" s="131"/>
      <c r="NN109" s="131"/>
      <c r="NO109" s="131"/>
      <c r="NP109" s="131"/>
      <c r="NQ109" s="131"/>
      <c r="NR109" s="131"/>
      <c r="NS109" s="131"/>
      <c r="NT109" s="131"/>
      <c r="NU109" s="131"/>
      <c r="NV109" s="131"/>
      <c r="NW109" s="131"/>
      <c r="NX109" s="131"/>
      <c r="NY109" s="131"/>
      <c r="NZ109" s="131"/>
      <c r="OA109" s="131"/>
      <c r="OB109" s="131"/>
      <c r="OC109" s="131"/>
      <c r="OD109" s="131"/>
      <c r="OE109" s="131"/>
      <c r="OF109" s="131"/>
      <c r="OG109" s="131"/>
      <c r="OH109" s="131"/>
      <c r="OI109" s="131"/>
      <c r="OJ109" s="131"/>
      <c r="OK109" s="131"/>
      <c r="OL109" s="131"/>
      <c r="OM109" s="131"/>
      <c r="ON109" s="131"/>
      <c r="OO109" s="131"/>
      <c r="OP109" s="131"/>
      <c r="OQ109" s="131"/>
      <c r="OR109" s="131"/>
      <c r="OS109" s="131"/>
      <c r="OT109" s="131"/>
      <c r="OU109" s="131"/>
      <c r="OV109" s="131"/>
      <c r="OW109" s="131"/>
      <c r="OX109" s="131"/>
      <c r="OY109" s="131"/>
      <c r="OZ109" s="131"/>
      <c r="PA109" s="131"/>
      <c r="PB109" s="131"/>
      <c r="PC109" s="131"/>
      <c r="PD109" s="131"/>
      <c r="PE109" s="131"/>
      <c r="PF109" s="131"/>
      <c r="PG109" s="131"/>
      <c r="PH109" s="131"/>
      <c r="PI109" s="131"/>
      <c r="PJ109" s="131"/>
      <c r="PK109" s="131"/>
      <c r="PL109" s="131"/>
      <c r="PM109" s="131"/>
      <c r="PN109" s="131"/>
      <c r="PO109" s="131"/>
      <c r="PP109" s="131"/>
      <c r="PQ109" s="131"/>
      <c r="PR109" s="131"/>
      <c r="PS109" s="131"/>
      <c r="PT109" s="131"/>
      <c r="PU109" s="131"/>
      <c r="PV109" s="131"/>
      <c r="PW109" s="131"/>
      <c r="PX109" s="131"/>
      <c r="PY109" s="131"/>
      <c r="PZ109" s="131"/>
      <c r="QA109" s="131"/>
      <c r="QB109" s="131"/>
      <c r="QC109" s="131"/>
      <c r="QD109" s="131"/>
      <c r="QE109" s="131"/>
      <c r="QF109" s="131"/>
      <c r="QG109" s="131"/>
      <c r="QH109" s="131"/>
      <c r="QI109" s="131"/>
      <c r="QJ109" s="131"/>
      <c r="QK109" s="131"/>
      <c r="QL109" s="131"/>
      <c r="QM109" s="131"/>
      <c r="QN109" s="131"/>
      <c r="QO109" s="131"/>
      <c r="QP109" s="131"/>
      <c r="QQ109" s="131"/>
      <c r="QR109" s="131"/>
      <c r="QS109" s="131"/>
      <c r="QT109" s="131"/>
      <c r="QU109" s="131"/>
      <c r="QV109" s="131"/>
      <c r="QW109" s="131"/>
      <c r="QX109" s="131"/>
      <c r="QY109" s="131"/>
      <c r="QZ109" s="131"/>
      <c r="RA109" s="131"/>
      <c r="RB109" s="131"/>
      <c r="RC109" s="131"/>
      <c r="RD109" s="131"/>
      <c r="RE109" s="131"/>
      <c r="RF109" s="131"/>
      <c r="RG109" s="131"/>
      <c r="RH109" s="131"/>
      <c r="RI109" s="131"/>
      <c r="RJ109" s="131"/>
      <c r="RK109" s="131"/>
      <c r="RL109" s="131"/>
      <c r="RM109" s="131"/>
      <c r="RN109" s="131"/>
      <c r="RO109" s="131"/>
      <c r="RP109" s="131"/>
      <c r="RQ109" s="131"/>
      <c r="RR109" s="131"/>
      <c r="RS109" s="131"/>
      <c r="RT109" s="131"/>
      <c r="RU109" s="131"/>
      <c r="RV109" s="131"/>
      <c r="RW109" s="131"/>
      <c r="RX109" s="131"/>
      <c r="RY109" s="131"/>
      <c r="RZ109" s="131"/>
      <c r="SA109" s="131"/>
      <c r="SB109" s="131"/>
      <c r="SC109" s="131"/>
      <c r="SD109" s="131"/>
      <c r="SE109" s="131"/>
      <c r="SF109" s="131"/>
      <c r="SG109" s="131"/>
      <c r="SH109" s="131"/>
      <c r="SI109" s="131"/>
      <c r="SJ109" s="131"/>
      <c r="SK109" s="131"/>
      <c r="SL109" s="131"/>
      <c r="SM109" s="131"/>
      <c r="SN109" s="131"/>
      <c r="SO109" s="131"/>
      <c r="SP109" s="131"/>
      <c r="SQ109" s="131"/>
      <c r="SR109" s="131"/>
      <c r="SS109" s="131"/>
      <c r="ST109" s="131"/>
      <c r="SU109" s="131"/>
      <c r="SV109" s="131"/>
      <c r="SW109" s="131"/>
      <c r="SX109" s="131"/>
      <c r="SY109" s="131"/>
      <c r="SZ109" s="131"/>
      <c r="TA109" s="131"/>
      <c r="TB109" s="131"/>
      <c r="TC109" s="131"/>
      <c r="TD109" s="131"/>
    </row>
    <row r="110" spans="1:524" s="229" customFormat="1" ht="53.25" customHeight="1" x14ac:dyDescent="0.2">
      <c r="A110" s="682"/>
      <c r="B110" s="683"/>
      <c r="C110" s="277"/>
      <c r="D110" s="706"/>
      <c r="E110" s="277"/>
      <c r="F110" s="706"/>
      <c r="G110" s="3211"/>
      <c r="H110" s="3125"/>
      <c r="I110" s="2129"/>
      <c r="J110" s="3218"/>
      <c r="K110" s="3128"/>
      <c r="L110" s="3187"/>
      <c r="M110" s="3125"/>
      <c r="N110" s="2660"/>
      <c r="O110" s="3157"/>
      <c r="P110" s="3180"/>
      <c r="Q110" s="2318"/>
      <c r="R110" s="77" t="s">
        <v>805</v>
      </c>
      <c r="S110" s="724">
        <v>8000000</v>
      </c>
      <c r="T110" s="2128"/>
      <c r="U110" s="2128"/>
      <c r="V110" s="3226"/>
      <c r="W110" s="3226"/>
      <c r="X110" s="3215"/>
      <c r="Y110" s="3215"/>
      <c r="Z110" s="3215"/>
      <c r="AA110" s="3215"/>
      <c r="AB110" s="3215"/>
      <c r="AC110" s="3215"/>
      <c r="AD110" s="3215"/>
      <c r="AE110" s="3215"/>
      <c r="AF110" s="3215"/>
      <c r="AG110" s="3215"/>
      <c r="AH110" s="3215"/>
      <c r="AI110" s="3215"/>
      <c r="AJ110" s="2656"/>
      <c r="AK110" s="2939"/>
      <c r="AL110" s="3224"/>
      <c r="AM110" s="3153"/>
      <c r="AN110" s="3153"/>
      <c r="AO110" s="2298"/>
      <c r="AU110" s="131"/>
      <c r="AV110" s="131"/>
      <c r="AW110" s="131"/>
      <c r="AX110" s="131"/>
      <c r="AY110" s="131"/>
      <c r="AZ110" s="131"/>
      <c r="BA110" s="131"/>
      <c r="BB110" s="131"/>
      <c r="BC110" s="131"/>
      <c r="BD110" s="131"/>
      <c r="BE110" s="131"/>
      <c r="BF110" s="131"/>
      <c r="BG110" s="131"/>
      <c r="BH110" s="131"/>
      <c r="BI110" s="131"/>
      <c r="BJ110" s="131"/>
      <c r="BK110" s="131"/>
      <c r="BL110" s="131"/>
      <c r="BM110" s="131"/>
      <c r="BN110" s="131"/>
      <c r="BO110" s="131"/>
      <c r="BP110" s="131"/>
      <c r="BQ110" s="131"/>
      <c r="BR110" s="131"/>
      <c r="BS110" s="131"/>
      <c r="BT110" s="131"/>
      <c r="BU110" s="131"/>
      <c r="BV110" s="131"/>
      <c r="BW110" s="131"/>
      <c r="BX110" s="131"/>
      <c r="BY110" s="131"/>
      <c r="BZ110" s="131"/>
      <c r="CA110" s="131"/>
      <c r="CB110" s="131"/>
      <c r="CC110" s="131"/>
      <c r="CD110" s="131"/>
      <c r="CE110" s="131"/>
      <c r="CF110" s="131"/>
      <c r="CG110" s="131"/>
      <c r="CH110" s="131"/>
      <c r="CI110" s="131"/>
      <c r="CJ110" s="131"/>
      <c r="CK110" s="131"/>
      <c r="CL110" s="131"/>
      <c r="CM110" s="131"/>
      <c r="CN110" s="131"/>
      <c r="CO110" s="131"/>
      <c r="CP110" s="131"/>
      <c r="CQ110" s="131"/>
      <c r="CR110" s="131"/>
      <c r="CS110" s="131"/>
      <c r="CT110" s="131"/>
      <c r="CU110" s="131"/>
      <c r="CV110" s="131"/>
      <c r="CW110" s="131"/>
      <c r="CX110" s="131"/>
      <c r="CY110" s="131"/>
      <c r="CZ110" s="131"/>
      <c r="DA110" s="131"/>
      <c r="DB110" s="131"/>
      <c r="DC110" s="131"/>
      <c r="DD110" s="131"/>
      <c r="DE110" s="131"/>
      <c r="DF110" s="131"/>
      <c r="DG110" s="131"/>
      <c r="DH110" s="131"/>
      <c r="DI110" s="131"/>
      <c r="DJ110" s="131"/>
      <c r="DK110" s="131"/>
      <c r="DL110" s="131"/>
      <c r="DM110" s="131"/>
      <c r="DN110" s="131"/>
      <c r="DO110" s="131"/>
      <c r="DP110" s="131"/>
      <c r="DQ110" s="131"/>
      <c r="DR110" s="131"/>
      <c r="DS110" s="131"/>
      <c r="DT110" s="131"/>
      <c r="DU110" s="131"/>
      <c r="DV110" s="131"/>
      <c r="DW110" s="131"/>
      <c r="DX110" s="131"/>
      <c r="DY110" s="131"/>
      <c r="DZ110" s="131"/>
      <c r="EA110" s="131"/>
      <c r="EB110" s="131"/>
      <c r="EC110" s="131"/>
      <c r="ED110" s="131"/>
      <c r="EE110" s="131"/>
      <c r="EF110" s="131"/>
      <c r="EG110" s="131"/>
      <c r="EH110" s="131"/>
      <c r="EI110" s="131"/>
      <c r="EJ110" s="131"/>
      <c r="EK110" s="131"/>
      <c r="EL110" s="131"/>
      <c r="EM110" s="131"/>
      <c r="EN110" s="131"/>
      <c r="EO110" s="131"/>
      <c r="EP110" s="131"/>
      <c r="EQ110" s="131"/>
      <c r="ER110" s="131"/>
      <c r="ES110" s="131"/>
      <c r="ET110" s="131"/>
      <c r="EU110" s="131"/>
      <c r="EV110" s="131"/>
      <c r="EW110" s="131"/>
      <c r="EX110" s="131"/>
      <c r="EY110" s="131"/>
      <c r="EZ110" s="131"/>
      <c r="FA110" s="131"/>
      <c r="FB110" s="131"/>
      <c r="FC110" s="131"/>
      <c r="FD110" s="131"/>
      <c r="FE110" s="131"/>
      <c r="FF110" s="131"/>
      <c r="FG110" s="131"/>
      <c r="FH110" s="131"/>
      <c r="FI110" s="131"/>
      <c r="FJ110" s="131"/>
      <c r="FK110" s="131"/>
      <c r="FL110" s="131"/>
      <c r="FM110" s="131"/>
      <c r="FN110" s="131"/>
      <c r="FO110" s="131"/>
      <c r="FP110" s="131"/>
      <c r="FQ110" s="131"/>
      <c r="FR110" s="131"/>
      <c r="FS110" s="131"/>
      <c r="FT110" s="131"/>
      <c r="FU110" s="131"/>
      <c r="FV110" s="131"/>
      <c r="FW110" s="131"/>
      <c r="FX110" s="131"/>
      <c r="FY110" s="131"/>
      <c r="FZ110" s="131"/>
      <c r="GA110" s="131"/>
      <c r="GB110" s="131"/>
      <c r="GC110" s="131"/>
      <c r="GD110" s="131"/>
      <c r="GE110" s="131"/>
      <c r="GF110" s="131"/>
      <c r="GG110" s="131"/>
      <c r="GH110" s="131"/>
      <c r="GI110" s="131"/>
      <c r="GJ110" s="131"/>
      <c r="GK110" s="131"/>
      <c r="GL110" s="131"/>
      <c r="GM110" s="131"/>
      <c r="GN110" s="131"/>
      <c r="GO110" s="131"/>
      <c r="GP110" s="131"/>
      <c r="GQ110" s="131"/>
      <c r="GR110" s="131"/>
      <c r="GS110" s="131"/>
      <c r="GT110" s="131"/>
      <c r="GU110" s="131"/>
      <c r="GV110" s="131"/>
      <c r="GW110" s="131"/>
      <c r="GX110" s="131"/>
      <c r="GY110" s="131"/>
      <c r="GZ110" s="131"/>
      <c r="HA110" s="131"/>
      <c r="HB110" s="131"/>
      <c r="HC110" s="131"/>
      <c r="HD110" s="131"/>
      <c r="HE110" s="131"/>
      <c r="HF110" s="131"/>
      <c r="HG110" s="131"/>
      <c r="HH110" s="131"/>
      <c r="HI110" s="131"/>
      <c r="HJ110" s="131"/>
      <c r="HK110" s="131"/>
      <c r="HL110" s="131"/>
      <c r="HM110" s="131"/>
      <c r="HN110" s="131"/>
      <c r="HO110" s="131"/>
      <c r="HP110" s="131"/>
      <c r="HQ110" s="131"/>
      <c r="HR110" s="131"/>
      <c r="HS110" s="131"/>
      <c r="HT110" s="131"/>
      <c r="HU110" s="131"/>
      <c r="HV110" s="131"/>
      <c r="HW110" s="131"/>
      <c r="HX110" s="131"/>
      <c r="HY110" s="131"/>
      <c r="HZ110" s="131"/>
      <c r="IA110" s="131"/>
      <c r="IB110" s="131"/>
      <c r="IC110" s="131"/>
      <c r="ID110" s="131"/>
      <c r="IE110" s="131"/>
      <c r="IF110" s="131"/>
      <c r="IG110" s="131"/>
      <c r="IH110" s="131"/>
      <c r="II110" s="131"/>
      <c r="IJ110" s="131"/>
      <c r="IK110" s="131"/>
      <c r="IL110" s="131"/>
      <c r="IM110" s="131"/>
      <c r="IN110" s="131"/>
      <c r="IO110" s="131"/>
      <c r="IP110" s="131"/>
      <c r="IQ110" s="131"/>
      <c r="IR110" s="131"/>
      <c r="IS110" s="131"/>
      <c r="IT110" s="131"/>
      <c r="IU110" s="131"/>
      <c r="IV110" s="131"/>
      <c r="IW110" s="131"/>
      <c r="IX110" s="131"/>
      <c r="IY110" s="131"/>
      <c r="IZ110" s="131"/>
      <c r="JA110" s="131"/>
      <c r="JB110" s="131"/>
      <c r="JC110" s="131"/>
      <c r="JD110" s="131"/>
      <c r="JE110" s="131"/>
      <c r="JF110" s="131"/>
      <c r="JG110" s="131"/>
      <c r="JH110" s="131"/>
      <c r="JI110" s="131"/>
      <c r="JJ110" s="131"/>
      <c r="JK110" s="131"/>
      <c r="JL110" s="131"/>
      <c r="JM110" s="131"/>
      <c r="JN110" s="131"/>
      <c r="JO110" s="131"/>
      <c r="JP110" s="131"/>
      <c r="JQ110" s="131"/>
      <c r="JR110" s="131"/>
      <c r="JS110" s="131"/>
      <c r="JT110" s="131"/>
      <c r="JU110" s="131"/>
      <c r="JV110" s="131"/>
      <c r="JW110" s="131"/>
      <c r="JX110" s="131"/>
      <c r="JY110" s="131"/>
      <c r="JZ110" s="131"/>
      <c r="KA110" s="131"/>
      <c r="KB110" s="131"/>
      <c r="KC110" s="131"/>
      <c r="KD110" s="131"/>
      <c r="KE110" s="131"/>
      <c r="KF110" s="131"/>
      <c r="KG110" s="131"/>
      <c r="KH110" s="131"/>
      <c r="KI110" s="131"/>
      <c r="KJ110" s="131"/>
      <c r="KK110" s="131"/>
      <c r="KL110" s="131"/>
      <c r="KM110" s="131"/>
      <c r="KN110" s="131"/>
      <c r="KO110" s="131"/>
      <c r="KP110" s="131"/>
      <c r="KQ110" s="131"/>
      <c r="KR110" s="131"/>
      <c r="KS110" s="131"/>
      <c r="KT110" s="131"/>
      <c r="KU110" s="131"/>
      <c r="KV110" s="131"/>
      <c r="KW110" s="131"/>
      <c r="KX110" s="131"/>
      <c r="KY110" s="131"/>
      <c r="KZ110" s="131"/>
      <c r="LA110" s="131"/>
      <c r="LB110" s="131"/>
      <c r="LC110" s="131"/>
      <c r="LD110" s="131"/>
      <c r="LE110" s="131"/>
      <c r="LF110" s="131"/>
      <c r="LG110" s="131"/>
      <c r="LH110" s="131"/>
      <c r="LI110" s="131"/>
      <c r="LJ110" s="131"/>
      <c r="LK110" s="131"/>
      <c r="LL110" s="131"/>
      <c r="LM110" s="131"/>
      <c r="LN110" s="131"/>
      <c r="LO110" s="131"/>
      <c r="LP110" s="131"/>
      <c r="LQ110" s="131"/>
      <c r="LR110" s="131"/>
      <c r="LS110" s="131"/>
      <c r="LT110" s="131"/>
      <c r="LU110" s="131"/>
      <c r="LV110" s="131"/>
      <c r="LW110" s="131"/>
      <c r="LX110" s="131"/>
      <c r="LY110" s="131"/>
      <c r="LZ110" s="131"/>
      <c r="MA110" s="131"/>
      <c r="MB110" s="131"/>
      <c r="MC110" s="131"/>
      <c r="MD110" s="131"/>
      <c r="ME110" s="131"/>
      <c r="MF110" s="131"/>
      <c r="MG110" s="131"/>
      <c r="MH110" s="131"/>
      <c r="MI110" s="131"/>
      <c r="MJ110" s="131"/>
      <c r="MK110" s="131"/>
      <c r="ML110" s="131"/>
      <c r="MM110" s="131"/>
      <c r="MN110" s="131"/>
      <c r="MO110" s="131"/>
      <c r="MP110" s="131"/>
      <c r="MQ110" s="131"/>
      <c r="MR110" s="131"/>
      <c r="MS110" s="131"/>
      <c r="MT110" s="131"/>
      <c r="MU110" s="131"/>
      <c r="MV110" s="131"/>
      <c r="MW110" s="131"/>
      <c r="MX110" s="131"/>
      <c r="MY110" s="131"/>
      <c r="MZ110" s="131"/>
      <c r="NA110" s="131"/>
      <c r="NB110" s="131"/>
      <c r="NC110" s="131"/>
      <c r="ND110" s="131"/>
      <c r="NE110" s="131"/>
      <c r="NF110" s="131"/>
      <c r="NG110" s="131"/>
      <c r="NH110" s="131"/>
      <c r="NI110" s="131"/>
      <c r="NJ110" s="131"/>
      <c r="NK110" s="131"/>
      <c r="NL110" s="131"/>
      <c r="NM110" s="131"/>
      <c r="NN110" s="131"/>
      <c r="NO110" s="131"/>
      <c r="NP110" s="131"/>
      <c r="NQ110" s="131"/>
      <c r="NR110" s="131"/>
      <c r="NS110" s="131"/>
      <c r="NT110" s="131"/>
      <c r="NU110" s="131"/>
      <c r="NV110" s="131"/>
      <c r="NW110" s="131"/>
      <c r="NX110" s="131"/>
      <c r="NY110" s="131"/>
      <c r="NZ110" s="131"/>
      <c r="OA110" s="131"/>
      <c r="OB110" s="131"/>
      <c r="OC110" s="131"/>
      <c r="OD110" s="131"/>
      <c r="OE110" s="131"/>
      <c r="OF110" s="131"/>
      <c r="OG110" s="131"/>
      <c r="OH110" s="131"/>
      <c r="OI110" s="131"/>
      <c r="OJ110" s="131"/>
      <c r="OK110" s="131"/>
      <c r="OL110" s="131"/>
      <c r="OM110" s="131"/>
      <c r="ON110" s="131"/>
      <c r="OO110" s="131"/>
      <c r="OP110" s="131"/>
      <c r="OQ110" s="131"/>
      <c r="OR110" s="131"/>
      <c r="OS110" s="131"/>
      <c r="OT110" s="131"/>
      <c r="OU110" s="131"/>
      <c r="OV110" s="131"/>
      <c r="OW110" s="131"/>
      <c r="OX110" s="131"/>
      <c r="OY110" s="131"/>
      <c r="OZ110" s="131"/>
      <c r="PA110" s="131"/>
      <c r="PB110" s="131"/>
      <c r="PC110" s="131"/>
      <c r="PD110" s="131"/>
      <c r="PE110" s="131"/>
      <c r="PF110" s="131"/>
      <c r="PG110" s="131"/>
      <c r="PH110" s="131"/>
      <c r="PI110" s="131"/>
      <c r="PJ110" s="131"/>
      <c r="PK110" s="131"/>
      <c r="PL110" s="131"/>
      <c r="PM110" s="131"/>
      <c r="PN110" s="131"/>
      <c r="PO110" s="131"/>
      <c r="PP110" s="131"/>
      <c r="PQ110" s="131"/>
      <c r="PR110" s="131"/>
      <c r="PS110" s="131"/>
      <c r="PT110" s="131"/>
      <c r="PU110" s="131"/>
      <c r="PV110" s="131"/>
      <c r="PW110" s="131"/>
      <c r="PX110" s="131"/>
      <c r="PY110" s="131"/>
      <c r="PZ110" s="131"/>
      <c r="QA110" s="131"/>
      <c r="QB110" s="131"/>
      <c r="QC110" s="131"/>
      <c r="QD110" s="131"/>
      <c r="QE110" s="131"/>
      <c r="QF110" s="131"/>
      <c r="QG110" s="131"/>
      <c r="QH110" s="131"/>
      <c r="QI110" s="131"/>
      <c r="QJ110" s="131"/>
      <c r="QK110" s="131"/>
      <c r="QL110" s="131"/>
      <c r="QM110" s="131"/>
      <c r="QN110" s="131"/>
      <c r="QO110" s="131"/>
      <c r="QP110" s="131"/>
      <c r="QQ110" s="131"/>
      <c r="QR110" s="131"/>
      <c r="QS110" s="131"/>
      <c r="QT110" s="131"/>
      <c r="QU110" s="131"/>
      <c r="QV110" s="131"/>
      <c r="QW110" s="131"/>
      <c r="QX110" s="131"/>
      <c r="QY110" s="131"/>
      <c r="QZ110" s="131"/>
      <c r="RA110" s="131"/>
      <c r="RB110" s="131"/>
      <c r="RC110" s="131"/>
      <c r="RD110" s="131"/>
      <c r="RE110" s="131"/>
      <c r="RF110" s="131"/>
      <c r="RG110" s="131"/>
      <c r="RH110" s="131"/>
      <c r="RI110" s="131"/>
      <c r="RJ110" s="131"/>
      <c r="RK110" s="131"/>
      <c r="RL110" s="131"/>
      <c r="RM110" s="131"/>
      <c r="RN110" s="131"/>
      <c r="RO110" s="131"/>
      <c r="RP110" s="131"/>
      <c r="RQ110" s="131"/>
      <c r="RR110" s="131"/>
      <c r="RS110" s="131"/>
      <c r="RT110" s="131"/>
      <c r="RU110" s="131"/>
      <c r="RV110" s="131"/>
      <c r="RW110" s="131"/>
      <c r="RX110" s="131"/>
      <c r="RY110" s="131"/>
      <c r="RZ110" s="131"/>
      <c r="SA110" s="131"/>
      <c r="SB110" s="131"/>
      <c r="SC110" s="131"/>
      <c r="SD110" s="131"/>
      <c r="SE110" s="131"/>
      <c r="SF110" s="131"/>
      <c r="SG110" s="131"/>
      <c r="SH110" s="131"/>
      <c r="SI110" s="131"/>
      <c r="SJ110" s="131"/>
      <c r="SK110" s="131"/>
      <c r="SL110" s="131"/>
      <c r="SM110" s="131"/>
      <c r="SN110" s="131"/>
      <c r="SO110" s="131"/>
      <c r="SP110" s="131"/>
      <c r="SQ110" s="131"/>
      <c r="SR110" s="131"/>
      <c r="SS110" s="131"/>
      <c r="ST110" s="131"/>
      <c r="SU110" s="131"/>
      <c r="SV110" s="131"/>
      <c r="SW110" s="131"/>
      <c r="SX110" s="131"/>
      <c r="SY110" s="131"/>
      <c r="SZ110" s="131"/>
      <c r="TA110" s="131"/>
      <c r="TB110" s="131"/>
      <c r="TC110" s="131"/>
      <c r="TD110" s="131"/>
    </row>
    <row r="111" spans="1:524" s="229" customFormat="1" ht="49.5" customHeight="1" x14ac:dyDescent="0.2">
      <c r="A111" s="682"/>
      <c r="B111" s="683"/>
      <c r="C111" s="277"/>
      <c r="D111" s="706"/>
      <c r="E111" s="756"/>
      <c r="F111" s="706"/>
      <c r="G111" s="3211"/>
      <c r="H111" s="3126"/>
      <c r="I111" s="2096"/>
      <c r="J111" s="3218"/>
      <c r="K111" s="3129"/>
      <c r="L111" s="3219"/>
      <c r="M111" s="3126"/>
      <c r="N111" s="2660"/>
      <c r="O111" s="3157"/>
      <c r="P111" s="3180"/>
      <c r="Q111" s="2319"/>
      <c r="R111" s="201" t="s">
        <v>806</v>
      </c>
      <c r="S111" s="724">
        <v>38000000</v>
      </c>
      <c r="T111" s="2094"/>
      <c r="U111" s="2094"/>
      <c r="V111" s="3227"/>
      <c r="W111" s="3227"/>
      <c r="X111" s="3215"/>
      <c r="Y111" s="3215"/>
      <c r="Z111" s="3215"/>
      <c r="AA111" s="3215"/>
      <c r="AB111" s="3215"/>
      <c r="AC111" s="3215"/>
      <c r="AD111" s="3215"/>
      <c r="AE111" s="3215"/>
      <c r="AF111" s="3215"/>
      <c r="AG111" s="3215"/>
      <c r="AH111" s="3215"/>
      <c r="AI111" s="3215"/>
      <c r="AJ111" s="2656"/>
      <c r="AK111" s="2906"/>
      <c r="AL111" s="3225"/>
      <c r="AM111" s="2887"/>
      <c r="AN111" s="2887"/>
      <c r="AO111" s="2298"/>
      <c r="AU111" s="131"/>
      <c r="AV111" s="131"/>
      <c r="AW111" s="131"/>
      <c r="AX111" s="131"/>
      <c r="AY111" s="131"/>
      <c r="AZ111" s="131"/>
      <c r="BA111" s="131"/>
      <c r="BB111" s="131"/>
      <c r="BC111" s="131"/>
      <c r="BD111" s="131"/>
      <c r="BE111" s="131"/>
      <c r="BF111" s="131"/>
      <c r="BG111" s="131"/>
      <c r="BH111" s="131"/>
      <c r="BI111" s="131"/>
      <c r="BJ111" s="131"/>
      <c r="BK111" s="131"/>
      <c r="BL111" s="131"/>
      <c r="BM111" s="131"/>
      <c r="BN111" s="131"/>
      <c r="BO111" s="131"/>
      <c r="BP111" s="131"/>
      <c r="BQ111" s="131"/>
      <c r="BR111" s="131"/>
      <c r="BS111" s="131"/>
      <c r="BT111" s="131"/>
      <c r="BU111" s="131"/>
      <c r="BV111" s="131"/>
      <c r="BW111" s="131"/>
      <c r="BX111" s="131"/>
      <c r="BY111" s="131"/>
      <c r="BZ111" s="131"/>
      <c r="CA111" s="131"/>
      <c r="CB111" s="131"/>
      <c r="CC111" s="131"/>
      <c r="CD111" s="131"/>
      <c r="CE111" s="131"/>
      <c r="CF111" s="131"/>
      <c r="CG111" s="131"/>
      <c r="CH111" s="131"/>
      <c r="CI111" s="131"/>
      <c r="CJ111" s="131"/>
      <c r="CK111" s="131"/>
      <c r="CL111" s="131"/>
      <c r="CM111" s="131"/>
      <c r="CN111" s="131"/>
      <c r="CO111" s="131"/>
      <c r="CP111" s="131"/>
      <c r="CQ111" s="131"/>
      <c r="CR111" s="131"/>
      <c r="CS111" s="131"/>
      <c r="CT111" s="131"/>
      <c r="CU111" s="131"/>
      <c r="CV111" s="131"/>
      <c r="CW111" s="131"/>
      <c r="CX111" s="131"/>
      <c r="CY111" s="131"/>
      <c r="CZ111" s="131"/>
      <c r="DA111" s="131"/>
      <c r="DB111" s="131"/>
      <c r="DC111" s="131"/>
      <c r="DD111" s="131"/>
      <c r="DE111" s="131"/>
      <c r="DF111" s="131"/>
      <c r="DG111" s="131"/>
      <c r="DH111" s="131"/>
      <c r="DI111" s="131"/>
      <c r="DJ111" s="131"/>
      <c r="DK111" s="131"/>
      <c r="DL111" s="131"/>
      <c r="DM111" s="131"/>
      <c r="DN111" s="131"/>
      <c r="DO111" s="131"/>
      <c r="DP111" s="131"/>
      <c r="DQ111" s="131"/>
      <c r="DR111" s="131"/>
      <c r="DS111" s="131"/>
      <c r="DT111" s="131"/>
      <c r="DU111" s="131"/>
      <c r="DV111" s="131"/>
      <c r="DW111" s="131"/>
      <c r="DX111" s="131"/>
      <c r="DY111" s="131"/>
      <c r="DZ111" s="131"/>
      <c r="EA111" s="131"/>
      <c r="EB111" s="131"/>
      <c r="EC111" s="131"/>
      <c r="ED111" s="131"/>
      <c r="EE111" s="131"/>
      <c r="EF111" s="131"/>
      <c r="EG111" s="131"/>
      <c r="EH111" s="131"/>
      <c r="EI111" s="131"/>
      <c r="EJ111" s="131"/>
      <c r="EK111" s="131"/>
      <c r="EL111" s="131"/>
      <c r="EM111" s="131"/>
      <c r="EN111" s="131"/>
      <c r="EO111" s="131"/>
      <c r="EP111" s="131"/>
      <c r="EQ111" s="131"/>
      <c r="ER111" s="131"/>
      <c r="ES111" s="131"/>
      <c r="ET111" s="131"/>
      <c r="EU111" s="131"/>
      <c r="EV111" s="131"/>
      <c r="EW111" s="131"/>
      <c r="EX111" s="131"/>
      <c r="EY111" s="131"/>
      <c r="EZ111" s="131"/>
      <c r="FA111" s="131"/>
      <c r="FB111" s="131"/>
      <c r="FC111" s="131"/>
      <c r="FD111" s="131"/>
      <c r="FE111" s="131"/>
      <c r="FF111" s="131"/>
      <c r="FG111" s="131"/>
      <c r="FH111" s="131"/>
      <c r="FI111" s="131"/>
      <c r="FJ111" s="131"/>
      <c r="FK111" s="131"/>
      <c r="FL111" s="131"/>
      <c r="FM111" s="131"/>
      <c r="FN111" s="131"/>
      <c r="FO111" s="131"/>
      <c r="FP111" s="131"/>
      <c r="FQ111" s="131"/>
      <c r="FR111" s="131"/>
      <c r="FS111" s="131"/>
      <c r="FT111" s="131"/>
      <c r="FU111" s="131"/>
      <c r="FV111" s="131"/>
      <c r="FW111" s="131"/>
      <c r="FX111" s="131"/>
      <c r="FY111" s="131"/>
      <c r="FZ111" s="131"/>
      <c r="GA111" s="131"/>
      <c r="GB111" s="131"/>
      <c r="GC111" s="131"/>
      <c r="GD111" s="131"/>
      <c r="GE111" s="131"/>
      <c r="GF111" s="131"/>
      <c r="GG111" s="131"/>
      <c r="GH111" s="131"/>
      <c r="GI111" s="131"/>
      <c r="GJ111" s="131"/>
      <c r="GK111" s="131"/>
      <c r="GL111" s="131"/>
      <c r="GM111" s="131"/>
      <c r="GN111" s="131"/>
      <c r="GO111" s="131"/>
      <c r="GP111" s="131"/>
      <c r="GQ111" s="131"/>
      <c r="GR111" s="131"/>
      <c r="GS111" s="131"/>
      <c r="GT111" s="131"/>
      <c r="GU111" s="131"/>
      <c r="GV111" s="131"/>
      <c r="GW111" s="131"/>
      <c r="GX111" s="131"/>
      <c r="GY111" s="131"/>
      <c r="GZ111" s="131"/>
      <c r="HA111" s="131"/>
      <c r="HB111" s="131"/>
      <c r="HC111" s="131"/>
      <c r="HD111" s="131"/>
      <c r="HE111" s="131"/>
      <c r="HF111" s="131"/>
      <c r="HG111" s="131"/>
      <c r="HH111" s="131"/>
      <c r="HI111" s="131"/>
      <c r="HJ111" s="131"/>
      <c r="HK111" s="131"/>
      <c r="HL111" s="131"/>
      <c r="HM111" s="131"/>
      <c r="HN111" s="131"/>
      <c r="HO111" s="131"/>
      <c r="HP111" s="131"/>
      <c r="HQ111" s="131"/>
      <c r="HR111" s="131"/>
      <c r="HS111" s="131"/>
      <c r="HT111" s="131"/>
      <c r="HU111" s="131"/>
      <c r="HV111" s="131"/>
      <c r="HW111" s="131"/>
      <c r="HX111" s="131"/>
      <c r="HY111" s="131"/>
      <c r="HZ111" s="131"/>
      <c r="IA111" s="131"/>
      <c r="IB111" s="131"/>
      <c r="IC111" s="131"/>
      <c r="ID111" s="131"/>
      <c r="IE111" s="131"/>
      <c r="IF111" s="131"/>
      <c r="IG111" s="131"/>
      <c r="IH111" s="131"/>
      <c r="II111" s="131"/>
      <c r="IJ111" s="131"/>
      <c r="IK111" s="131"/>
      <c r="IL111" s="131"/>
      <c r="IM111" s="131"/>
      <c r="IN111" s="131"/>
      <c r="IO111" s="131"/>
      <c r="IP111" s="131"/>
      <c r="IQ111" s="131"/>
      <c r="IR111" s="131"/>
      <c r="IS111" s="131"/>
      <c r="IT111" s="131"/>
      <c r="IU111" s="131"/>
      <c r="IV111" s="131"/>
      <c r="IW111" s="131"/>
      <c r="IX111" s="131"/>
      <c r="IY111" s="131"/>
      <c r="IZ111" s="131"/>
      <c r="JA111" s="131"/>
      <c r="JB111" s="131"/>
      <c r="JC111" s="131"/>
      <c r="JD111" s="131"/>
      <c r="JE111" s="131"/>
      <c r="JF111" s="131"/>
      <c r="JG111" s="131"/>
      <c r="JH111" s="131"/>
      <c r="JI111" s="131"/>
      <c r="JJ111" s="131"/>
      <c r="JK111" s="131"/>
      <c r="JL111" s="131"/>
      <c r="JM111" s="131"/>
      <c r="JN111" s="131"/>
      <c r="JO111" s="131"/>
      <c r="JP111" s="131"/>
      <c r="JQ111" s="131"/>
      <c r="JR111" s="131"/>
      <c r="JS111" s="131"/>
      <c r="JT111" s="131"/>
      <c r="JU111" s="131"/>
      <c r="JV111" s="131"/>
      <c r="JW111" s="131"/>
      <c r="JX111" s="131"/>
      <c r="JY111" s="131"/>
      <c r="JZ111" s="131"/>
      <c r="KA111" s="131"/>
      <c r="KB111" s="131"/>
      <c r="KC111" s="131"/>
      <c r="KD111" s="131"/>
      <c r="KE111" s="131"/>
      <c r="KF111" s="131"/>
      <c r="KG111" s="131"/>
      <c r="KH111" s="131"/>
      <c r="KI111" s="131"/>
      <c r="KJ111" s="131"/>
      <c r="KK111" s="131"/>
      <c r="KL111" s="131"/>
      <c r="KM111" s="131"/>
      <c r="KN111" s="131"/>
      <c r="KO111" s="131"/>
      <c r="KP111" s="131"/>
      <c r="KQ111" s="131"/>
      <c r="KR111" s="131"/>
      <c r="KS111" s="131"/>
      <c r="KT111" s="131"/>
      <c r="KU111" s="131"/>
      <c r="KV111" s="131"/>
      <c r="KW111" s="131"/>
      <c r="KX111" s="131"/>
      <c r="KY111" s="131"/>
      <c r="KZ111" s="131"/>
      <c r="LA111" s="131"/>
      <c r="LB111" s="131"/>
      <c r="LC111" s="131"/>
      <c r="LD111" s="131"/>
      <c r="LE111" s="131"/>
      <c r="LF111" s="131"/>
      <c r="LG111" s="131"/>
      <c r="LH111" s="131"/>
      <c r="LI111" s="131"/>
      <c r="LJ111" s="131"/>
      <c r="LK111" s="131"/>
      <c r="LL111" s="131"/>
      <c r="LM111" s="131"/>
      <c r="LN111" s="131"/>
      <c r="LO111" s="131"/>
      <c r="LP111" s="131"/>
      <c r="LQ111" s="131"/>
      <c r="LR111" s="131"/>
      <c r="LS111" s="131"/>
      <c r="LT111" s="131"/>
      <c r="LU111" s="131"/>
      <c r="LV111" s="131"/>
      <c r="LW111" s="131"/>
      <c r="LX111" s="131"/>
      <c r="LY111" s="131"/>
      <c r="LZ111" s="131"/>
      <c r="MA111" s="131"/>
      <c r="MB111" s="131"/>
      <c r="MC111" s="131"/>
      <c r="MD111" s="131"/>
      <c r="ME111" s="131"/>
      <c r="MF111" s="131"/>
      <c r="MG111" s="131"/>
      <c r="MH111" s="131"/>
      <c r="MI111" s="131"/>
      <c r="MJ111" s="131"/>
      <c r="MK111" s="131"/>
      <c r="ML111" s="131"/>
      <c r="MM111" s="131"/>
      <c r="MN111" s="131"/>
      <c r="MO111" s="131"/>
      <c r="MP111" s="131"/>
      <c r="MQ111" s="131"/>
      <c r="MR111" s="131"/>
      <c r="MS111" s="131"/>
      <c r="MT111" s="131"/>
      <c r="MU111" s="131"/>
      <c r="MV111" s="131"/>
      <c r="MW111" s="131"/>
      <c r="MX111" s="131"/>
      <c r="MY111" s="131"/>
      <c r="MZ111" s="131"/>
      <c r="NA111" s="131"/>
      <c r="NB111" s="131"/>
      <c r="NC111" s="131"/>
      <c r="ND111" s="131"/>
      <c r="NE111" s="131"/>
      <c r="NF111" s="131"/>
      <c r="NG111" s="131"/>
      <c r="NH111" s="131"/>
      <c r="NI111" s="131"/>
      <c r="NJ111" s="131"/>
      <c r="NK111" s="131"/>
      <c r="NL111" s="131"/>
      <c r="NM111" s="131"/>
      <c r="NN111" s="131"/>
      <c r="NO111" s="131"/>
      <c r="NP111" s="131"/>
      <c r="NQ111" s="131"/>
      <c r="NR111" s="131"/>
      <c r="NS111" s="131"/>
      <c r="NT111" s="131"/>
      <c r="NU111" s="131"/>
      <c r="NV111" s="131"/>
      <c r="NW111" s="131"/>
      <c r="NX111" s="131"/>
      <c r="NY111" s="131"/>
      <c r="NZ111" s="131"/>
      <c r="OA111" s="131"/>
      <c r="OB111" s="131"/>
      <c r="OC111" s="131"/>
      <c r="OD111" s="131"/>
      <c r="OE111" s="131"/>
      <c r="OF111" s="131"/>
      <c r="OG111" s="131"/>
      <c r="OH111" s="131"/>
      <c r="OI111" s="131"/>
      <c r="OJ111" s="131"/>
      <c r="OK111" s="131"/>
      <c r="OL111" s="131"/>
      <c r="OM111" s="131"/>
      <c r="ON111" s="131"/>
      <c r="OO111" s="131"/>
      <c r="OP111" s="131"/>
      <c r="OQ111" s="131"/>
      <c r="OR111" s="131"/>
      <c r="OS111" s="131"/>
      <c r="OT111" s="131"/>
      <c r="OU111" s="131"/>
      <c r="OV111" s="131"/>
      <c r="OW111" s="131"/>
      <c r="OX111" s="131"/>
      <c r="OY111" s="131"/>
      <c r="OZ111" s="131"/>
      <c r="PA111" s="131"/>
      <c r="PB111" s="131"/>
      <c r="PC111" s="131"/>
      <c r="PD111" s="131"/>
      <c r="PE111" s="131"/>
      <c r="PF111" s="131"/>
      <c r="PG111" s="131"/>
      <c r="PH111" s="131"/>
      <c r="PI111" s="131"/>
      <c r="PJ111" s="131"/>
      <c r="PK111" s="131"/>
      <c r="PL111" s="131"/>
      <c r="PM111" s="131"/>
      <c r="PN111" s="131"/>
      <c r="PO111" s="131"/>
      <c r="PP111" s="131"/>
      <c r="PQ111" s="131"/>
      <c r="PR111" s="131"/>
      <c r="PS111" s="131"/>
      <c r="PT111" s="131"/>
      <c r="PU111" s="131"/>
      <c r="PV111" s="131"/>
      <c r="PW111" s="131"/>
      <c r="PX111" s="131"/>
      <c r="PY111" s="131"/>
      <c r="PZ111" s="131"/>
      <c r="QA111" s="131"/>
      <c r="QB111" s="131"/>
      <c r="QC111" s="131"/>
      <c r="QD111" s="131"/>
      <c r="QE111" s="131"/>
      <c r="QF111" s="131"/>
      <c r="QG111" s="131"/>
      <c r="QH111" s="131"/>
      <c r="QI111" s="131"/>
      <c r="QJ111" s="131"/>
      <c r="QK111" s="131"/>
      <c r="QL111" s="131"/>
      <c r="QM111" s="131"/>
      <c r="QN111" s="131"/>
      <c r="QO111" s="131"/>
      <c r="QP111" s="131"/>
      <c r="QQ111" s="131"/>
      <c r="QR111" s="131"/>
      <c r="QS111" s="131"/>
      <c r="QT111" s="131"/>
      <c r="QU111" s="131"/>
      <c r="QV111" s="131"/>
      <c r="QW111" s="131"/>
      <c r="QX111" s="131"/>
      <c r="QY111" s="131"/>
      <c r="QZ111" s="131"/>
      <c r="RA111" s="131"/>
      <c r="RB111" s="131"/>
      <c r="RC111" s="131"/>
      <c r="RD111" s="131"/>
      <c r="RE111" s="131"/>
      <c r="RF111" s="131"/>
      <c r="RG111" s="131"/>
      <c r="RH111" s="131"/>
      <c r="RI111" s="131"/>
      <c r="RJ111" s="131"/>
      <c r="RK111" s="131"/>
      <c r="RL111" s="131"/>
      <c r="RM111" s="131"/>
      <c r="RN111" s="131"/>
      <c r="RO111" s="131"/>
      <c r="RP111" s="131"/>
      <c r="RQ111" s="131"/>
      <c r="RR111" s="131"/>
      <c r="RS111" s="131"/>
      <c r="RT111" s="131"/>
      <c r="RU111" s="131"/>
      <c r="RV111" s="131"/>
      <c r="RW111" s="131"/>
      <c r="RX111" s="131"/>
      <c r="RY111" s="131"/>
      <c r="RZ111" s="131"/>
      <c r="SA111" s="131"/>
      <c r="SB111" s="131"/>
      <c r="SC111" s="131"/>
      <c r="SD111" s="131"/>
      <c r="SE111" s="131"/>
      <c r="SF111" s="131"/>
      <c r="SG111" s="131"/>
      <c r="SH111" s="131"/>
      <c r="SI111" s="131"/>
      <c r="SJ111" s="131"/>
      <c r="SK111" s="131"/>
      <c r="SL111" s="131"/>
      <c r="SM111" s="131"/>
      <c r="SN111" s="131"/>
      <c r="SO111" s="131"/>
      <c r="SP111" s="131"/>
      <c r="SQ111" s="131"/>
      <c r="SR111" s="131"/>
      <c r="SS111" s="131"/>
      <c r="ST111" s="131"/>
      <c r="SU111" s="131"/>
      <c r="SV111" s="131"/>
      <c r="SW111" s="131"/>
      <c r="SX111" s="131"/>
      <c r="SY111" s="131"/>
      <c r="SZ111" s="131"/>
      <c r="TA111" s="131"/>
      <c r="TB111" s="131"/>
      <c r="TC111" s="131"/>
      <c r="TD111" s="131"/>
    </row>
    <row r="112" spans="1:524" s="229" customFormat="1" ht="15.75" x14ac:dyDescent="0.2">
      <c r="A112" s="682"/>
      <c r="B112" s="683"/>
      <c r="C112" s="277"/>
      <c r="D112" s="706"/>
      <c r="E112" s="757">
        <v>63</v>
      </c>
      <c r="F112" s="758" t="s">
        <v>807</v>
      </c>
      <c r="G112" s="759"/>
      <c r="H112" s="760"/>
      <c r="I112" s="760"/>
      <c r="J112" s="759"/>
      <c r="K112" s="759"/>
      <c r="L112" s="759"/>
      <c r="M112" s="760"/>
      <c r="N112" s="759"/>
      <c r="O112" s="761"/>
      <c r="P112" s="760"/>
      <c r="Q112" s="760"/>
      <c r="R112" s="760"/>
      <c r="S112" s="762"/>
      <c r="T112" s="763"/>
      <c r="U112" s="764"/>
      <c r="V112" s="759"/>
      <c r="W112" s="759"/>
      <c r="X112" s="759"/>
      <c r="Y112" s="759"/>
      <c r="Z112" s="759"/>
      <c r="AA112" s="759"/>
      <c r="AB112" s="759"/>
      <c r="AC112" s="759"/>
      <c r="AD112" s="759"/>
      <c r="AE112" s="759"/>
      <c r="AF112" s="759"/>
      <c r="AG112" s="759"/>
      <c r="AH112" s="759"/>
      <c r="AI112" s="759"/>
      <c r="AJ112" s="759"/>
      <c r="AK112" s="765"/>
      <c r="AL112" s="759"/>
      <c r="AM112" s="759"/>
      <c r="AN112" s="759"/>
      <c r="AO112" s="766"/>
      <c r="AU112" s="131"/>
      <c r="AV112" s="131"/>
      <c r="AW112" s="131"/>
      <c r="AX112" s="131"/>
      <c r="AY112" s="131"/>
      <c r="AZ112" s="131"/>
      <c r="BA112" s="131"/>
      <c r="BB112" s="131"/>
      <c r="BC112" s="131"/>
      <c r="BD112" s="131"/>
      <c r="BE112" s="131"/>
      <c r="BF112" s="131"/>
      <c r="BG112" s="131"/>
      <c r="BH112" s="131"/>
      <c r="BI112" s="131"/>
      <c r="BJ112" s="131"/>
      <c r="BK112" s="131"/>
      <c r="BL112" s="131"/>
      <c r="BM112" s="131"/>
      <c r="BN112" s="131"/>
      <c r="BO112" s="131"/>
      <c r="BP112" s="131"/>
      <c r="BQ112" s="131"/>
      <c r="BR112" s="131"/>
      <c r="BS112" s="131"/>
      <c r="BT112" s="131"/>
      <c r="BU112" s="131"/>
      <c r="BV112" s="131"/>
      <c r="BW112" s="131"/>
      <c r="BX112" s="131"/>
      <c r="BY112" s="131"/>
      <c r="BZ112" s="131"/>
      <c r="CA112" s="131"/>
      <c r="CB112" s="131"/>
      <c r="CC112" s="131"/>
      <c r="CD112" s="131"/>
      <c r="CE112" s="131"/>
      <c r="CF112" s="131"/>
      <c r="CG112" s="131"/>
      <c r="CH112" s="131"/>
      <c r="CI112" s="131"/>
      <c r="CJ112" s="131"/>
      <c r="CK112" s="131"/>
      <c r="CL112" s="131"/>
      <c r="CM112" s="131"/>
      <c r="CN112" s="131"/>
      <c r="CO112" s="131"/>
      <c r="CP112" s="131"/>
      <c r="CQ112" s="131"/>
      <c r="CR112" s="131"/>
      <c r="CS112" s="131"/>
      <c r="CT112" s="131"/>
      <c r="CU112" s="131"/>
      <c r="CV112" s="131"/>
      <c r="CW112" s="131"/>
      <c r="CX112" s="131"/>
      <c r="CY112" s="131"/>
      <c r="CZ112" s="131"/>
      <c r="DA112" s="131"/>
      <c r="DB112" s="131"/>
      <c r="DC112" s="131"/>
      <c r="DD112" s="131"/>
      <c r="DE112" s="131"/>
      <c r="DF112" s="131"/>
      <c r="DG112" s="131"/>
      <c r="DH112" s="131"/>
      <c r="DI112" s="131"/>
      <c r="DJ112" s="131"/>
      <c r="DK112" s="131"/>
      <c r="DL112" s="131"/>
      <c r="DM112" s="131"/>
      <c r="DN112" s="131"/>
      <c r="DO112" s="131"/>
      <c r="DP112" s="131"/>
      <c r="DQ112" s="131"/>
      <c r="DR112" s="131"/>
      <c r="DS112" s="131"/>
      <c r="DT112" s="131"/>
      <c r="DU112" s="131"/>
      <c r="DV112" s="131"/>
      <c r="DW112" s="131"/>
      <c r="DX112" s="131"/>
      <c r="DY112" s="131"/>
      <c r="DZ112" s="131"/>
      <c r="EA112" s="131"/>
      <c r="EB112" s="131"/>
      <c r="EC112" s="131"/>
      <c r="ED112" s="131"/>
      <c r="EE112" s="131"/>
      <c r="EF112" s="131"/>
      <c r="EG112" s="131"/>
      <c r="EH112" s="131"/>
      <c r="EI112" s="131"/>
      <c r="EJ112" s="131"/>
      <c r="EK112" s="131"/>
      <c r="EL112" s="131"/>
      <c r="EM112" s="131"/>
      <c r="EN112" s="131"/>
      <c r="EO112" s="131"/>
      <c r="EP112" s="131"/>
      <c r="EQ112" s="131"/>
      <c r="ER112" s="131"/>
      <c r="ES112" s="131"/>
      <c r="ET112" s="131"/>
      <c r="EU112" s="131"/>
      <c r="EV112" s="131"/>
      <c r="EW112" s="131"/>
      <c r="EX112" s="131"/>
      <c r="EY112" s="131"/>
      <c r="EZ112" s="131"/>
      <c r="FA112" s="131"/>
      <c r="FB112" s="131"/>
      <c r="FC112" s="131"/>
      <c r="FD112" s="131"/>
      <c r="FE112" s="131"/>
      <c r="FF112" s="131"/>
      <c r="FG112" s="131"/>
      <c r="FH112" s="131"/>
      <c r="FI112" s="131"/>
      <c r="FJ112" s="131"/>
      <c r="FK112" s="131"/>
      <c r="FL112" s="131"/>
      <c r="FM112" s="131"/>
      <c r="FN112" s="131"/>
      <c r="FO112" s="131"/>
      <c r="FP112" s="131"/>
      <c r="FQ112" s="131"/>
      <c r="FR112" s="131"/>
      <c r="FS112" s="131"/>
      <c r="FT112" s="131"/>
      <c r="FU112" s="131"/>
      <c r="FV112" s="131"/>
      <c r="FW112" s="131"/>
      <c r="FX112" s="131"/>
      <c r="FY112" s="131"/>
      <c r="FZ112" s="131"/>
      <c r="GA112" s="131"/>
      <c r="GB112" s="131"/>
      <c r="GC112" s="131"/>
      <c r="GD112" s="131"/>
      <c r="GE112" s="131"/>
      <c r="GF112" s="131"/>
      <c r="GG112" s="131"/>
      <c r="GH112" s="131"/>
      <c r="GI112" s="131"/>
      <c r="GJ112" s="131"/>
      <c r="GK112" s="131"/>
      <c r="GL112" s="131"/>
      <c r="GM112" s="131"/>
      <c r="GN112" s="131"/>
      <c r="GO112" s="131"/>
      <c r="GP112" s="131"/>
      <c r="GQ112" s="131"/>
      <c r="GR112" s="131"/>
      <c r="GS112" s="131"/>
      <c r="GT112" s="131"/>
      <c r="GU112" s="131"/>
      <c r="GV112" s="131"/>
      <c r="GW112" s="131"/>
      <c r="GX112" s="131"/>
      <c r="GY112" s="131"/>
      <c r="GZ112" s="131"/>
      <c r="HA112" s="131"/>
      <c r="HB112" s="131"/>
      <c r="HC112" s="131"/>
      <c r="HD112" s="131"/>
      <c r="HE112" s="131"/>
      <c r="HF112" s="131"/>
      <c r="HG112" s="131"/>
      <c r="HH112" s="131"/>
      <c r="HI112" s="131"/>
      <c r="HJ112" s="131"/>
      <c r="HK112" s="131"/>
      <c r="HL112" s="131"/>
      <c r="HM112" s="131"/>
      <c r="HN112" s="131"/>
      <c r="HO112" s="131"/>
      <c r="HP112" s="131"/>
      <c r="HQ112" s="131"/>
      <c r="HR112" s="131"/>
      <c r="HS112" s="131"/>
      <c r="HT112" s="131"/>
      <c r="HU112" s="131"/>
      <c r="HV112" s="131"/>
      <c r="HW112" s="131"/>
      <c r="HX112" s="131"/>
      <c r="HY112" s="131"/>
      <c r="HZ112" s="131"/>
      <c r="IA112" s="131"/>
      <c r="IB112" s="131"/>
      <c r="IC112" s="131"/>
      <c r="ID112" s="131"/>
      <c r="IE112" s="131"/>
      <c r="IF112" s="131"/>
      <c r="IG112" s="131"/>
      <c r="IH112" s="131"/>
      <c r="II112" s="131"/>
      <c r="IJ112" s="131"/>
      <c r="IK112" s="131"/>
      <c r="IL112" s="131"/>
      <c r="IM112" s="131"/>
      <c r="IN112" s="131"/>
      <c r="IO112" s="131"/>
      <c r="IP112" s="131"/>
      <c r="IQ112" s="131"/>
      <c r="IR112" s="131"/>
      <c r="IS112" s="131"/>
      <c r="IT112" s="131"/>
      <c r="IU112" s="131"/>
      <c r="IV112" s="131"/>
      <c r="IW112" s="131"/>
      <c r="IX112" s="131"/>
      <c r="IY112" s="131"/>
      <c r="IZ112" s="131"/>
      <c r="JA112" s="131"/>
      <c r="JB112" s="131"/>
      <c r="JC112" s="131"/>
      <c r="JD112" s="131"/>
      <c r="JE112" s="131"/>
      <c r="JF112" s="131"/>
      <c r="JG112" s="131"/>
      <c r="JH112" s="131"/>
      <c r="JI112" s="131"/>
      <c r="JJ112" s="131"/>
      <c r="JK112" s="131"/>
      <c r="JL112" s="131"/>
      <c r="JM112" s="131"/>
      <c r="JN112" s="131"/>
      <c r="JO112" s="131"/>
      <c r="JP112" s="131"/>
      <c r="JQ112" s="131"/>
      <c r="JR112" s="131"/>
      <c r="JS112" s="131"/>
      <c r="JT112" s="131"/>
      <c r="JU112" s="131"/>
      <c r="JV112" s="131"/>
      <c r="JW112" s="131"/>
      <c r="JX112" s="131"/>
      <c r="JY112" s="131"/>
      <c r="JZ112" s="131"/>
      <c r="KA112" s="131"/>
      <c r="KB112" s="131"/>
      <c r="KC112" s="131"/>
      <c r="KD112" s="131"/>
      <c r="KE112" s="131"/>
      <c r="KF112" s="131"/>
      <c r="KG112" s="131"/>
      <c r="KH112" s="131"/>
      <c r="KI112" s="131"/>
      <c r="KJ112" s="131"/>
      <c r="KK112" s="131"/>
      <c r="KL112" s="131"/>
      <c r="KM112" s="131"/>
      <c r="KN112" s="131"/>
      <c r="KO112" s="131"/>
      <c r="KP112" s="131"/>
      <c r="KQ112" s="131"/>
      <c r="KR112" s="131"/>
      <c r="KS112" s="131"/>
      <c r="KT112" s="131"/>
      <c r="KU112" s="131"/>
      <c r="KV112" s="131"/>
      <c r="KW112" s="131"/>
      <c r="KX112" s="131"/>
      <c r="KY112" s="131"/>
      <c r="KZ112" s="131"/>
      <c r="LA112" s="131"/>
      <c r="LB112" s="131"/>
      <c r="LC112" s="131"/>
      <c r="LD112" s="131"/>
      <c r="LE112" s="131"/>
      <c r="LF112" s="131"/>
      <c r="LG112" s="131"/>
      <c r="LH112" s="131"/>
      <c r="LI112" s="131"/>
      <c r="LJ112" s="131"/>
      <c r="LK112" s="131"/>
      <c r="LL112" s="131"/>
      <c r="LM112" s="131"/>
      <c r="LN112" s="131"/>
      <c r="LO112" s="131"/>
      <c r="LP112" s="131"/>
      <c r="LQ112" s="131"/>
      <c r="LR112" s="131"/>
      <c r="LS112" s="131"/>
      <c r="LT112" s="131"/>
      <c r="LU112" s="131"/>
      <c r="LV112" s="131"/>
      <c r="LW112" s="131"/>
      <c r="LX112" s="131"/>
      <c r="LY112" s="131"/>
      <c r="LZ112" s="131"/>
      <c r="MA112" s="131"/>
      <c r="MB112" s="131"/>
      <c r="MC112" s="131"/>
      <c r="MD112" s="131"/>
      <c r="ME112" s="131"/>
      <c r="MF112" s="131"/>
      <c r="MG112" s="131"/>
      <c r="MH112" s="131"/>
      <c r="MI112" s="131"/>
      <c r="MJ112" s="131"/>
      <c r="MK112" s="131"/>
      <c r="ML112" s="131"/>
      <c r="MM112" s="131"/>
      <c r="MN112" s="131"/>
      <c r="MO112" s="131"/>
      <c r="MP112" s="131"/>
      <c r="MQ112" s="131"/>
      <c r="MR112" s="131"/>
      <c r="MS112" s="131"/>
      <c r="MT112" s="131"/>
      <c r="MU112" s="131"/>
      <c r="MV112" s="131"/>
      <c r="MW112" s="131"/>
      <c r="MX112" s="131"/>
      <c r="MY112" s="131"/>
      <c r="MZ112" s="131"/>
      <c r="NA112" s="131"/>
      <c r="NB112" s="131"/>
      <c r="NC112" s="131"/>
      <c r="ND112" s="131"/>
      <c r="NE112" s="131"/>
      <c r="NF112" s="131"/>
      <c r="NG112" s="131"/>
      <c r="NH112" s="131"/>
      <c r="NI112" s="131"/>
      <c r="NJ112" s="131"/>
      <c r="NK112" s="131"/>
      <c r="NL112" s="131"/>
      <c r="NM112" s="131"/>
      <c r="NN112" s="131"/>
      <c r="NO112" s="131"/>
      <c r="NP112" s="131"/>
      <c r="NQ112" s="131"/>
      <c r="NR112" s="131"/>
      <c r="NS112" s="131"/>
      <c r="NT112" s="131"/>
      <c r="NU112" s="131"/>
      <c r="NV112" s="131"/>
      <c r="NW112" s="131"/>
      <c r="NX112" s="131"/>
      <c r="NY112" s="131"/>
      <c r="NZ112" s="131"/>
      <c r="OA112" s="131"/>
      <c r="OB112" s="131"/>
      <c r="OC112" s="131"/>
      <c r="OD112" s="131"/>
      <c r="OE112" s="131"/>
      <c r="OF112" s="131"/>
      <c r="OG112" s="131"/>
      <c r="OH112" s="131"/>
      <c r="OI112" s="131"/>
      <c r="OJ112" s="131"/>
      <c r="OK112" s="131"/>
      <c r="OL112" s="131"/>
      <c r="OM112" s="131"/>
      <c r="ON112" s="131"/>
      <c r="OO112" s="131"/>
      <c r="OP112" s="131"/>
      <c r="OQ112" s="131"/>
      <c r="OR112" s="131"/>
      <c r="OS112" s="131"/>
      <c r="OT112" s="131"/>
      <c r="OU112" s="131"/>
      <c r="OV112" s="131"/>
      <c r="OW112" s="131"/>
      <c r="OX112" s="131"/>
      <c r="OY112" s="131"/>
      <c r="OZ112" s="131"/>
      <c r="PA112" s="131"/>
      <c r="PB112" s="131"/>
      <c r="PC112" s="131"/>
      <c r="PD112" s="131"/>
      <c r="PE112" s="131"/>
      <c r="PF112" s="131"/>
      <c r="PG112" s="131"/>
      <c r="PH112" s="131"/>
      <c r="PI112" s="131"/>
      <c r="PJ112" s="131"/>
      <c r="PK112" s="131"/>
      <c r="PL112" s="131"/>
      <c r="PM112" s="131"/>
      <c r="PN112" s="131"/>
      <c r="PO112" s="131"/>
      <c r="PP112" s="131"/>
      <c r="PQ112" s="131"/>
      <c r="PR112" s="131"/>
      <c r="PS112" s="131"/>
      <c r="PT112" s="131"/>
      <c r="PU112" s="131"/>
      <c r="PV112" s="131"/>
      <c r="PW112" s="131"/>
      <c r="PX112" s="131"/>
      <c r="PY112" s="131"/>
      <c r="PZ112" s="131"/>
      <c r="QA112" s="131"/>
      <c r="QB112" s="131"/>
      <c r="QC112" s="131"/>
      <c r="QD112" s="131"/>
      <c r="QE112" s="131"/>
      <c r="QF112" s="131"/>
      <c r="QG112" s="131"/>
      <c r="QH112" s="131"/>
      <c r="QI112" s="131"/>
      <c r="QJ112" s="131"/>
      <c r="QK112" s="131"/>
      <c r="QL112" s="131"/>
      <c r="QM112" s="131"/>
      <c r="QN112" s="131"/>
      <c r="QO112" s="131"/>
      <c r="QP112" s="131"/>
      <c r="QQ112" s="131"/>
      <c r="QR112" s="131"/>
      <c r="QS112" s="131"/>
      <c r="QT112" s="131"/>
      <c r="QU112" s="131"/>
      <c r="QV112" s="131"/>
      <c r="QW112" s="131"/>
      <c r="QX112" s="131"/>
      <c r="QY112" s="131"/>
      <c r="QZ112" s="131"/>
      <c r="RA112" s="131"/>
      <c r="RB112" s="131"/>
      <c r="RC112" s="131"/>
      <c r="RD112" s="131"/>
      <c r="RE112" s="131"/>
      <c r="RF112" s="131"/>
      <c r="RG112" s="131"/>
      <c r="RH112" s="131"/>
      <c r="RI112" s="131"/>
      <c r="RJ112" s="131"/>
      <c r="RK112" s="131"/>
      <c r="RL112" s="131"/>
      <c r="RM112" s="131"/>
      <c r="RN112" s="131"/>
      <c r="RO112" s="131"/>
      <c r="RP112" s="131"/>
      <c r="RQ112" s="131"/>
      <c r="RR112" s="131"/>
      <c r="RS112" s="131"/>
      <c r="RT112" s="131"/>
      <c r="RU112" s="131"/>
      <c r="RV112" s="131"/>
      <c r="RW112" s="131"/>
      <c r="RX112" s="131"/>
      <c r="RY112" s="131"/>
      <c r="RZ112" s="131"/>
      <c r="SA112" s="131"/>
      <c r="SB112" s="131"/>
      <c r="SC112" s="131"/>
      <c r="SD112" s="131"/>
      <c r="SE112" s="131"/>
      <c r="SF112" s="131"/>
      <c r="SG112" s="131"/>
      <c r="SH112" s="131"/>
      <c r="SI112" s="131"/>
      <c r="SJ112" s="131"/>
      <c r="SK112" s="131"/>
      <c r="SL112" s="131"/>
      <c r="SM112" s="131"/>
      <c r="SN112" s="131"/>
      <c r="SO112" s="131"/>
      <c r="SP112" s="131"/>
      <c r="SQ112" s="131"/>
      <c r="SR112" s="131"/>
      <c r="SS112" s="131"/>
      <c r="ST112" s="131"/>
      <c r="SU112" s="131"/>
      <c r="SV112" s="131"/>
      <c r="SW112" s="131"/>
      <c r="SX112" s="131"/>
      <c r="SY112" s="131"/>
      <c r="SZ112" s="131"/>
      <c r="TA112" s="131"/>
      <c r="TB112" s="131"/>
      <c r="TC112" s="131"/>
      <c r="TD112" s="131"/>
    </row>
    <row r="113" spans="1:524" s="229" customFormat="1" ht="72" customHeight="1" x14ac:dyDescent="0.2">
      <c r="A113" s="682"/>
      <c r="B113" s="683"/>
      <c r="C113" s="277"/>
      <c r="D113" s="706"/>
      <c r="E113" s="263"/>
      <c r="F113" s="706"/>
      <c r="G113" s="3220">
        <v>193</v>
      </c>
      <c r="H113" s="2129" t="s">
        <v>808</v>
      </c>
      <c r="I113" s="2129" t="s">
        <v>809</v>
      </c>
      <c r="J113" s="2872">
        <v>1</v>
      </c>
      <c r="K113" s="3127" t="s">
        <v>810</v>
      </c>
      <c r="L113" s="3187" t="s">
        <v>811</v>
      </c>
      <c r="M113" s="2442" t="s">
        <v>812</v>
      </c>
      <c r="N113" s="2660">
        <f>SUM(S113:S114)/O113</f>
        <v>1</v>
      </c>
      <c r="O113" s="3156">
        <f>SUM(S113:S114)</f>
        <v>30000000</v>
      </c>
      <c r="P113" s="3180" t="s">
        <v>813</v>
      </c>
      <c r="Q113" s="2300" t="s">
        <v>814</v>
      </c>
      <c r="R113" s="77" t="s">
        <v>815</v>
      </c>
      <c r="S113" s="740">
        <v>15000000</v>
      </c>
      <c r="T113" s="2108">
        <v>20</v>
      </c>
      <c r="U113" s="2108" t="s">
        <v>80</v>
      </c>
      <c r="V113" s="2905">
        <v>15</v>
      </c>
      <c r="W113" s="2905">
        <v>17</v>
      </c>
      <c r="X113" s="3230"/>
      <c r="Y113" s="3230"/>
      <c r="Z113" s="3230"/>
      <c r="AA113" s="3230"/>
      <c r="AB113" s="3232">
        <v>32</v>
      </c>
      <c r="AC113" s="3230"/>
      <c r="AD113" s="3228"/>
      <c r="AE113" s="3228"/>
      <c r="AF113" s="3228"/>
      <c r="AG113" s="3228"/>
      <c r="AH113" s="3214"/>
      <c r="AI113" s="3214"/>
      <c r="AJ113" s="2653"/>
      <c r="AK113" s="2905">
        <f>V113+W113</f>
        <v>32</v>
      </c>
      <c r="AL113" s="3223"/>
      <c r="AM113" s="2535">
        <v>43102</v>
      </c>
      <c r="AN113" s="2535">
        <v>43465</v>
      </c>
      <c r="AO113" s="2298" t="s">
        <v>639</v>
      </c>
      <c r="AU113" s="131"/>
      <c r="AV113" s="131"/>
      <c r="AW113" s="131"/>
      <c r="AX113" s="131"/>
      <c r="AY113" s="131"/>
      <c r="AZ113" s="131"/>
      <c r="BA113" s="131"/>
      <c r="BB113" s="131"/>
      <c r="BC113" s="131"/>
      <c r="BD113" s="131"/>
      <c r="BE113" s="131"/>
      <c r="BF113" s="131"/>
      <c r="BG113" s="131"/>
      <c r="BH113" s="131"/>
      <c r="BI113" s="131"/>
      <c r="BJ113" s="131"/>
      <c r="BK113" s="131"/>
      <c r="BL113" s="131"/>
      <c r="BM113" s="131"/>
      <c r="BN113" s="131"/>
      <c r="BO113" s="131"/>
      <c r="BP113" s="131"/>
      <c r="BQ113" s="131"/>
      <c r="BR113" s="131"/>
      <c r="BS113" s="131"/>
      <c r="BT113" s="131"/>
      <c r="BU113" s="131"/>
      <c r="BV113" s="131"/>
      <c r="BW113" s="131"/>
      <c r="BX113" s="131"/>
      <c r="BY113" s="131"/>
      <c r="BZ113" s="131"/>
      <c r="CA113" s="131"/>
      <c r="CB113" s="131"/>
      <c r="CC113" s="131"/>
      <c r="CD113" s="131"/>
      <c r="CE113" s="131"/>
      <c r="CF113" s="131"/>
      <c r="CG113" s="131"/>
      <c r="CH113" s="131"/>
      <c r="CI113" s="131"/>
      <c r="CJ113" s="131"/>
      <c r="CK113" s="131"/>
      <c r="CL113" s="131"/>
      <c r="CM113" s="131"/>
      <c r="CN113" s="131"/>
      <c r="CO113" s="131"/>
      <c r="CP113" s="131"/>
      <c r="CQ113" s="131"/>
      <c r="CR113" s="131"/>
      <c r="CS113" s="131"/>
      <c r="CT113" s="131"/>
      <c r="CU113" s="131"/>
      <c r="CV113" s="131"/>
      <c r="CW113" s="131"/>
      <c r="CX113" s="131"/>
      <c r="CY113" s="131"/>
      <c r="CZ113" s="131"/>
      <c r="DA113" s="131"/>
      <c r="DB113" s="131"/>
      <c r="DC113" s="131"/>
      <c r="DD113" s="131"/>
      <c r="DE113" s="131"/>
      <c r="DF113" s="131"/>
      <c r="DG113" s="131"/>
      <c r="DH113" s="131"/>
      <c r="DI113" s="131"/>
      <c r="DJ113" s="131"/>
      <c r="DK113" s="131"/>
      <c r="DL113" s="131"/>
      <c r="DM113" s="131"/>
      <c r="DN113" s="131"/>
      <c r="DO113" s="131"/>
      <c r="DP113" s="131"/>
      <c r="DQ113" s="131"/>
      <c r="DR113" s="131"/>
      <c r="DS113" s="131"/>
      <c r="DT113" s="131"/>
      <c r="DU113" s="131"/>
      <c r="DV113" s="131"/>
      <c r="DW113" s="131"/>
      <c r="DX113" s="131"/>
      <c r="DY113" s="131"/>
      <c r="DZ113" s="131"/>
      <c r="EA113" s="131"/>
      <c r="EB113" s="131"/>
      <c r="EC113" s="131"/>
      <c r="ED113" s="131"/>
      <c r="EE113" s="131"/>
      <c r="EF113" s="131"/>
      <c r="EG113" s="131"/>
      <c r="EH113" s="131"/>
      <c r="EI113" s="131"/>
      <c r="EJ113" s="131"/>
      <c r="EK113" s="131"/>
      <c r="EL113" s="131"/>
      <c r="EM113" s="131"/>
      <c r="EN113" s="131"/>
      <c r="EO113" s="131"/>
      <c r="EP113" s="131"/>
      <c r="EQ113" s="131"/>
      <c r="ER113" s="131"/>
      <c r="ES113" s="131"/>
      <c r="ET113" s="131"/>
      <c r="EU113" s="131"/>
      <c r="EV113" s="131"/>
      <c r="EW113" s="131"/>
      <c r="EX113" s="131"/>
      <c r="EY113" s="131"/>
      <c r="EZ113" s="131"/>
      <c r="FA113" s="131"/>
      <c r="FB113" s="131"/>
      <c r="FC113" s="131"/>
      <c r="FD113" s="131"/>
      <c r="FE113" s="131"/>
      <c r="FF113" s="131"/>
      <c r="FG113" s="131"/>
      <c r="FH113" s="131"/>
      <c r="FI113" s="131"/>
      <c r="FJ113" s="131"/>
      <c r="FK113" s="131"/>
      <c r="FL113" s="131"/>
      <c r="FM113" s="131"/>
      <c r="FN113" s="131"/>
      <c r="FO113" s="131"/>
      <c r="FP113" s="131"/>
      <c r="FQ113" s="131"/>
      <c r="FR113" s="131"/>
      <c r="FS113" s="131"/>
      <c r="FT113" s="131"/>
      <c r="FU113" s="131"/>
      <c r="FV113" s="131"/>
      <c r="FW113" s="131"/>
      <c r="FX113" s="131"/>
      <c r="FY113" s="131"/>
      <c r="FZ113" s="131"/>
      <c r="GA113" s="131"/>
      <c r="GB113" s="131"/>
      <c r="GC113" s="131"/>
      <c r="GD113" s="131"/>
      <c r="GE113" s="131"/>
      <c r="GF113" s="131"/>
      <c r="GG113" s="131"/>
      <c r="GH113" s="131"/>
      <c r="GI113" s="131"/>
      <c r="GJ113" s="131"/>
      <c r="GK113" s="131"/>
      <c r="GL113" s="131"/>
      <c r="GM113" s="131"/>
      <c r="GN113" s="131"/>
      <c r="GO113" s="131"/>
      <c r="GP113" s="131"/>
      <c r="GQ113" s="131"/>
      <c r="GR113" s="131"/>
      <c r="GS113" s="131"/>
      <c r="GT113" s="131"/>
      <c r="GU113" s="131"/>
      <c r="GV113" s="131"/>
      <c r="GW113" s="131"/>
      <c r="GX113" s="131"/>
      <c r="GY113" s="131"/>
      <c r="GZ113" s="131"/>
      <c r="HA113" s="131"/>
      <c r="HB113" s="131"/>
      <c r="HC113" s="131"/>
      <c r="HD113" s="131"/>
      <c r="HE113" s="131"/>
      <c r="HF113" s="131"/>
      <c r="HG113" s="131"/>
      <c r="HH113" s="131"/>
      <c r="HI113" s="131"/>
      <c r="HJ113" s="131"/>
      <c r="HK113" s="131"/>
      <c r="HL113" s="131"/>
      <c r="HM113" s="131"/>
      <c r="HN113" s="131"/>
      <c r="HO113" s="131"/>
      <c r="HP113" s="131"/>
      <c r="HQ113" s="131"/>
      <c r="HR113" s="131"/>
      <c r="HS113" s="131"/>
      <c r="HT113" s="131"/>
      <c r="HU113" s="131"/>
      <c r="HV113" s="131"/>
      <c r="HW113" s="131"/>
      <c r="HX113" s="131"/>
      <c r="HY113" s="131"/>
      <c r="HZ113" s="131"/>
      <c r="IA113" s="131"/>
      <c r="IB113" s="131"/>
      <c r="IC113" s="131"/>
      <c r="ID113" s="131"/>
      <c r="IE113" s="131"/>
      <c r="IF113" s="131"/>
      <c r="IG113" s="131"/>
      <c r="IH113" s="131"/>
      <c r="II113" s="131"/>
      <c r="IJ113" s="131"/>
      <c r="IK113" s="131"/>
      <c r="IL113" s="131"/>
      <c r="IM113" s="131"/>
      <c r="IN113" s="131"/>
      <c r="IO113" s="131"/>
      <c r="IP113" s="131"/>
      <c r="IQ113" s="131"/>
      <c r="IR113" s="131"/>
      <c r="IS113" s="131"/>
      <c r="IT113" s="131"/>
      <c r="IU113" s="131"/>
      <c r="IV113" s="131"/>
      <c r="IW113" s="131"/>
      <c r="IX113" s="131"/>
      <c r="IY113" s="131"/>
      <c r="IZ113" s="131"/>
      <c r="JA113" s="131"/>
      <c r="JB113" s="131"/>
      <c r="JC113" s="131"/>
      <c r="JD113" s="131"/>
      <c r="JE113" s="131"/>
      <c r="JF113" s="131"/>
      <c r="JG113" s="131"/>
      <c r="JH113" s="131"/>
      <c r="JI113" s="131"/>
      <c r="JJ113" s="131"/>
      <c r="JK113" s="131"/>
      <c r="JL113" s="131"/>
      <c r="JM113" s="131"/>
      <c r="JN113" s="131"/>
      <c r="JO113" s="131"/>
      <c r="JP113" s="131"/>
      <c r="JQ113" s="131"/>
      <c r="JR113" s="131"/>
      <c r="JS113" s="131"/>
      <c r="JT113" s="131"/>
      <c r="JU113" s="131"/>
      <c r="JV113" s="131"/>
      <c r="JW113" s="131"/>
      <c r="JX113" s="131"/>
      <c r="JY113" s="131"/>
      <c r="JZ113" s="131"/>
      <c r="KA113" s="131"/>
      <c r="KB113" s="131"/>
      <c r="KC113" s="131"/>
      <c r="KD113" s="131"/>
      <c r="KE113" s="131"/>
      <c r="KF113" s="131"/>
      <c r="KG113" s="131"/>
      <c r="KH113" s="131"/>
      <c r="KI113" s="131"/>
      <c r="KJ113" s="131"/>
      <c r="KK113" s="131"/>
      <c r="KL113" s="131"/>
      <c r="KM113" s="131"/>
      <c r="KN113" s="131"/>
      <c r="KO113" s="131"/>
      <c r="KP113" s="131"/>
      <c r="KQ113" s="131"/>
      <c r="KR113" s="131"/>
      <c r="KS113" s="131"/>
      <c r="KT113" s="131"/>
      <c r="KU113" s="131"/>
      <c r="KV113" s="131"/>
      <c r="KW113" s="131"/>
      <c r="KX113" s="131"/>
      <c r="KY113" s="131"/>
      <c r="KZ113" s="131"/>
      <c r="LA113" s="131"/>
      <c r="LB113" s="131"/>
      <c r="LC113" s="131"/>
      <c r="LD113" s="131"/>
      <c r="LE113" s="131"/>
      <c r="LF113" s="131"/>
      <c r="LG113" s="131"/>
      <c r="LH113" s="131"/>
      <c r="LI113" s="131"/>
      <c r="LJ113" s="131"/>
      <c r="LK113" s="131"/>
      <c r="LL113" s="131"/>
      <c r="LM113" s="131"/>
      <c r="LN113" s="131"/>
      <c r="LO113" s="131"/>
      <c r="LP113" s="131"/>
      <c r="LQ113" s="131"/>
      <c r="LR113" s="131"/>
      <c r="LS113" s="131"/>
      <c r="LT113" s="131"/>
      <c r="LU113" s="131"/>
      <c r="LV113" s="131"/>
      <c r="LW113" s="131"/>
      <c r="LX113" s="131"/>
      <c r="LY113" s="131"/>
      <c r="LZ113" s="131"/>
      <c r="MA113" s="131"/>
      <c r="MB113" s="131"/>
      <c r="MC113" s="131"/>
      <c r="MD113" s="131"/>
      <c r="ME113" s="131"/>
      <c r="MF113" s="131"/>
      <c r="MG113" s="131"/>
      <c r="MH113" s="131"/>
      <c r="MI113" s="131"/>
      <c r="MJ113" s="131"/>
      <c r="MK113" s="131"/>
      <c r="ML113" s="131"/>
      <c r="MM113" s="131"/>
      <c r="MN113" s="131"/>
      <c r="MO113" s="131"/>
      <c r="MP113" s="131"/>
      <c r="MQ113" s="131"/>
      <c r="MR113" s="131"/>
      <c r="MS113" s="131"/>
      <c r="MT113" s="131"/>
      <c r="MU113" s="131"/>
      <c r="MV113" s="131"/>
      <c r="MW113" s="131"/>
      <c r="MX113" s="131"/>
      <c r="MY113" s="131"/>
      <c r="MZ113" s="131"/>
      <c r="NA113" s="131"/>
      <c r="NB113" s="131"/>
      <c r="NC113" s="131"/>
      <c r="ND113" s="131"/>
      <c r="NE113" s="131"/>
      <c r="NF113" s="131"/>
      <c r="NG113" s="131"/>
      <c r="NH113" s="131"/>
      <c r="NI113" s="131"/>
      <c r="NJ113" s="131"/>
      <c r="NK113" s="131"/>
      <c r="NL113" s="131"/>
      <c r="NM113" s="131"/>
      <c r="NN113" s="131"/>
      <c r="NO113" s="131"/>
      <c r="NP113" s="131"/>
      <c r="NQ113" s="131"/>
      <c r="NR113" s="131"/>
      <c r="NS113" s="131"/>
      <c r="NT113" s="131"/>
      <c r="NU113" s="131"/>
      <c r="NV113" s="131"/>
      <c r="NW113" s="131"/>
      <c r="NX113" s="131"/>
      <c r="NY113" s="131"/>
      <c r="NZ113" s="131"/>
      <c r="OA113" s="131"/>
      <c r="OB113" s="131"/>
      <c r="OC113" s="131"/>
      <c r="OD113" s="131"/>
      <c r="OE113" s="131"/>
      <c r="OF113" s="131"/>
      <c r="OG113" s="131"/>
      <c r="OH113" s="131"/>
      <c r="OI113" s="131"/>
      <c r="OJ113" s="131"/>
      <c r="OK113" s="131"/>
      <c r="OL113" s="131"/>
      <c r="OM113" s="131"/>
      <c r="ON113" s="131"/>
      <c r="OO113" s="131"/>
      <c r="OP113" s="131"/>
      <c r="OQ113" s="131"/>
      <c r="OR113" s="131"/>
      <c r="OS113" s="131"/>
      <c r="OT113" s="131"/>
      <c r="OU113" s="131"/>
      <c r="OV113" s="131"/>
      <c r="OW113" s="131"/>
      <c r="OX113" s="131"/>
      <c r="OY113" s="131"/>
      <c r="OZ113" s="131"/>
      <c r="PA113" s="131"/>
      <c r="PB113" s="131"/>
      <c r="PC113" s="131"/>
      <c r="PD113" s="131"/>
      <c r="PE113" s="131"/>
      <c r="PF113" s="131"/>
      <c r="PG113" s="131"/>
      <c r="PH113" s="131"/>
      <c r="PI113" s="131"/>
      <c r="PJ113" s="131"/>
      <c r="PK113" s="131"/>
      <c r="PL113" s="131"/>
      <c r="PM113" s="131"/>
      <c r="PN113" s="131"/>
      <c r="PO113" s="131"/>
      <c r="PP113" s="131"/>
      <c r="PQ113" s="131"/>
      <c r="PR113" s="131"/>
      <c r="PS113" s="131"/>
      <c r="PT113" s="131"/>
      <c r="PU113" s="131"/>
      <c r="PV113" s="131"/>
      <c r="PW113" s="131"/>
      <c r="PX113" s="131"/>
      <c r="PY113" s="131"/>
      <c r="PZ113" s="131"/>
      <c r="QA113" s="131"/>
      <c r="QB113" s="131"/>
      <c r="QC113" s="131"/>
      <c r="QD113" s="131"/>
      <c r="QE113" s="131"/>
      <c r="QF113" s="131"/>
      <c r="QG113" s="131"/>
      <c r="QH113" s="131"/>
      <c r="QI113" s="131"/>
      <c r="QJ113" s="131"/>
      <c r="QK113" s="131"/>
      <c r="QL113" s="131"/>
      <c r="QM113" s="131"/>
      <c r="QN113" s="131"/>
      <c r="QO113" s="131"/>
      <c r="QP113" s="131"/>
      <c r="QQ113" s="131"/>
      <c r="QR113" s="131"/>
      <c r="QS113" s="131"/>
      <c r="QT113" s="131"/>
      <c r="QU113" s="131"/>
      <c r="QV113" s="131"/>
      <c r="QW113" s="131"/>
      <c r="QX113" s="131"/>
      <c r="QY113" s="131"/>
      <c r="QZ113" s="131"/>
      <c r="RA113" s="131"/>
      <c r="RB113" s="131"/>
      <c r="RC113" s="131"/>
      <c r="RD113" s="131"/>
      <c r="RE113" s="131"/>
      <c r="RF113" s="131"/>
      <c r="RG113" s="131"/>
      <c r="RH113" s="131"/>
      <c r="RI113" s="131"/>
      <c r="RJ113" s="131"/>
      <c r="RK113" s="131"/>
      <c r="RL113" s="131"/>
      <c r="RM113" s="131"/>
      <c r="RN113" s="131"/>
      <c r="RO113" s="131"/>
      <c r="RP113" s="131"/>
      <c r="RQ113" s="131"/>
      <c r="RR113" s="131"/>
      <c r="RS113" s="131"/>
      <c r="RT113" s="131"/>
      <c r="RU113" s="131"/>
      <c r="RV113" s="131"/>
      <c r="RW113" s="131"/>
      <c r="RX113" s="131"/>
      <c r="RY113" s="131"/>
      <c r="RZ113" s="131"/>
      <c r="SA113" s="131"/>
      <c r="SB113" s="131"/>
      <c r="SC113" s="131"/>
      <c r="SD113" s="131"/>
      <c r="SE113" s="131"/>
      <c r="SF113" s="131"/>
      <c r="SG113" s="131"/>
      <c r="SH113" s="131"/>
      <c r="SI113" s="131"/>
      <c r="SJ113" s="131"/>
      <c r="SK113" s="131"/>
      <c r="SL113" s="131"/>
      <c r="SM113" s="131"/>
      <c r="SN113" s="131"/>
      <c r="SO113" s="131"/>
      <c r="SP113" s="131"/>
      <c r="SQ113" s="131"/>
      <c r="SR113" s="131"/>
      <c r="SS113" s="131"/>
      <c r="ST113" s="131"/>
      <c r="SU113" s="131"/>
      <c r="SV113" s="131"/>
      <c r="SW113" s="131"/>
      <c r="SX113" s="131"/>
      <c r="SY113" s="131"/>
      <c r="SZ113" s="131"/>
      <c r="TA113" s="131"/>
      <c r="TB113" s="131"/>
      <c r="TC113" s="131"/>
      <c r="TD113" s="131"/>
    </row>
    <row r="114" spans="1:524" s="229" customFormat="1" ht="51.75" customHeight="1" x14ac:dyDescent="0.2">
      <c r="A114" s="682"/>
      <c r="B114" s="683"/>
      <c r="C114" s="277"/>
      <c r="D114" s="706"/>
      <c r="E114" s="277"/>
      <c r="F114" s="706"/>
      <c r="G114" s="3221"/>
      <c r="H114" s="2096"/>
      <c r="I114" s="2096"/>
      <c r="J114" s="2320"/>
      <c r="K114" s="3129"/>
      <c r="L114" s="3219"/>
      <c r="M114" s="2463"/>
      <c r="N114" s="2660"/>
      <c r="O114" s="3157"/>
      <c r="P114" s="3180"/>
      <c r="Q114" s="2300"/>
      <c r="R114" s="77" t="s">
        <v>816</v>
      </c>
      <c r="S114" s="739">
        <v>15000000</v>
      </c>
      <c r="T114" s="2108"/>
      <c r="U114" s="2108"/>
      <c r="V114" s="2906"/>
      <c r="W114" s="2906"/>
      <c r="X114" s="3231"/>
      <c r="Y114" s="3231"/>
      <c r="Z114" s="3231"/>
      <c r="AA114" s="3231"/>
      <c r="AB114" s="3233"/>
      <c r="AC114" s="3231"/>
      <c r="AD114" s="3229"/>
      <c r="AE114" s="3229"/>
      <c r="AF114" s="3229"/>
      <c r="AG114" s="3229"/>
      <c r="AH114" s="3215"/>
      <c r="AI114" s="3215"/>
      <c r="AJ114" s="2656"/>
      <c r="AK114" s="2906"/>
      <c r="AL114" s="3236"/>
      <c r="AM114" s="2537"/>
      <c r="AN114" s="2537"/>
      <c r="AO114" s="2298"/>
      <c r="AU114" s="131"/>
      <c r="AV114" s="131"/>
      <c r="AW114" s="131"/>
      <c r="AX114" s="131"/>
      <c r="AY114" s="131"/>
      <c r="AZ114" s="131"/>
      <c r="BA114" s="131"/>
      <c r="BB114" s="131"/>
      <c r="BC114" s="131"/>
      <c r="BD114" s="131"/>
      <c r="BE114" s="131"/>
      <c r="BF114" s="131"/>
      <c r="BG114" s="131"/>
      <c r="BH114" s="131"/>
      <c r="BI114" s="131"/>
      <c r="BJ114" s="131"/>
      <c r="BK114" s="131"/>
      <c r="BL114" s="131"/>
      <c r="BM114" s="131"/>
      <c r="BN114" s="131"/>
      <c r="BO114" s="131"/>
      <c r="BP114" s="131"/>
      <c r="BQ114" s="131"/>
      <c r="BR114" s="131"/>
      <c r="BS114" s="131"/>
      <c r="BT114" s="131"/>
      <c r="BU114" s="131"/>
      <c r="BV114" s="131"/>
      <c r="BW114" s="131"/>
      <c r="BX114" s="131"/>
      <c r="BY114" s="131"/>
      <c r="BZ114" s="131"/>
      <c r="CA114" s="131"/>
      <c r="CB114" s="131"/>
      <c r="CC114" s="131"/>
      <c r="CD114" s="131"/>
      <c r="CE114" s="131"/>
      <c r="CF114" s="131"/>
      <c r="CG114" s="131"/>
      <c r="CH114" s="131"/>
      <c r="CI114" s="131"/>
      <c r="CJ114" s="131"/>
      <c r="CK114" s="131"/>
      <c r="CL114" s="131"/>
      <c r="CM114" s="131"/>
      <c r="CN114" s="131"/>
      <c r="CO114" s="131"/>
      <c r="CP114" s="131"/>
      <c r="CQ114" s="131"/>
      <c r="CR114" s="131"/>
      <c r="CS114" s="131"/>
      <c r="CT114" s="131"/>
      <c r="CU114" s="131"/>
      <c r="CV114" s="131"/>
      <c r="CW114" s="131"/>
      <c r="CX114" s="131"/>
      <c r="CY114" s="131"/>
      <c r="CZ114" s="131"/>
      <c r="DA114" s="131"/>
      <c r="DB114" s="131"/>
      <c r="DC114" s="131"/>
      <c r="DD114" s="131"/>
      <c r="DE114" s="131"/>
      <c r="DF114" s="131"/>
      <c r="DG114" s="131"/>
      <c r="DH114" s="131"/>
      <c r="DI114" s="131"/>
      <c r="DJ114" s="131"/>
      <c r="DK114" s="131"/>
      <c r="DL114" s="131"/>
      <c r="DM114" s="131"/>
      <c r="DN114" s="131"/>
      <c r="DO114" s="131"/>
      <c r="DP114" s="131"/>
      <c r="DQ114" s="131"/>
      <c r="DR114" s="131"/>
      <c r="DS114" s="131"/>
      <c r="DT114" s="131"/>
      <c r="DU114" s="131"/>
      <c r="DV114" s="131"/>
      <c r="DW114" s="131"/>
      <c r="DX114" s="131"/>
      <c r="DY114" s="131"/>
      <c r="DZ114" s="131"/>
      <c r="EA114" s="131"/>
      <c r="EB114" s="131"/>
      <c r="EC114" s="131"/>
      <c r="ED114" s="131"/>
      <c r="EE114" s="131"/>
      <c r="EF114" s="131"/>
      <c r="EG114" s="131"/>
      <c r="EH114" s="131"/>
      <c r="EI114" s="131"/>
      <c r="EJ114" s="131"/>
      <c r="EK114" s="131"/>
      <c r="EL114" s="131"/>
      <c r="EM114" s="131"/>
      <c r="EN114" s="131"/>
      <c r="EO114" s="131"/>
      <c r="EP114" s="131"/>
      <c r="EQ114" s="131"/>
      <c r="ER114" s="131"/>
      <c r="ES114" s="131"/>
      <c r="ET114" s="131"/>
      <c r="EU114" s="131"/>
      <c r="EV114" s="131"/>
      <c r="EW114" s="131"/>
      <c r="EX114" s="131"/>
      <c r="EY114" s="131"/>
      <c r="EZ114" s="131"/>
      <c r="FA114" s="131"/>
      <c r="FB114" s="131"/>
      <c r="FC114" s="131"/>
      <c r="FD114" s="131"/>
      <c r="FE114" s="131"/>
      <c r="FF114" s="131"/>
      <c r="FG114" s="131"/>
      <c r="FH114" s="131"/>
      <c r="FI114" s="131"/>
      <c r="FJ114" s="131"/>
      <c r="FK114" s="131"/>
      <c r="FL114" s="131"/>
      <c r="FM114" s="131"/>
      <c r="FN114" s="131"/>
      <c r="FO114" s="131"/>
      <c r="FP114" s="131"/>
      <c r="FQ114" s="131"/>
      <c r="FR114" s="131"/>
      <c r="FS114" s="131"/>
      <c r="FT114" s="131"/>
      <c r="FU114" s="131"/>
      <c r="FV114" s="131"/>
      <c r="FW114" s="131"/>
      <c r="FX114" s="131"/>
      <c r="FY114" s="131"/>
      <c r="FZ114" s="131"/>
      <c r="GA114" s="131"/>
      <c r="GB114" s="131"/>
      <c r="GC114" s="131"/>
      <c r="GD114" s="131"/>
      <c r="GE114" s="131"/>
      <c r="GF114" s="131"/>
      <c r="GG114" s="131"/>
      <c r="GH114" s="131"/>
      <c r="GI114" s="131"/>
      <c r="GJ114" s="131"/>
      <c r="GK114" s="131"/>
      <c r="GL114" s="131"/>
      <c r="GM114" s="131"/>
      <c r="GN114" s="131"/>
      <c r="GO114" s="131"/>
      <c r="GP114" s="131"/>
      <c r="GQ114" s="131"/>
      <c r="GR114" s="131"/>
      <c r="GS114" s="131"/>
      <c r="GT114" s="131"/>
      <c r="GU114" s="131"/>
      <c r="GV114" s="131"/>
      <c r="GW114" s="131"/>
      <c r="GX114" s="131"/>
      <c r="GY114" s="131"/>
      <c r="GZ114" s="131"/>
      <c r="HA114" s="131"/>
      <c r="HB114" s="131"/>
      <c r="HC114" s="131"/>
      <c r="HD114" s="131"/>
      <c r="HE114" s="131"/>
      <c r="HF114" s="131"/>
      <c r="HG114" s="131"/>
      <c r="HH114" s="131"/>
      <c r="HI114" s="131"/>
      <c r="HJ114" s="131"/>
      <c r="HK114" s="131"/>
      <c r="HL114" s="131"/>
      <c r="HM114" s="131"/>
      <c r="HN114" s="131"/>
      <c r="HO114" s="131"/>
      <c r="HP114" s="131"/>
      <c r="HQ114" s="131"/>
      <c r="HR114" s="131"/>
      <c r="HS114" s="131"/>
      <c r="HT114" s="131"/>
      <c r="HU114" s="131"/>
      <c r="HV114" s="131"/>
      <c r="HW114" s="131"/>
      <c r="HX114" s="131"/>
      <c r="HY114" s="131"/>
      <c r="HZ114" s="131"/>
      <c r="IA114" s="131"/>
      <c r="IB114" s="131"/>
      <c r="IC114" s="131"/>
      <c r="ID114" s="131"/>
      <c r="IE114" s="131"/>
      <c r="IF114" s="131"/>
      <c r="IG114" s="131"/>
      <c r="IH114" s="131"/>
      <c r="II114" s="131"/>
      <c r="IJ114" s="131"/>
      <c r="IK114" s="131"/>
      <c r="IL114" s="131"/>
      <c r="IM114" s="131"/>
      <c r="IN114" s="131"/>
      <c r="IO114" s="131"/>
      <c r="IP114" s="131"/>
      <c r="IQ114" s="131"/>
      <c r="IR114" s="131"/>
      <c r="IS114" s="131"/>
      <c r="IT114" s="131"/>
      <c r="IU114" s="131"/>
      <c r="IV114" s="131"/>
      <c r="IW114" s="131"/>
      <c r="IX114" s="131"/>
      <c r="IY114" s="131"/>
      <c r="IZ114" s="131"/>
      <c r="JA114" s="131"/>
      <c r="JB114" s="131"/>
      <c r="JC114" s="131"/>
      <c r="JD114" s="131"/>
      <c r="JE114" s="131"/>
      <c r="JF114" s="131"/>
      <c r="JG114" s="131"/>
      <c r="JH114" s="131"/>
      <c r="JI114" s="131"/>
      <c r="JJ114" s="131"/>
      <c r="JK114" s="131"/>
      <c r="JL114" s="131"/>
      <c r="JM114" s="131"/>
      <c r="JN114" s="131"/>
      <c r="JO114" s="131"/>
      <c r="JP114" s="131"/>
      <c r="JQ114" s="131"/>
      <c r="JR114" s="131"/>
      <c r="JS114" s="131"/>
      <c r="JT114" s="131"/>
      <c r="JU114" s="131"/>
      <c r="JV114" s="131"/>
      <c r="JW114" s="131"/>
      <c r="JX114" s="131"/>
      <c r="JY114" s="131"/>
      <c r="JZ114" s="131"/>
      <c r="KA114" s="131"/>
      <c r="KB114" s="131"/>
      <c r="KC114" s="131"/>
      <c r="KD114" s="131"/>
      <c r="KE114" s="131"/>
      <c r="KF114" s="131"/>
      <c r="KG114" s="131"/>
      <c r="KH114" s="131"/>
      <c r="KI114" s="131"/>
      <c r="KJ114" s="131"/>
      <c r="KK114" s="131"/>
      <c r="KL114" s="131"/>
      <c r="KM114" s="131"/>
      <c r="KN114" s="131"/>
      <c r="KO114" s="131"/>
      <c r="KP114" s="131"/>
      <c r="KQ114" s="131"/>
      <c r="KR114" s="131"/>
      <c r="KS114" s="131"/>
      <c r="KT114" s="131"/>
      <c r="KU114" s="131"/>
      <c r="KV114" s="131"/>
      <c r="KW114" s="131"/>
      <c r="KX114" s="131"/>
      <c r="KY114" s="131"/>
      <c r="KZ114" s="131"/>
      <c r="LA114" s="131"/>
      <c r="LB114" s="131"/>
      <c r="LC114" s="131"/>
      <c r="LD114" s="131"/>
      <c r="LE114" s="131"/>
      <c r="LF114" s="131"/>
      <c r="LG114" s="131"/>
      <c r="LH114" s="131"/>
      <c r="LI114" s="131"/>
      <c r="LJ114" s="131"/>
      <c r="LK114" s="131"/>
      <c r="LL114" s="131"/>
      <c r="LM114" s="131"/>
      <c r="LN114" s="131"/>
      <c r="LO114" s="131"/>
      <c r="LP114" s="131"/>
      <c r="LQ114" s="131"/>
      <c r="LR114" s="131"/>
      <c r="LS114" s="131"/>
      <c r="LT114" s="131"/>
      <c r="LU114" s="131"/>
      <c r="LV114" s="131"/>
      <c r="LW114" s="131"/>
      <c r="LX114" s="131"/>
      <c r="LY114" s="131"/>
      <c r="LZ114" s="131"/>
      <c r="MA114" s="131"/>
      <c r="MB114" s="131"/>
      <c r="MC114" s="131"/>
      <c r="MD114" s="131"/>
      <c r="ME114" s="131"/>
      <c r="MF114" s="131"/>
      <c r="MG114" s="131"/>
      <c r="MH114" s="131"/>
      <c r="MI114" s="131"/>
      <c r="MJ114" s="131"/>
      <c r="MK114" s="131"/>
      <c r="ML114" s="131"/>
      <c r="MM114" s="131"/>
      <c r="MN114" s="131"/>
      <c r="MO114" s="131"/>
      <c r="MP114" s="131"/>
      <c r="MQ114" s="131"/>
      <c r="MR114" s="131"/>
      <c r="MS114" s="131"/>
      <c r="MT114" s="131"/>
      <c r="MU114" s="131"/>
      <c r="MV114" s="131"/>
      <c r="MW114" s="131"/>
      <c r="MX114" s="131"/>
      <c r="MY114" s="131"/>
      <c r="MZ114" s="131"/>
      <c r="NA114" s="131"/>
      <c r="NB114" s="131"/>
      <c r="NC114" s="131"/>
      <c r="ND114" s="131"/>
      <c r="NE114" s="131"/>
      <c r="NF114" s="131"/>
      <c r="NG114" s="131"/>
      <c r="NH114" s="131"/>
      <c r="NI114" s="131"/>
      <c r="NJ114" s="131"/>
      <c r="NK114" s="131"/>
      <c r="NL114" s="131"/>
      <c r="NM114" s="131"/>
      <c r="NN114" s="131"/>
      <c r="NO114" s="131"/>
      <c r="NP114" s="131"/>
      <c r="NQ114" s="131"/>
      <c r="NR114" s="131"/>
      <c r="NS114" s="131"/>
      <c r="NT114" s="131"/>
      <c r="NU114" s="131"/>
      <c r="NV114" s="131"/>
      <c r="NW114" s="131"/>
      <c r="NX114" s="131"/>
      <c r="NY114" s="131"/>
      <c r="NZ114" s="131"/>
      <c r="OA114" s="131"/>
      <c r="OB114" s="131"/>
      <c r="OC114" s="131"/>
      <c r="OD114" s="131"/>
      <c r="OE114" s="131"/>
      <c r="OF114" s="131"/>
      <c r="OG114" s="131"/>
      <c r="OH114" s="131"/>
      <c r="OI114" s="131"/>
      <c r="OJ114" s="131"/>
      <c r="OK114" s="131"/>
      <c r="OL114" s="131"/>
      <c r="OM114" s="131"/>
      <c r="ON114" s="131"/>
      <c r="OO114" s="131"/>
      <c r="OP114" s="131"/>
      <c r="OQ114" s="131"/>
      <c r="OR114" s="131"/>
      <c r="OS114" s="131"/>
      <c r="OT114" s="131"/>
      <c r="OU114" s="131"/>
      <c r="OV114" s="131"/>
      <c r="OW114" s="131"/>
      <c r="OX114" s="131"/>
      <c r="OY114" s="131"/>
      <c r="OZ114" s="131"/>
      <c r="PA114" s="131"/>
      <c r="PB114" s="131"/>
      <c r="PC114" s="131"/>
      <c r="PD114" s="131"/>
      <c r="PE114" s="131"/>
      <c r="PF114" s="131"/>
      <c r="PG114" s="131"/>
      <c r="PH114" s="131"/>
      <c r="PI114" s="131"/>
      <c r="PJ114" s="131"/>
      <c r="PK114" s="131"/>
      <c r="PL114" s="131"/>
      <c r="PM114" s="131"/>
      <c r="PN114" s="131"/>
      <c r="PO114" s="131"/>
      <c r="PP114" s="131"/>
      <c r="PQ114" s="131"/>
      <c r="PR114" s="131"/>
      <c r="PS114" s="131"/>
      <c r="PT114" s="131"/>
      <c r="PU114" s="131"/>
      <c r="PV114" s="131"/>
      <c r="PW114" s="131"/>
      <c r="PX114" s="131"/>
      <c r="PY114" s="131"/>
      <c r="PZ114" s="131"/>
      <c r="QA114" s="131"/>
      <c r="QB114" s="131"/>
      <c r="QC114" s="131"/>
      <c r="QD114" s="131"/>
      <c r="QE114" s="131"/>
      <c r="QF114" s="131"/>
      <c r="QG114" s="131"/>
      <c r="QH114" s="131"/>
      <c r="QI114" s="131"/>
      <c r="QJ114" s="131"/>
      <c r="QK114" s="131"/>
      <c r="QL114" s="131"/>
      <c r="QM114" s="131"/>
      <c r="QN114" s="131"/>
      <c r="QO114" s="131"/>
      <c r="QP114" s="131"/>
      <c r="QQ114" s="131"/>
      <c r="QR114" s="131"/>
      <c r="QS114" s="131"/>
      <c r="QT114" s="131"/>
      <c r="QU114" s="131"/>
      <c r="QV114" s="131"/>
      <c r="QW114" s="131"/>
      <c r="QX114" s="131"/>
      <c r="QY114" s="131"/>
      <c r="QZ114" s="131"/>
      <c r="RA114" s="131"/>
      <c r="RB114" s="131"/>
      <c r="RC114" s="131"/>
      <c r="RD114" s="131"/>
      <c r="RE114" s="131"/>
      <c r="RF114" s="131"/>
      <c r="RG114" s="131"/>
      <c r="RH114" s="131"/>
      <c r="RI114" s="131"/>
      <c r="RJ114" s="131"/>
      <c r="RK114" s="131"/>
      <c r="RL114" s="131"/>
      <c r="RM114" s="131"/>
      <c r="RN114" s="131"/>
      <c r="RO114" s="131"/>
      <c r="RP114" s="131"/>
      <c r="RQ114" s="131"/>
      <c r="RR114" s="131"/>
      <c r="RS114" s="131"/>
      <c r="RT114" s="131"/>
      <c r="RU114" s="131"/>
      <c r="RV114" s="131"/>
      <c r="RW114" s="131"/>
      <c r="RX114" s="131"/>
      <c r="RY114" s="131"/>
      <c r="RZ114" s="131"/>
      <c r="SA114" s="131"/>
      <c r="SB114" s="131"/>
      <c r="SC114" s="131"/>
      <c r="SD114" s="131"/>
      <c r="SE114" s="131"/>
      <c r="SF114" s="131"/>
      <c r="SG114" s="131"/>
      <c r="SH114" s="131"/>
      <c r="SI114" s="131"/>
      <c r="SJ114" s="131"/>
      <c r="SK114" s="131"/>
      <c r="SL114" s="131"/>
      <c r="SM114" s="131"/>
      <c r="SN114" s="131"/>
      <c r="SO114" s="131"/>
      <c r="SP114" s="131"/>
      <c r="SQ114" s="131"/>
      <c r="SR114" s="131"/>
      <c r="SS114" s="131"/>
      <c r="ST114" s="131"/>
      <c r="SU114" s="131"/>
      <c r="SV114" s="131"/>
      <c r="SW114" s="131"/>
      <c r="SX114" s="131"/>
      <c r="SY114" s="131"/>
      <c r="SZ114" s="131"/>
      <c r="TA114" s="131"/>
      <c r="TB114" s="131"/>
      <c r="TC114" s="131"/>
      <c r="TD114" s="131"/>
    </row>
    <row r="115" spans="1:524" s="229" customFormat="1" ht="60" customHeight="1" x14ac:dyDescent="0.2">
      <c r="A115" s="682"/>
      <c r="B115" s="683"/>
      <c r="C115" s="277"/>
      <c r="D115" s="706"/>
      <c r="E115" s="277"/>
      <c r="F115" s="706"/>
      <c r="G115" s="3234">
        <v>194</v>
      </c>
      <c r="H115" s="2095" t="s">
        <v>817</v>
      </c>
      <c r="I115" s="3235" t="s">
        <v>818</v>
      </c>
      <c r="J115" s="2320">
        <v>1</v>
      </c>
      <c r="K115" s="3127" t="s">
        <v>819</v>
      </c>
      <c r="L115" s="3192" t="s">
        <v>820</v>
      </c>
      <c r="M115" s="3124" t="s">
        <v>821</v>
      </c>
      <c r="N115" s="2660">
        <f>SUM(S115:S116)/O115</f>
        <v>1</v>
      </c>
      <c r="O115" s="3157">
        <f>SUM(S115:S116)</f>
        <v>91000000</v>
      </c>
      <c r="P115" s="3124" t="s">
        <v>822</v>
      </c>
      <c r="Q115" s="201" t="s">
        <v>823</v>
      </c>
      <c r="R115" s="767" t="s">
        <v>824</v>
      </c>
      <c r="S115" s="768">
        <v>88000000</v>
      </c>
      <c r="T115" s="2108" t="s">
        <v>708</v>
      </c>
      <c r="U115" s="2093" t="s">
        <v>64</v>
      </c>
      <c r="V115" s="2887">
        <v>433</v>
      </c>
      <c r="W115" s="2887">
        <v>476</v>
      </c>
      <c r="X115" s="3214"/>
      <c r="Y115" s="3214"/>
      <c r="Z115" s="3214"/>
      <c r="AA115" s="3214"/>
      <c r="AB115" s="2905">
        <v>909</v>
      </c>
      <c r="AC115" s="3214"/>
      <c r="AD115" s="3214"/>
      <c r="AE115" s="3214"/>
      <c r="AF115" s="3214"/>
      <c r="AG115" s="3214"/>
      <c r="AH115" s="3214"/>
      <c r="AI115" s="3214"/>
      <c r="AJ115" s="2653"/>
      <c r="AK115" s="2905">
        <f>V115+W115</f>
        <v>909</v>
      </c>
      <c r="AL115" s="2406" t="s">
        <v>803</v>
      </c>
      <c r="AM115" s="2535">
        <v>43102</v>
      </c>
      <c r="AN115" s="2535">
        <v>43465</v>
      </c>
      <c r="AO115" s="2298" t="s">
        <v>639</v>
      </c>
      <c r="AU115" s="131"/>
      <c r="AV115" s="131"/>
      <c r="AW115" s="131"/>
      <c r="AX115" s="131"/>
      <c r="AY115" s="131"/>
      <c r="AZ115" s="131"/>
      <c r="BA115" s="131"/>
      <c r="BB115" s="131"/>
      <c r="BC115" s="131"/>
      <c r="BD115" s="131"/>
      <c r="BE115" s="131"/>
      <c r="BF115" s="131"/>
      <c r="BG115" s="131"/>
      <c r="BH115" s="131"/>
      <c r="BI115" s="131"/>
      <c r="BJ115" s="131"/>
      <c r="BK115" s="131"/>
      <c r="BL115" s="131"/>
      <c r="BM115" s="131"/>
      <c r="BN115" s="131"/>
      <c r="BO115" s="131"/>
      <c r="BP115" s="131"/>
      <c r="BQ115" s="131"/>
      <c r="BR115" s="131"/>
      <c r="BS115" s="131"/>
      <c r="BT115" s="131"/>
      <c r="BU115" s="131"/>
      <c r="BV115" s="131"/>
      <c r="BW115" s="131"/>
      <c r="BX115" s="131"/>
      <c r="BY115" s="131"/>
      <c r="BZ115" s="131"/>
      <c r="CA115" s="131"/>
      <c r="CB115" s="131"/>
      <c r="CC115" s="131"/>
      <c r="CD115" s="131"/>
      <c r="CE115" s="131"/>
      <c r="CF115" s="131"/>
      <c r="CG115" s="131"/>
      <c r="CH115" s="131"/>
      <c r="CI115" s="131"/>
      <c r="CJ115" s="131"/>
      <c r="CK115" s="131"/>
      <c r="CL115" s="131"/>
      <c r="CM115" s="131"/>
      <c r="CN115" s="131"/>
      <c r="CO115" s="131"/>
      <c r="CP115" s="131"/>
      <c r="CQ115" s="131"/>
      <c r="CR115" s="131"/>
      <c r="CS115" s="131"/>
      <c r="CT115" s="131"/>
      <c r="CU115" s="131"/>
      <c r="CV115" s="131"/>
      <c r="CW115" s="131"/>
      <c r="CX115" s="131"/>
      <c r="CY115" s="131"/>
      <c r="CZ115" s="131"/>
      <c r="DA115" s="131"/>
      <c r="DB115" s="131"/>
      <c r="DC115" s="131"/>
      <c r="DD115" s="131"/>
      <c r="DE115" s="131"/>
      <c r="DF115" s="131"/>
      <c r="DG115" s="131"/>
      <c r="DH115" s="131"/>
      <c r="DI115" s="131"/>
      <c r="DJ115" s="131"/>
      <c r="DK115" s="131"/>
      <c r="DL115" s="131"/>
      <c r="DM115" s="131"/>
      <c r="DN115" s="131"/>
      <c r="DO115" s="131"/>
      <c r="DP115" s="131"/>
      <c r="DQ115" s="131"/>
      <c r="DR115" s="131"/>
      <c r="DS115" s="131"/>
      <c r="DT115" s="131"/>
      <c r="DU115" s="131"/>
      <c r="DV115" s="131"/>
      <c r="DW115" s="131"/>
      <c r="DX115" s="131"/>
      <c r="DY115" s="131"/>
      <c r="DZ115" s="131"/>
      <c r="EA115" s="131"/>
      <c r="EB115" s="131"/>
      <c r="EC115" s="131"/>
      <c r="ED115" s="131"/>
      <c r="EE115" s="131"/>
      <c r="EF115" s="131"/>
      <c r="EG115" s="131"/>
      <c r="EH115" s="131"/>
      <c r="EI115" s="131"/>
      <c r="EJ115" s="131"/>
      <c r="EK115" s="131"/>
      <c r="EL115" s="131"/>
      <c r="EM115" s="131"/>
      <c r="EN115" s="131"/>
      <c r="EO115" s="131"/>
      <c r="EP115" s="131"/>
      <c r="EQ115" s="131"/>
      <c r="ER115" s="131"/>
      <c r="ES115" s="131"/>
      <c r="ET115" s="131"/>
      <c r="EU115" s="131"/>
      <c r="EV115" s="131"/>
      <c r="EW115" s="131"/>
      <c r="EX115" s="131"/>
      <c r="EY115" s="131"/>
      <c r="EZ115" s="131"/>
      <c r="FA115" s="131"/>
      <c r="FB115" s="131"/>
      <c r="FC115" s="131"/>
      <c r="FD115" s="131"/>
      <c r="FE115" s="131"/>
      <c r="FF115" s="131"/>
      <c r="FG115" s="131"/>
      <c r="FH115" s="131"/>
      <c r="FI115" s="131"/>
      <c r="FJ115" s="131"/>
      <c r="FK115" s="131"/>
      <c r="FL115" s="131"/>
      <c r="FM115" s="131"/>
      <c r="FN115" s="131"/>
      <c r="FO115" s="131"/>
      <c r="FP115" s="131"/>
      <c r="FQ115" s="131"/>
      <c r="FR115" s="131"/>
      <c r="FS115" s="131"/>
      <c r="FT115" s="131"/>
      <c r="FU115" s="131"/>
      <c r="FV115" s="131"/>
      <c r="FW115" s="131"/>
      <c r="FX115" s="131"/>
      <c r="FY115" s="131"/>
      <c r="FZ115" s="131"/>
      <c r="GA115" s="131"/>
      <c r="GB115" s="131"/>
      <c r="GC115" s="131"/>
      <c r="GD115" s="131"/>
      <c r="GE115" s="131"/>
      <c r="GF115" s="131"/>
      <c r="GG115" s="131"/>
      <c r="GH115" s="131"/>
      <c r="GI115" s="131"/>
      <c r="GJ115" s="131"/>
      <c r="GK115" s="131"/>
      <c r="GL115" s="131"/>
      <c r="GM115" s="131"/>
      <c r="GN115" s="131"/>
      <c r="GO115" s="131"/>
      <c r="GP115" s="131"/>
      <c r="GQ115" s="131"/>
      <c r="GR115" s="131"/>
      <c r="GS115" s="131"/>
      <c r="GT115" s="131"/>
      <c r="GU115" s="131"/>
      <c r="GV115" s="131"/>
      <c r="GW115" s="131"/>
      <c r="GX115" s="131"/>
      <c r="GY115" s="131"/>
      <c r="GZ115" s="131"/>
      <c r="HA115" s="131"/>
      <c r="HB115" s="131"/>
      <c r="HC115" s="131"/>
      <c r="HD115" s="131"/>
      <c r="HE115" s="131"/>
      <c r="HF115" s="131"/>
      <c r="HG115" s="131"/>
      <c r="HH115" s="131"/>
      <c r="HI115" s="131"/>
      <c r="HJ115" s="131"/>
      <c r="HK115" s="131"/>
      <c r="HL115" s="131"/>
      <c r="HM115" s="131"/>
      <c r="HN115" s="131"/>
      <c r="HO115" s="131"/>
      <c r="HP115" s="131"/>
      <c r="HQ115" s="131"/>
      <c r="HR115" s="131"/>
      <c r="HS115" s="131"/>
      <c r="HT115" s="131"/>
      <c r="HU115" s="131"/>
      <c r="HV115" s="131"/>
      <c r="HW115" s="131"/>
      <c r="HX115" s="131"/>
      <c r="HY115" s="131"/>
      <c r="HZ115" s="131"/>
      <c r="IA115" s="131"/>
      <c r="IB115" s="131"/>
      <c r="IC115" s="131"/>
      <c r="ID115" s="131"/>
      <c r="IE115" s="131"/>
      <c r="IF115" s="131"/>
      <c r="IG115" s="131"/>
      <c r="IH115" s="131"/>
      <c r="II115" s="131"/>
      <c r="IJ115" s="131"/>
      <c r="IK115" s="131"/>
      <c r="IL115" s="131"/>
      <c r="IM115" s="131"/>
      <c r="IN115" s="131"/>
      <c r="IO115" s="131"/>
      <c r="IP115" s="131"/>
      <c r="IQ115" s="131"/>
      <c r="IR115" s="131"/>
      <c r="IS115" s="131"/>
      <c r="IT115" s="131"/>
      <c r="IU115" s="131"/>
      <c r="IV115" s="131"/>
      <c r="IW115" s="131"/>
      <c r="IX115" s="131"/>
      <c r="IY115" s="131"/>
      <c r="IZ115" s="131"/>
      <c r="JA115" s="131"/>
      <c r="JB115" s="131"/>
      <c r="JC115" s="131"/>
      <c r="JD115" s="131"/>
      <c r="JE115" s="131"/>
      <c r="JF115" s="131"/>
      <c r="JG115" s="131"/>
      <c r="JH115" s="131"/>
      <c r="JI115" s="131"/>
      <c r="JJ115" s="131"/>
      <c r="JK115" s="131"/>
      <c r="JL115" s="131"/>
      <c r="JM115" s="131"/>
      <c r="JN115" s="131"/>
      <c r="JO115" s="131"/>
      <c r="JP115" s="131"/>
      <c r="JQ115" s="131"/>
      <c r="JR115" s="131"/>
      <c r="JS115" s="131"/>
      <c r="JT115" s="131"/>
      <c r="JU115" s="131"/>
      <c r="JV115" s="131"/>
      <c r="JW115" s="131"/>
      <c r="JX115" s="131"/>
      <c r="JY115" s="131"/>
      <c r="JZ115" s="131"/>
      <c r="KA115" s="131"/>
      <c r="KB115" s="131"/>
      <c r="KC115" s="131"/>
      <c r="KD115" s="131"/>
      <c r="KE115" s="131"/>
      <c r="KF115" s="131"/>
      <c r="KG115" s="131"/>
      <c r="KH115" s="131"/>
      <c r="KI115" s="131"/>
      <c r="KJ115" s="131"/>
      <c r="KK115" s="131"/>
      <c r="KL115" s="131"/>
      <c r="KM115" s="131"/>
      <c r="KN115" s="131"/>
      <c r="KO115" s="131"/>
      <c r="KP115" s="131"/>
      <c r="KQ115" s="131"/>
      <c r="KR115" s="131"/>
      <c r="KS115" s="131"/>
      <c r="KT115" s="131"/>
      <c r="KU115" s="131"/>
      <c r="KV115" s="131"/>
      <c r="KW115" s="131"/>
      <c r="KX115" s="131"/>
      <c r="KY115" s="131"/>
      <c r="KZ115" s="131"/>
      <c r="LA115" s="131"/>
      <c r="LB115" s="131"/>
      <c r="LC115" s="131"/>
      <c r="LD115" s="131"/>
      <c r="LE115" s="131"/>
      <c r="LF115" s="131"/>
      <c r="LG115" s="131"/>
      <c r="LH115" s="131"/>
      <c r="LI115" s="131"/>
      <c r="LJ115" s="131"/>
      <c r="LK115" s="131"/>
      <c r="LL115" s="131"/>
      <c r="LM115" s="131"/>
      <c r="LN115" s="131"/>
      <c r="LO115" s="131"/>
      <c r="LP115" s="131"/>
      <c r="LQ115" s="131"/>
      <c r="LR115" s="131"/>
      <c r="LS115" s="131"/>
      <c r="LT115" s="131"/>
      <c r="LU115" s="131"/>
      <c r="LV115" s="131"/>
      <c r="LW115" s="131"/>
      <c r="LX115" s="131"/>
      <c r="LY115" s="131"/>
      <c r="LZ115" s="131"/>
      <c r="MA115" s="131"/>
      <c r="MB115" s="131"/>
      <c r="MC115" s="131"/>
      <c r="MD115" s="131"/>
      <c r="ME115" s="131"/>
      <c r="MF115" s="131"/>
      <c r="MG115" s="131"/>
      <c r="MH115" s="131"/>
      <c r="MI115" s="131"/>
      <c r="MJ115" s="131"/>
      <c r="MK115" s="131"/>
      <c r="ML115" s="131"/>
      <c r="MM115" s="131"/>
      <c r="MN115" s="131"/>
      <c r="MO115" s="131"/>
      <c r="MP115" s="131"/>
      <c r="MQ115" s="131"/>
      <c r="MR115" s="131"/>
      <c r="MS115" s="131"/>
      <c r="MT115" s="131"/>
      <c r="MU115" s="131"/>
      <c r="MV115" s="131"/>
      <c r="MW115" s="131"/>
      <c r="MX115" s="131"/>
      <c r="MY115" s="131"/>
      <c r="MZ115" s="131"/>
      <c r="NA115" s="131"/>
      <c r="NB115" s="131"/>
      <c r="NC115" s="131"/>
      <c r="ND115" s="131"/>
      <c r="NE115" s="131"/>
      <c r="NF115" s="131"/>
      <c r="NG115" s="131"/>
      <c r="NH115" s="131"/>
      <c r="NI115" s="131"/>
      <c r="NJ115" s="131"/>
      <c r="NK115" s="131"/>
      <c r="NL115" s="131"/>
      <c r="NM115" s="131"/>
      <c r="NN115" s="131"/>
      <c r="NO115" s="131"/>
      <c r="NP115" s="131"/>
      <c r="NQ115" s="131"/>
      <c r="NR115" s="131"/>
      <c r="NS115" s="131"/>
      <c r="NT115" s="131"/>
      <c r="NU115" s="131"/>
      <c r="NV115" s="131"/>
      <c r="NW115" s="131"/>
      <c r="NX115" s="131"/>
      <c r="NY115" s="131"/>
      <c r="NZ115" s="131"/>
      <c r="OA115" s="131"/>
      <c r="OB115" s="131"/>
      <c r="OC115" s="131"/>
      <c r="OD115" s="131"/>
      <c r="OE115" s="131"/>
      <c r="OF115" s="131"/>
      <c r="OG115" s="131"/>
      <c r="OH115" s="131"/>
      <c r="OI115" s="131"/>
      <c r="OJ115" s="131"/>
      <c r="OK115" s="131"/>
      <c r="OL115" s="131"/>
      <c r="OM115" s="131"/>
      <c r="ON115" s="131"/>
      <c r="OO115" s="131"/>
      <c r="OP115" s="131"/>
      <c r="OQ115" s="131"/>
      <c r="OR115" s="131"/>
      <c r="OS115" s="131"/>
      <c r="OT115" s="131"/>
      <c r="OU115" s="131"/>
      <c r="OV115" s="131"/>
      <c r="OW115" s="131"/>
      <c r="OX115" s="131"/>
      <c r="OY115" s="131"/>
      <c r="OZ115" s="131"/>
      <c r="PA115" s="131"/>
      <c r="PB115" s="131"/>
      <c r="PC115" s="131"/>
      <c r="PD115" s="131"/>
      <c r="PE115" s="131"/>
      <c r="PF115" s="131"/>
      <c r="PG115" s="131"/>
      <c r="PH115" s="131"/>
      <c r="PI115" s="131"/>
      <c r="PJ115" s="131"/>
      <c r="PK115" s="131"/>
      <c r="PL115" s="131"/>
      <c r="PM115" s="131"/>
      <c r="PN115" s="131"/>
      <c r="PO115" s="131"/>
      <c r="PP115" s="131"/>
      <c r="PQ115" s="131"/>
      <c r="PR115" s="131"/>
      <c r="PS115" s="131"/>
      <c r="PT115" s="131"/>
      <c r="PU115" s="131"/>
      <c r="PV115" s="131"/>
      <c r="PW115" s="131"/>
      <c r="PX115" s="131"/>
      <c r="PY115" s="131"/>
      <c r="PZ115" s="131"/>
      <c r="QA115" s="131"/>
      <c r="QB115" s="131"/>
      <c r="QC115" s="131"/>
      <c r="QD115" s="131"/>
      <c r="QE115" s="131"/>
      <c r="QF115" s="131"/>
      <c r="QG115" s="131"/>
      <c r="QH115" s="131"/>
      <c r="QI115" s="131"/>
      <c r="QJ115" s="131"/>
      <c r="QK115" s="131"/>
      <c r="QL115" s="131"/>
      <c r="QM115" s="131"/>
      <c r="QN115" s="131"/>
      <c r="QO115" s="131"/>
      <c r="QP115" s="131"/>
      <c r="QQ115" s="131"/>
      <c r="QR115" s="131"/>
      <c r="QS115" s="131"/>
      <c r="QT115" s="131"/>
      <c r="QU115" s="131"/>
      <c r="QV115" s="131"/>
      <c r="QW115" s="131"/>
      <c r="QX115" s="131"/>
      <c r="QY115" s="131"/>
      <c r="QZ115" s="131"/>
      <c r="RA115" s="131"/>
      <c r="RB115" s="131"/>
      <c r="RC115" s="131"/>
      <c r="RD115" s="131"/>
      <c r="RE115" s="131"/>
      <c r="RF115" s="131"/>
      <c r="RG115" s="131"/>
      <c r="RH115" s="131"/>
      <c r="RI115" s="131"/>
      <c r="RJ115" s="131"/>
      <c r="RK115" s="131"/>
      <c r="RL115" s="131"/>
      <c r="RM115" s="131"/>
      <c r="RN115" s="131"/>
      <c r="RO115" s="131"/>
      <c r="RP115" s="131"/>
      <c r="RQ115" s="131"/>
      <c r="RR115" s="131"/>
      <c r="RS115" s="131"/>
      <c r="RT115" s="131"/>
      <c r="RU115" s="131"/>
      <c r="RV115" s="131"/>
      <c r="RW115" s="131"/>
      <c r="RX115" s="131"/>
      <c r="RY115" s="131"/>
      <c r="RZ115" s="131"/>
      <c r="SA115" s="131"/>
      <c r="SB115" s="131"/>
      <c r="SC115" s="131"/>
      <c r="SD115" s="131"/>
      <c r="SE115" s="131"/>
      <c r="SF115" s="131"/>
      <c r="SG115" s="131"/>
      <c r="SH115" s="131"/>
      <c r="SI115" s="131"/>
      <c r="SJ115" s="131"/>
      <c r="SK115" s="131"/>
      <c r="SL115" s="131"/>
      <c r="SM115" s="131"/>
      <c r="SN115" s="131"/>
      <c r="SO115" s="131"/>
      <c r="SP115" s="131"/>
      <c r="SQ115" s="131"/>
      <c r="SR115" s="131"/>
      <c r="SS115" s="131"/>
      <c r="ST115" s="131"/>
      <c r="SU115" s="131"/>
      <c r="SV115" s="131"/>
      <c r="SW115" s="131"/>
      <c r="SX115" s="131"/>
      <c r="SY115" s="131"/>
      <c r="SZ115" s="131"/>
      <c r="TA115" s="131"/>
      <c r="TB115" s="131"/>
      <c r="TC115" s="131"/>
      <c r="TD115" s="131"/>
    </row>
    <row r="116" spans="1:524" s="229" customFormat="1" ht="51.75" customHeight="1" x14ac:dyDescent="0.2">
      <c r="A116" s="682"/>
      <c r="B116" s="683"/>
      <c r="C116" s="277"/>
      <c r="D116" s="706"/>
      <c r="E116" s="277"/>
      <c r="F116" s="706"/>
      <c r="G116" s="3220"/>
      <c r="H116" s="2129"/>
      <c r="I116" s="3235"/>
      <c r="J116" s="2320"/>
      <c r="K116" s="3129"/>
      <c r="L116" s="3187"/>
      <c r="M116" s="3125"/>
      <c r="N116" s="2660"/>
      <c r="O116" s="3157"/>
      <c r="P116" s="3126"/>
      <c r="Q116" s="203" t="s">
        <v>825</v>
      </c>
      <c r="R116" s="769" t="s">
        <v>826</v>
      </c>
      <c r="S116" s="724">
        <v>3000000</v>
      </c>
      <c r="T116" s="2108"/>
      <c r="U116" s="2094"/>
      <c r="V116" s="2887"/>
      <c r="W116" s="2887"/>
      <c r="X116" s="3215"/>
      <c r="Y116" s="3215"/>
      <c r="Z116" s="3215"/>
      <c r="AA116" s="3215"/>
      <c r="AB116" s="2939"/>
      <c r="AC116" s="3215"/>
      <c r="AD116" s="3215"/>
      <c r="AE116" s="3215"/>
      <c r="AF116" s="3215"/>
      <c r="AG116" s="3215"/>
      <c r="AH116" s="3215"/>
      <c r="AI116" s="3215"/>
      <c r="AJ116" s="2656"/>
      <c r="AK116" s="2906"/>
      <c r="AL116" s="2408"/>
      <c r="AM116" s="2537"/>
      <c r="AN116" s="2536"/>
      <c r="AO116" s="2298"/>
      <c r="AU116" s="131"/>
      <c r="AV116" s="131"/>
      <c r="AW116" s="131"/>
      <c r="AX116" s="131"/>
      <c r="AY116" s="131"/>
      <c r="AZ116" s="131"/>
      <c r="BA116" s="131"/>
      <c r="BB116" s="131"/>
      <c r="BC116" s="131"/>
      <c r="BD116" s="131"/>
      <c r="BE116" s="131"/>
      <c r="BF116" s="131"/>
      <c r="BG116" s="131"/>
      <c r="BH116" s="131"/>
      <c r="BI116" s="131"/>
      <c r="BJ116" s="131"/>
      <c r="BK116" s="131"/>
      <c r="BL116" s="131"/>
      <c r="BM116" s="131"/>
      <c r="BN116" s="131"/>
      <c r="BO116" s="131"/>
      <c r="BP116" s="131"/>
      <c r="BQ116" s="131"/>
      <c r="BR116" s="131"/>
      <c r="BS116" s="131"/>
      <c r="BT116" s="131"/>
      <c r="BU116" s="131"/>
      <c r="BV116" s="131"/>
      <c r="BW116" s="131"/>
      <c r="BX116" s="131"/>
      <c r="BY116" s="131"/>
      <c r="BZ116" s="131"/>
      <c r="CA116" s="131"/>
      <c r="CB116" s="131"/>
      <c r="CC116" s="131"/>
      <c r="CD116" s="131"/>
      <c r="CE116" s="131"/>
      <c r="CF116" s="131"/>
      <c r="CG116" s="131"/>
      <c r="CH116" s="131"/>
      <c r="CI116" s="131"/>
      <c r="CJ116" s="131"/>
      <c r="CK116" s="131"/>
      <c r="CL116" s="131"/>
      <c r="CM116" s="131"/>
      <c r="CN116" s="131"/>
      <c r="CO116" s="131"/>
      <c r="CP116" s="131"/>
      <c r="CQ116" s="131"/>
      <c r="CR116" s="131"/>
      <c r="CS116" s="131"/>
      <c r="CT116" s="131"/>
      <c r="CU116" s="131"/>
      <c r="CV116" s="131"/>
      <c r="CW116" s="131"/>
      <c r="CX116" s="131"/>
      <c r="CY116" s="131"/>
      <c r="CZ116" s="131"/>
      <c r="DA116" s="131"/>
      <c r="DB116" s="131"/>
      <c r="DC116" s="131"/>
      <c r="DD116" s="131"/>
      <c r="DE116" s="131"/>
      <c r="DF116" s="131"/>
      <c r="DG116" s="131"/>
      <c r="DH116" s="131"/>
      <c r="DI116" s="131"/>
      <c r="DJ116" s="131"/>
      <c r="DK116" s="131"/>
      <c r="DL116" s="131"/>
      <c r="DM116" s="131"/>
      <c r="DN116" s="131"/>
      <c r="DO116" s="131"/>
      <c r="DP116" s="131"/>
      <c r="DQ116" s="131"/>
      <c r="DR116" s="131"/>
      <c r="DS116" s="131"/>
      <c r="DT116" s="131"/>
      <c r="DU116" s="131"/>
      <c r="DV116" s="131"/>
      <c r="DW116" s="131"/>
      <c r="DX116" s="131"/>
      <c r="DY116" s="131"/>
      <c r="DZ116" s="131"/>
      <c r="EA116" s="131"/>
      <c r="EB116" s="131"/>
      <c r="EC116" s="131"/>
      <c r="ED116" s="131"/>
      <c r="EE116" s="131"/>
      <c r="EF116" s="131"/>
      <c r="EG116" s="131"/>
      <c r="EH116" s="131"/>
      <c r="EI116" s="131"/>
      <c r="EJ116" s="131"/>
      <c r="EK116" s="131"/>
      <c r="EL116" s="131"/>
      <c r="EM116" s="131"/>
      <c r="EN116" s="131"/>
      <c r="EO116" s="131"/>
      <c r="EP116" s="131"/>
      <c r="EQ116" s="131"/>
      <c r="ER116" s="131"/>
      <c r="ES116" s="131"/>
      <c r="ET116" s="131"/>
      <c r="EU116" s="131"/>
      <c r="EV116" s="131"/>
      <c r="EW116" s="131"/>
      <c r="EX116" s="131"/>
      <c r="EY116" s="131"/>
      <c r="EZ116" s="131"/>
      <c r="FA116" s="131"/>
      <c r="FB116" s="131"/>
      <c r="FC116" s="131"/>
      <c r="FD116" s="131"/>
      <c r="FE116" s="131"/>
      <c r="FF116" s="131"/>
      <c r="FG116" s="131"/>
      <c r="FH116" s="131"/>
      <c r="FI116" s="131"/>
      <c r="FJ116" s="131"/>
      <c r="FK116" s="131"/>
      <c r="FL116" s="131"/>
      <c r="FM116" s="131"/>
      <c r="FN116" s="131"/>
      <c r="FO116" s="131"/>
      <c r="FP116" s="131"/>
      <c r="FQ116" s="131"/>
      <c r="FR116" s="131"/>
      <c r="FS116" s="131"/>
      <c r="FT116" s="131"/>
      <c r="FU116" s="131"/>
      <c r="FV116" s="131"/>
      <c r="FW116" s="131"/>
      <c r="FX116" s="131"/>
      <c r="FY116" s="131"/>
      <c r="FZ116" s="131"/>
      <c r="GA116" s="131"/>
      <c r="GB116" s="131"/>
      <c r="GC116" s="131"/>
      <c r="GD116" s="131"/>
      <c r="GE116" s="131"/>
      <c r="GF116" s="131"/>
      <c r="GG116" s="131"/>
      <c r="GH116" s="131"/>
      <c r="GI116" s="131"/>
      <c r="GJ116" s="131"/>
      <c r="GK116" s="131"/>
      <c r="GL116" s="131"/>
      <c r="GM116" s="131"/>
      <c r="GN116" s="131"/>
      <c r="GO116" s="131"/>
      <c r="GP116" s="131"/>
      <c r="GQ116" s="131"/>
      <c r="GR116" s="131"/>
      <c r="GS116" s="131"/>
      <c r="GT116" s="131"/>
      <c r="GU116" s="131"/>
      <c r="GV116" s="131"/>
      <c r="GW116" s="131"/>
      <c r="GX116" s="131"/>
      <c r="GY116" s="131"/>
      <c r="GZ116" s="131"/>
      <c r="HA116" s="131"/>
      <c r="HB116" s="131"/>
      <c r="HC116" s="131"/>
      <c r="HD116" s="131"/>
      <c r="HE116" s="131"/>
      <c r="HF116" s="131"/>
      <c r="HG116" s="131"/>
      <c r="HH116" s="131"/>
      <c r="HI116" s="131"/>
      <c r="HJ116" s="131"/>
      <c r="HK116" s="131"/>
      <c r="HL116" s="131"/>
      <c r="HM116" s="131"/>
      <c r="HN116" s="131"/>
      <c r="HO116" s="131"/>
      <c r="HP116" s="131"/>
      <c r="HQ116" s="131"/>
      <c r="HR116" s="131"/>
      <c r="HS116" s="131"/>
      <c r="HT116" s="131"/>
      <c r="HU116" s="131"/>
      <c r="HV116" s="131"/>
      <c r="HW116" s="131"/>
      <c r="HX116" s="131"/>
      <c r="HY116" s="131"/>
      <c r="HZ116" s="131"/>
      <c r="IA116" s="131"/>
      <c r="IB116" s="131"/>
      <c r="IC116" s="131"/>
      <c r="ID116" s="131"/>
      <c r="IE116" s="131"/>
      <c r="IF116" s="131"/>
      <c r="IG116" s="131"/>
      <c r="IH116" s="131"/>
      <c r="II116" s="131"/>
      <c r="IJ116" s="131"/>
      <c r="IK116" s="131"/>
      <c r="IL116" s="131"/>
      <c r="IM116" s="131"/>
      <c r="IN116" s="131"/>
      <c r="IO116" s="131"/>
      <c r="IP116" s="131"/>
      <c r="IQ116" s="131"/>
      <c r="IR116" s="131"/>
      <c r="IS116" s="131"/>
      <c r="IT116" s="131"/>
      <c r="IU116" s="131"/>
      <c r="IV116" s="131"/>
      <c r="IW116" s="131"/>
      <c r="IX116" s="131"/>
      <c r="IY116" s="131"/>
      <c r="IZ116" s="131"/>
      <c r="JA116" s="131"/>
      <c r="JB116" s="131"/>
      <c r="JC116" s="131"/>
      <c r="JD116" s="131"/>
      <c r="JE116" s="131"/>
      <c r="JF116" s="131"/>
      <c r="JG116" s="131"/>
      <c r="JH116" s="131"/>
      <c r="JI116" s="131"/>
      <c r="JJ116" s="131"/>
      <c r="JK116" s="131"/>
      <c r="JL116" s="131"/>
      <c r="JM116" s="131"/>
      <c r="JN116" s="131"/>
      <c r="JO116" s="131"/>
      <c r="JP116" s="131"/>
      <c r="JQ116" s="131"/>
      <c r="JR116" s="131"/>
      <c r="JS116" s="131"/>
      <c r="JT116" s="131"/>
      <c r="JU116" s="131"/>
      <c r="JV116" s="131"/>
      <c r="JW116" s="131"/>
      <c r="JX116" s="131"/>
      <c r="JY116" s="131"/>
      <c r="JZ116" s="131"/>
      <c r="KA116" s="131"/>
      <c r="KB116" s="131"/>
      <c r="KC116" s="131"/>
      <c r="KD116" s="131"/>
      <c r="KE116" s="131"/>
      <c r="KF116" s="131"/>
      <c r="KG116" s="131"/>
      <c r="KH116" s="131"/>
      <c r="KI116" s="131"/>
      <c r="KJ116" s="131"/>
      <c r="KK116" s="131"/>
      <c r="KL116" s="131"/>
      <c r="KM116" s="131"/>
      <c r="KN116" s="131"/>
      <c r="KO116" s="131"/>
      <c r="KP116" s="131"/>
      <c r="KQ116" s="131"/>
      <c r="KR116" s="131"/>
      <c r="KS116" s="131"/>
      <c r="KT116" s="131"/>
      <c r="KU116" s="131"/>
      <c r="KV116" s="131"/>
      <c r="KW116" s="131"/>
      <c r="KX116" s="131"/>
      <c r="KY116" s="131"/>
      <c r="KZ116" s="131"/>
      <c r="LA116" s="131"/>
      <c r="LB116" s="131"/>
      <c r="LC116" s="131"/>
      <c r="LD116" s="131"/>
      <c r="LE116" s="131"/>
      <c r="LF116" s="131"/>
      <c r="LG116" s="131"/>
      <c r="LH116" s="131"/>
      <c r="LI116" s="131"/>
      <c r="LJ116" s="131"/>
      <c r="LK116" s="131"/>
      <c r="LL116" s="131"/>
      <c r="LM116" s="131"/>
      <c r="LN116" s="131"/>
      <c r="LO116" s="131"/>
      <c r="LP116" s="131"/>
      <c r="LQ116" s="131"/>
      <c r="LR116" s="131"/>
      <c r="LS116" s="131"/>
      <c r="LT116" s="131"/>
      <c r="LU116" s="131"/>
      <c r="LV116" s="131"/>
      <c r="LW116" s="131"/>
      <c r="LX116" s="131"/>
      <c r="LY116" s="131"/>
      <c r="LZ116" s="131"/>
      <c r="MA116" s="131"/>
      <c r="MB116" s="131"/>
      <c r="MC116" s="131"/>
      <c r="MD116" s="131"/>
      <c r="ME116" s="131"/>
      <c r="MF116" s="131"/>
      <c r="MG116" s="131"/>
      <c r="MH116" s="131"/>
      <c r="MI116" s="131"/>
      <c r="MJ116" s="131"/>
      <c r="MK116" s="131"/>
      <c r="ML116" s="131"/>
      <c r="MM116" s="131"/>
      <c r="MN116" s="131"/>
      <c r="MO116" s="131"/>
      <c r="MP116" s="131"/>
      <c r="MQ116" s="131"/>
      <c r="MR116" s="131"/>
      <c r="MS116" s="131"/>
      <c r="MT116" s="131"/>
      <c r="MU116" s="131"/>
      <c r="MV116" s="131"/>
      <c r="MW116" s="131"/>
      <c r="MX116" s="131"/>
      <c r="MY116" s="131"/>
      <c r="MZ116" s="131"/>
      <c r="NA116" s="131"/>
      <c r="NB116" s="131"/>
      <c r="NC116" s="131"/>
      <c r="ND116" s="131"/>
      <c r="NE116" s="131"/>
      <c r="NF116" s="131"/>
      <c r="NG116" s="131"/>
      <c r="NH116" s="131"/>
      <c r="NI116" s="131"/>
      <c r="NJ116" s="131"/>
      <c r="NK116" s="131"/>
      <c r="NL116" s="131"/>
      <c r="NM116" s="131"/>
      <c r="NN116" s="131"/>
      <c r="NO116" s="131"/>
      <c r="NP116" s="131"/>
      <c r="NQ116" s="131"/>
      <c r="NR116" s="131"/>
      <c r="NS116" s="131"/>
      <c r="NT116" s="131"/>
      <c r="NU116" s="131"/>
      <c r="NV116" s="131"/>
      <c r="NW116" s="131"/>
      <c r="NX116" s="131"/>
      <c r="NY116" s="131"/>
      <c r="NZ116" s="131"/>
      <c r="OA116" s="131"/>
      <c r="OB116" s="131"/>
      <c r="OC116" s="131"/>
      <c r="OD116" s="131"/>
      <c r="OE116" s="131"/>
      <c r="OF116" s="131"/>
      <c r="OG116" s="131"/>
      <c r="OH116" s="131"/>
      <c r="OI116" s="131"/>
      <c r="OJ116" s="131"/>
      <c r="OK116" s="131"/>
      <c r="OL116" s="131"/>
      <c r="OM116" s="131"/>
      <c r="ON116" s="131"/>
      <c r="OO116" s="131"/>
      <c r="OP116" s="131"/>
      <c r="OQ116" s="131"/>
      <c r="OR116" s="131"/>
      <c r="OS116" s="131"/>
      <c r="OT116" s="131"/>
      <c r="OU116" s="131"/>
      <c r="OV116" s="131"/>
      <c r="OW116" s="131"/>
      <c r="OX116" s="131"/>
      <c r="OY116" s="131"/>
      <c r="OZ116" s="131"/>
      <c r="PA116" s="131"/>
      <c r="PB116" s="131"/>
      <c r="PC116" s="131"/>
      <c r="PD116" s="131"/>
      <c r="PE116" s="131"/>
      <c r="PF116" s="131"/>
      <c r="PG116" s="131"/>
      <c r="PH116" s="131"/>
      <c r="PI116" s="131"/>
      <c r="PJ116" s="131"/>
      <c r="PK116" s="131"/>
      <c r="PL116" s="131"/>
      <c r="PM116" s="131"/>
      <c r="PN116" s="131"/>
      <c r="PO116" s="131"/>
      <c r="PP116" s="131"/>
      <c r="PQ116" s="131"/>
      <c r="PR116" s="131"/>
      <c r="PS116" s="131"/>
      <c r="PT116" s="131"/>
      <c r="PU116" s="131"/>
      <c r="PV116" s="131"/>
      <c r="PW116" s="131"/>
      <c r="PX116" s="131"/>
      <c r="PY116" s="131"/>
      <c r="PZ116" s="131"/>
      <c r="QA116" s="131"/>
      <c r="QB116" s="131"/>
      <c r="QC116" s="131"/>
      <c r="QD116" s="131"/>
      <c r="QE116" s="131"/>
      <c r="QF116" s="131"/>
      <c r="QG116" s="131"/>
      <c r="QH116" s="131"/>
      <c r="QI116" s="131"/>
      <c r="QJ116" s="131"/>
      <c r="QK116" s="131"/>
      <c r="QL116" s="131"/>
      <c r="QM116" s="131"/>
      <c r="QN116" s="131"/>
      <c r="QO116" s="131"/>
      <c r="QP116" s="131"/>
      <c r="QQ116" s="131"/>
      <c r="QR116" s="131"/>
      <c r="QS116" s="131"/>
      <c r="QT116" s="131"/>
      <c r="QU116" s="131"/>
      <c r="QV116" s="131"/>
      <c r="QW116" s="131"/>
      <c r="QX116" s="131"/>
      <c r="QY116" s="131"/>
      <c r="QZ116" s="131"/>
      <c r="RA116" s="131"/>
      <c r="RB116" s="131"/>
      <c r="RC116" s="131"/>
      <c r="RD116" s="131"/>
      <c r="RE116" s="131"/>
      <c r="RF116" s="131"/>
      <c r="RG116" s="131"/>
      <c r="RH116" s="131"/>
      <c r="RI116" s="131"/>
      <c r="RJ116" s="131"/>
      <c r="RK116" s="131"/>
      <c r="RL116" s="131"/>
      <c r="RM116" s="131"/>
      <c r="RN116" s="131"/>
      <c r="RO116" s="131"/>
      <c r="RP116" s="131"/>
      <c r="RQ116" s="131"/>
      <c r="RR116" s="131"/>
      <c r="RS116" s="131"/>
      <c r="RT116" s="131"/>
      <c r="RU116" s="131"/>
      <c r="RV116" s="131"/>
      <c r="RW116" s="131"/>
      <c r="RX116" s="131"/>
      <c r="RY116" s="131"/>
      <c r="RZ116" s="131"/>
      <c r="SA116" s="131"/>
      <c r="SB116" s="131"/>
      <c r="SC116" s="131"/>
      <c r="SD116" s="131"/>
      <c r="SE116" s="131"/>
      <c r="SF116" s="131"/>
      <c r="SG116" s="131"/>
      <c r="SH116" s="131"/>
      <c r="SI116" s="131"/>
      <c r="SJ116" s="131"/>
      <c r="SK116" s="131"/>
      <c r="SL116" s="131"/>
      <c r="SM116" s="131"/>
      <c r="SN116" s="131"/>
      <c r="SO116" s="131"/>
      <c r="SP116" s="131"/>
      <c r="SQ116" s="131"/>
      <c r="SR116" s="131"/>
      <c r="SS116" s="131"/>
      <c r="ST116" s="131"/>
      <c r="SU116" s="131"/>
      <c r="SV116" s="131"/>
      <c r="SW116" s="131"/>
      <c r="SX116" s="131"/>
      <c r="SY116" s="131"/>
      <c r="SZ116" s="131"/>
      <c r="TA116" s="131"/>
      <c r="TB116" s="131"/>
      <c r="TC116" s="131"/>
      <c r="TD116" s="131"/>
    </row>
    <row r="117" spans="1:524" s="229" customFormat="1" ht="15.75" x14ac:dyDescent="0.2">
      <c r="A117" s="682"/>
      <c r="B117" s="683"/>
      <c r="C117" s="277"/>
      <c r="D117" s="706"/>
      <c r="E117" s="181">
        <v>64</v>
      </c>
      <c r="F117" s="770" t="s">
        <v>827</v>
      </c>
      <c r="G117" s="771"/>
      <c r="H117" s="760"/>
      <c r="I117" s="760"/>
      <c r="J117" s="771"/>
      <c r="K117" s="771"/>
      <c r="L117" s="771"/>
      <c r="M117" s="760"/>
      <c r="N117" s="771"/>
      <c r="O117" s="772"/>
      <c r="P117" s="760"/>
      <c r="Q117" s="760"/>
      <c r="R117" s="760"/>
      <c r="S117" s="762"/>
      <c r="T117" s="763"/>
      <c r="U117" s="763"/>
      <c r="V117" s="771"/>
      <c r="W117" s="771"/>
      <c r="X117" s="771"/>
      <c r="Y117" s="771"/>
      <c r="Z117" s="771"/>
      <c r="AA117" s="771"/>
      <c r="AB117" s="771"/>
      <c r="AC117" s="771"/>
      <c r="AD117" s="771"/>
      <c r="AE117" s="771"/>
      <c r="AF117" s="771"/>
      <c r="AG117" s="771"/>
      <c r="AH117" s="771"/>
      <c r="AI117" s="771"/>
      <c r="AJ117" s="771"/>
      <c r="AK117" s="773"/>
      <c r="AL117" s="771"/>
      <c r="AM117" s="771"/>
      <c r="AN117" s="771"/>
      <c r="AO117" s="766"/>
      <c r="AU117" s="131"/>
      <c r="AV117" s="131"/>
      <c r="AW117" s="131"/>
      <c r="AX117" s="131"/>
      <c r="AY117" s="131"/>
      <c r="AZ117" s="131"/>
      <c r="BA117" s="131"/>
      <c r="BB117" s="131"/>
      <c r="BC117" s="131"/>
      <c r="BD117" s="131"/>
      <c r="BE117" s="131"/>
      <c r="BF117" s="131"/>
      <c r="BG117" s="131"/>
      <c r="BH117" s="131"/>
      <c r="BI117" s="131"/>
      <c r="BJ117" s="131"/>
      <c r="BK117" s="131"/>
      <c r="BL117" s="131"/>
      <c r="BM117" s="131"/>
      <c r="BN117" s="131"/>
      <c r="BO117" s="131"/>
      <c r="BP117" s="131"/>
      <c r="BQ117" s="131"/>
      <c r="BR117" s="131"/>
      <c r="BS117" s="131"/>
      <c r="BT117" s="131"/>
      <c r="BU117" s="131"/>
      <c r="BV117" s="131"/>
      <c r="BW117" s="131"/>
      <c r="BX117" s="131"/>
      <c r="BY117" s="131"/>
      <c r="BZ117" s="131"/>
      <c r="CA117" s="131"/>
      <c r="CB117" s="131"/>
      <c r="CC117" s="131"/>
      <c r="CD117" s="131"/>
      <c r="CE117" s="131"/>
      <c r="CF117" s="131"/>
      <c r="CG117" s="131"/>
      <c r="CH117" s="131"/>
      <c r="CI117" s="131"/>
      <c r="CJ117" s="131"/>
      <c r="CK117" s="131"/>
      <c r="CL117" s="131"/>
      <c r="CM117" s="131"/>
      <c r="CN117" s="131"/>
      <c r="CO117" s="131"/>
      <c r="CP117" s="131"/>
      <c r="CQ117" s="131"/>
      <c r="CR117" s="131"/>
      <c r="CS117" s="131"/>
      <c r="CT117" s="131"/>
      <c r="CU117" s="131"/>
      <c r="CV117" s="131"/>
      <c r="CW117" s="131"/>
      <c r="CX117" s="131"/>
      <c r="CY117" s="131"/>
      <c r="CZ117" s="131"/>
      <c r="DA117" s="131"/>
      <c r="DB117" s="131"/>
      <c r="DC117" s="131"/>
      <c r="DD117" s="131"/>
      <c r="DE117" s="131"/>
      <c r="DF117" s="131"/>
      <c r="DG117" s="131"/>
      <c r="DH117" s="131"/>
      <c r="DI117" s="131"/>
      <c r="DJ117" s="131"/>
      <c r="DK117" s="131"/>
      <c r="DL117" s="131"/>
      <c r="DM117" s="131"/>
      <c r="DN117" s="131"/>
      <c r="DO117" s="131"/>
      <c r="DP117" s="131"/>
      <c r="DQ117" s="131"/>
      <c r="DR117" s="131"/>
      <c r="DS117" s="131"/>
      <c r="DT117" s="131"/>
      <c r="DU117" s="131"/>
      <c r="DV117" s="131"/>
      <c r="DW117" s="131"/>
      <c r="DX117" s="131"/>
      <c r="DY117" s="131"/>
      <c r="DZ117" s="131"/>
      <c r="EA117" s="131"/>
      <c r="EB117" s="131"/>
      <c r="EC117" s="131"/>
      <c r="ED117" s="131"/>
      <c r="EE117" s="131"/>
      <c r="EF117" s="131"/>
      <c r="EG117" s="131"/>
      <c r="EH117" s="131"/>
      <c r="EI117" s="131"/>
      <c r="EJ117" s="131"/>
      <c r="EK117" s="131"/>
      <c r="EL117" s="131"/>
      <c r="EM117" s="131"/>
      <c r="EN117" s="131"/>
      <c r="EO117" s="131"/>
      <c r="EP117" s="131"/>
      <c r="EQ117" s="131"/>
      <c r="ER117" s="131"/>
      <c r="ES117" s="131"/>
      <c r="ET117" s="131"/>
      <c r="EU117" s="131"/>
      <c r="EV117" s="131"/>
      <c r="EW117" s="131"/>
      <c r="EX117" s="131"/>
      <c r="EY117" s="131"/>
      <c r="EZ117" s="131"/>
      <c r="FA117" s="131"/>
      <c r="FB117" s="131"/>
      <c r="FC117" s="131"/>
      <c r="FD117" s="131"/>
      <c r="FE117" s="131"/>
      <c r="FF117" s="131"/>
      <c r="FG117" s="131"/>
      <c r="FH117" s="131"/>
      <c r="FI117" s="131"/>
      <c r="FJ117" s="131"/>
      <c r="FK117" s="131"/>
      <c r="FL117" s="131"/>
      <c r="FM117" s="131"/>
      <c r="FN117" s="131"/>
      <c r="FO117" s="131"/>
      <c r="FP117" s="131"/>
      <c r="FQ117" s="131"/>
      <c r="FR117" s="131"/>
      <c r="FS117" s="131"/>
      <c r="FT117" s="131"/>
      <c r="FU117" s="131"/>
      <c r="FV117" s="131"/>
      <c r="FW117" s="131"/>
      <c r="FX117" s="131"/>
      <c r="FY117" s="131"/>
      <c r="FZ117" s="131"/>
      <c r="GA117" s="131"/>
      <c r="GB117" s="131"/>
      <c r="GC117" s="131"/>
      <c r="GD117" s="131"/>
      <c r="GE117" s="131"/>
      <c r="GF117" s="131"/>
      <c r="GG117" s="131"/>
      <c r="GH117" s="131"/>
      <c r="GI117" s="131"/>
      <c r="GJ117" s="131"/>
      <c r="GK117" s="131"/>
      <c r="GL117" s="131"/>
      <c r="GM117" s="131"/>
      <c r="GN117" s="131"/>
      <c r="GO117" s="131"/>
      <c r="GP117" s="131"/>
      <c r="GQ117" s="131"/>
      <c r="GR117" s="131"/>
      <c r="GS117" s="131"/>
      <c r="GT117" s="131"/>
      <c r="GU117" s="131"/>
      <c r="GV117" s="131"/>
      <c r="GW117" s="131"/>
      <c r="GX117" s="131"/>
      <c r="GY117" s="131"/>
      <c r="GZ117" s="131"/>
      <c r="HA117" s="131"/>
      <c r="HB117" s="131"/>
      <c r="HC117" s="131"/>
      <c r="HD117" s="131"/>
      <c r="HE117" s="131"/>
      <c r="HF117" s="131"/>
      <c r="HG117" s="131"/>
      <c r="HH117" s="131"/>
      <c r="HI117" s="131"/>
      <c r="HJ117" s="131"/>
      <c r="HK117" s="131"/>
      <c r="HL117" s="131"/>
      <c r="HM117" s="131"/>
      <c r="HN117" s="131"/>
      <c r="HO117" s="131"/>
      <c r="HP117" s="131"/>
      <c r="HQ117" s="131"/>
      <c r="HR117" s="131"/>
      <c r="HS117" s="131"/>
      <c r="HT117" s="131"/>
      <c r="HU117" s="131"/>
      <c r="HV117" s="131"/>
      <c r="HW117" s="131"/>
      <c r="HX117" s="131"/>
      <c r="HY117" s="131"/>
      <c r="HZ117" s="131"/>
      <c r="IA117" s="131"/>
      <c r="IB117" s="131"/>
      <c r="IC117" s="131"/>
      <c r="ID117" s="131"/>
      <c r="IE117" s="131"/>
      <c r="IF117" s="131"/>
      <c r="IG117" s="131"/>
      <c r="IH117" s="131"/>
      <c r="II117" s="131"/>
      <c r="IJ117" s="131"/>
      <c r="IK117" s="131"/>
      <c r="IL117" s="131"/>
      <c r="IM117" s="131"/>
      <c r="IN117" s="131"/>
      <c r="IO117" s="131"/>
      <c r="IP117" s="131"/>
      <c r="IQ117" s="131"/>
      <c r="IR117" s="131"/>
      <c r="IS117" s="131"/>
      <c r="IT117" s="131"/>
      <c r="IU117" s="131"/>
      <c r="IV117" s="131"/>
      <c r="IW117" s="131"/>
      <c r="IX117" s="131"/>
      <c r="IY117" s="131"/>
      <c r="IZ117" s="131"/>
      <c r="JA117" s="131"/>
      <c r="JB117" s="131"/>
      <c r="JC117" s="131"/>
      <c r="JD117" s="131"/>
      <c r="JE117" s="131"/>
      <c r="JF117" s="131"/>
      <c r="JG117" s="131"/>
      <c r="JH117" s="131"/>
      <c r="JI117" s="131"/>
      <c r="JJ117" s="131"/>
      <c r="JK117" s="131"/>
      <c r="JL117" s="131"/>
      <c r="JM117" s="131"/>
      <c r="JN117" s="131"/>
      <c r="JO117" s="131"/>
      <c r="JP117" s="131"/>
      <c r="JQ117" s="131"/>
      <c r="JR117" s="131"/>
      <c r="JS117" s="131"/>
      <c r="JT117" s="131"/>
      <c r="JU117" s="131"/>
      <c r="JV117" s="131"/>
      <c r="JW117" s="131"/>
      <c r="JX117" s="131"/>
      <c r="JY117" s="131"/>
      <c r="JZ117" s="131"/>
      <c r="KA117" s="131"/>
      <c r="KB117" s="131"/>
      <c r="KC117" s="131"/>
      <c r="KD117" s="131"/>
      <c r="KE117" s="131"/>
      <c r="KF117" s="131"/>
      <c r="KG117" s="131"/>
      <c r="KH117" s="131"/>
      <c r="KI117" s="131"/>
      <c r="KJ117" s="131"/>
      <c r="KK117" s="131"/>
      <c r="KL117" s="131"/>
      <c r="KM117" s="131"/>
      <c r="KN117" s="131"/>
      <c r="KO117" s="131"/>
      <c r="KP117" s="131"/>
      <c r="KQ117" s="131"/>
      <c r="KR117" s="131"/>
      <c r="KS117" s="131"/>
      <c r="KT117" s="131"/>
      <c r="KU117" s="131"/>
      <c r="KV117" s="131"/>
      <c r="KW117" s="131"/>
      <c r="KX117" s="131"/>
      <c r="KY117" s="131"/>
      <c r="KZ117" s="131"/>
      <c r="LA117" s="131"/>
      <c r="LB117" s="131"/>
      <c r="LC117" s="131"/>
      <c r="LD117" s="131"/>
      <c r="LE117" s="131"/>
      <c r="LF117" s="131"/>
      <c r="LG117" s="131"/>
      <c r="LH117" s="131"/>
      <c r="LI117" s="131"/>
      <c r="LJ117" s="131"/>
      <c r="LK117" s="131"/>
      <c r="LL117" s="131"/>
      <c r="LM117" s="131"/>
      <c r="LN117" s="131"/>
      <c r="LO117" s="131"/>
      <c r="LP117" s="131"/>
      <c r="LQ117" s="131"/>
      <c r="LR117" s="131"/>
      <c r="LS117" s="131"/>
      <c r="LT117" s="131"/>
      <c r="LU117" s="131"/>
      <c r="LV117" s="131"/>
      <c r="LW117" s="131"/>
      <c r="LX117" s="131"/>
      <c r="LY117" s="131"/>
      <c r="LZ117" s="131"/>
      <c r="MA117" s="131"/>
      <c r="MB117" s="131"/>
      <c r="MC117" s="131"/>
      <c r="MD117" s="131"/>
      <c r="ME117" s="131"/>
      <c r="MF117" s="131"/>
      <c r="MG117" s="131"/>
      <c r="MH117" s="131"/>
      <c r="MI117" s="131"/>
      <c r="MJ117" s="131"/>
      <c r="MK117" s="131"/>
      <c r="ML117" s="131"/>
      <c r="MM117" s="131"/>
      <c r="MN117" s="131"/>
      <c r="MO117" s="131"/>
      <c r="MP117" s="131"/>
      <c r="MQ117" s="131"/>
      <c r="MR117" s="131"/>
      <c r="MS117" s="131"/>
      <c r="MT117" s="131"/>
      <c r="MU117" s="131"/>
      <c r="MV117" s="131"/>
      <c r="MW117" s="131"/>
      <c r="MX117" s="131"/>
      <c r="MY117" s="131"/>
      <c r="MZ117" s="131"/>
      <c r="NA117" s="131"/>
      <c r="NB117" s="131"/>
      <c r="NC117" s="131"/>
      <c r="ND117" s="131"/>
      <c r="NE117" s="131"/>
      <c r="NF117" s="131"/>
      <c r="NG117" s="131"/>
      <c r="NH117" s="131"/>
      <c r="NI117" s="131"/>
      <c r="NJ117" s="131"/>
      <c r="NK117" s="131"/>
      <c r="NL117" s="131"/>
      <c r="NM117" s="131"/>
      <c r="NN117" s="131"/>
      <c r="NO117" s="131"/>
      <c r="NP117" s="131"/>
      <c r="NQ117" s="131"/>
      <c r="NR117" s="131"/>
      <c r="NS117" s="131"/>
      <c r="NT117" s="131"/>
      <c r="NU117" s="131"/>
      <c r="NV117" s="131"/>
      <c r="NW117" s="131"/>
      <c r="NX117" s="131"/>
      <c r="NY117" s="131"/>
      <c r="NZ117" s="131"/>
      <c r="OA117" s="131"/>
      <c r="OB117" s="131"/>
      <c r="OC117" s="131"/>
      <c r="OD117" s="131"/>
      <c r="OE117" s="131"/>
      <c r="OF117" s="131"/>
      <c r="OG117" s="131"/>
      <c r="OH117" s="131"/>
      <c r="OI117" s="131"/>
      <c r="OJ117" s="131"/>
      <c r="OK117" s="131"/>
      <c r="OL117" s="131"/>
      <c r="OM117" s="131"/>
      <c r="ON117" s="131"/>
      <c r="OO117" s="131"/>
      <c r="OP117" s="131"/>
      <c r="OQ117" s="131"/>
      <c r="OR117" s="131"/>
      <c r="OS117" s="131"/>
      <c r="OT117" s="131"/>
      <c r="OU117" s="131"/>
      <c r="OV117" s="131"/>
      <c r="OW117" s="131"/>
      <c r="OX117" s="131"/>
      <c r="OY117" s="131"/>
      <c r="OZ117" s="131"/>
      <c r="PA117" s="131"/>
      <c r="PB117" s="131"/>
      <c r="PC117" s="131"/>
      <c r="PD117" s="131"/>
      <c r="PE117" s="131"/>
      <c r="PF117" s="131"/>
      <c r="PG117" s="131"/>
      <c r="PH117" s="131"/>
      <c r="PI117" s="131"/>
      <c r="PJ117" s="131"/>
      <c r="PK117" s="131"/>
      <c r="PL117" s="131"/>
      <c r="PM117" s="131"/>
      <c r="PN117" s="131"/>
      <c r="PO117" s="131"/>
      <c r="PP117" s="131"/>
      <c r="PQ117" s="131"/>
      <c r="PR117" s="131"/>
      <c r="PS117" s="131"/>
      <c r="PT117" s="131"/>
      <c r="PU117" s="131"/>
      <c r="PV117" s="131"/>
      <c r="PW117" s="131"/>
      <c r="PX117" s="131"/>
      <c r="PY117" s="131"/>
      <c r="PZ117" s="131"/>
      <c r="QA117" s="131"/>
      <c r="QB117" s="131"/>
      <c r="QC117" s="131"/>
      <c r="QD117" s="131"/>
      <c r="QE117" s="131"/>
      <c r="QF117" s="131"/>
      <c r="QG117" s="131"/>
      <c r="QH117" s="131"/>
      <c r="QI117" s="131"/>
      <c r="QJ117" s="131"/>
      <c r="QK117" s="131"/>
      <c r="QL117" s="131"/>
      <c r="QM117" s="131"/>
      <c r="QN117" s="131"/>
      <c r="QO117" s="131"/>
      <c r="QP117" s="131"/>
      <c r="QQ117" s="131"/>
      <c r="QR117" s="131"/>
      <c r="QS117" s="131"/>
      <c r="QT117" s="131"/>
      <c r="QU117" s="131"/>
      <c r="QV117" s="131"/>
      <c r="QW117" s="131"/>
      <c r="QX117" s="131"/>
      <c r="QY117" s="131"/>
      <c r="QZ117" s="131"/>
      <c r="RA117" s="131"/>
      <c r="RB117" s="131"/>
      <c r="RC117" s="131"/>
      <c r="RD117" s="131"/>
      <c r="RE117" s="131"/>
      <c r="RF117" s="131"/>
      <c r="RG117" s="131"/>
      <c r="RH117" s="131"/>
      <c r="RI117" s="131"/>
      <c r="RJ117" s="131"/>
      <c r="RK117" s="131"/>
      <c r="RL117" s="131"/>
      <c r="RM117" s="131"/>
      <c r="RN117" s="131"/>
      <c r="RO117" s="131"/>
      <c r="RP117" s="131"/>
      <c r="RQ117" s="131"/>
      <c r="RR117" s="131"/>
      <c r="RS117" s="131"/>
      <c r="RT117" s="131"/>
      <c r="RU117" s="131"/>
      <c r="RV117" s="131"/>
      <c r="RW117" s="131"/>
      <c r="RX117" s="131"/>
      <c r="RY117" s="131"/>
      <c r="RZ117" s="131"/>
      <c r="SA117" s="131"/>
      <c r="SB117" s="131"/>
      <c r="SC117" s="131"/>
      <c r="SD117" s="131"/>
      <c r="SE117" s="131"/>
      <c r="SF117" s="131"/>
      <c r="SG117" s="131"/>
      <c r="SH117" s="131"/>
      <c r="SI117" s="131"/>
      <c r="SJ117" s="131"/>
      <c r="SK117" s="131"/>
      <c r="SL117" s="131"/>
      <c r="SM117" s="131"/>
      <c r="SN117" s="131"/>
      <c r="SO117" s="131"/>
      <c r="SP117" s="131"/>
      <c r="SQ117" s="131"/>
      <c r="SR117" s="131"/>
      <c r="SS117" s="131"/>
      <c r="ST117" s="131"/>
      <c r="SU117" s="131"/>
      <c r="SV117" s="131"/>
      <c r="SW117" s="131"/>
      <c r="SX117" s="131"/>
      <c r="SY117" s="131"/>
      <c r="SZ117" s="131"/>
      <c r="TA117" s="131"/>
      <c r="TB117" s="131"/>
      <c r="TC117" s="131"/>
      <c r="TD117" s="131"/>
    </row>
    <row r="118" spans="1:524" s="229" customFormat="1" ht="49.5" customHeight="1" x14ac:dyDescent="0.2">
      <c r="A118" s="682"/>
      <c r="B118" s="683"/>
      <c r="C118" s="277"/>
      <c r="D118" s="706"/>
      <c r="E118" s="688"/>
      <c r="F118" s="683"/>
      <c r="G118" s="3234">
        <v>195</v>
      </c>
      <c r="H118" s="2095" t="s">
        <v>828</v>
      </c>
      <c r="I118" s="3237" t="s">
        <v>829</v>
      </c>
      <c r="J118" s="2950">
        <v>1</v>
      </c>
      <c r="K118" s="3127" t="s">
        <v>830</v>
      </c>
      <c r="L118" s="3192" t="s">
        <v>831</v>
      </c>
      <c r="M118" s="2441" t="s">
        <v>832</v>
      </c>
      <c r="N118" s="2660">
        <f>SUM(S118:S120)/O118</f>
        <v>1</v>
      </c>
      <c r="O118" s="3157">
        <f>SUM(S118:S120)</f>
        <v>90000000</v>
      </c>
      <c r="P118" s="3124" t="s">
        <v>833</v>
      </c>
      <c r="Q118" s="2337" t="s">
        <v>834</v>
      </c>
      <c r="R118" s="201" t="s">
        <v>835</v>
      </c>
      <c r="S118" s="724">
        <v>30000000</v>
      </c>
      <c r="T118" s="2093" t="s">
        <v>708</v>
      </c>
      <c r="U118" s="2093" t="s">
        <v>64</v>
      </c>
      <c r="V118" s="2905">
        <v>6364</v>
      </c>
      <c r="W118" s="2905">
        <v>6844</v>
      </c>
      <c r="X118" s="3214"/>
      <c r="Y118" s="3214"/>
      <c r="Z118" s="3214"/>
      <c r="AA118" s="3214"/>
      <c r="AB118" s="3214"/>
      <c r="AC118" s="2905">
        <v>13208</v>
      </c>
      <c r="AD118" s="3214"/>
      <c r="AE118" s="3214"/>
      <c r="AF118" s="3214"/>
      <c r="AG118" s="3214"/>
      <c r="AH118" s="3214"/>
      <c r="AI118" s="3214"/>
      <c r="AJ118" s="2653"/>
      <c r="AK118" s="2905">
        <f>V118+W118</f>
        <v>13208</v>
      </c>
      <c r="AL118" s="2406" t="s">
        <v>803</v>
      </c>
      <c r="AM118" s="3240">
        <v>43102</v>
      </c>
      <c r="AN118" s="2535">
        <v>43465</v>
      </c>
      <c r="AO118" s="2298" t="s">
        <v>639</v>
      </c>
      <c r="AU118" s="131"/>
      <c r="AV118" s="131"/>
      <c r="AW118" s="131"/>
      <c r="AX118" s="131"/>
      <c r="AY118" s="131"/>
      <c r="AZ118" s="131"/>
      <c r="BA118" s="131"/>
      <c r="BB118" s="131"/>
      <c r="BC118" s="131"/>
      <c r="BD118" s="131"/>
      <c r="BE118" s="131"/>
      <c r="BF118" s="131"/>
      <c r="BG118" s="131"/>
      <c r="BH118" s="131"/>
      <c r="BI118" s="131"/>
      <c r="BJ118" s="131"/>
      <c r="BK118" s="131"/>
      <c r="BL118" s="131"/>
      <c r="BM118" s="131"/>
      <c r="BN118" s="131"/>
      <c r="BO118" s="131"/>
      <c r="BP118" s="131"/>
      <c r="BQ118" s="131"/>
      <c r="BR118" s="131"/>
      <c r="BS118" s="131"/>
      <c r="BT118" s="131"/>
      <c r="BU118" s="131"/>
      <c r="BV118" s="131"/>
      <c r="BW118" s="131"/>
      <c r="BX118" s="131"/>
      <c r="BY118" s="131"/>
      <c r="BZ118" s="131"/>
      <c r="CA118" s="131"/>
      <c r="CB118" s="131"/>
      <c r="CC118" s="131"/>
      <c r="CD118" s="131"/>
      <c r="CE118" s="131"/>
      <c r="CF118" s="131"/>
      <c r="CG118" s="131"/>
      <c r="CH118" s="131"/>
      <c r="CI118" s="131"/>
      <c r="CJ118" s="131"/>
      <c r="CK118" s="131"/>
      <c r="CL118" s="131"/>
      <c r="CM118" s="131"/>
      <c r="CN118" s="131"/>
      <c r="CO118" s="131"/>
      <c r="CP118" s="131"/>
      <c r="CQ118" s="131"/>
      <c r="CR118" s="131"/>
      <c r="CS118" s="131"/>
      <c r="CT118" s="131"/>
      <c r="CU118" s="131"/>
      <c r="CV118" s="131"/>
      <c r="CW118" s="131"/>
      <c r="CX118" s="131"/>
      <c r="CY118" s="131"/>
      <c r="CZ118" s="131"/>
      <c r="DA118" s="131"/>
      <c r="DB118" s="131"/>
      <c r="DC118" s="131"/>
      <c r="DD118" s="131"/>
      <c r="DE118" s="131"/>
      <c r="DF118" s="131"/>
      <c r="DG118" s="131"/>
      <c r="DH118" s="131"/>
      <c r="DI118" s="131"/>
      <c r="DJ118" s="131"/>
      <c r="DK118" s="131"/>
      <c r="DL118" s="131"/>
      <c r="DM118" s="131"/>
      <c r="DN118" s="131"/>
      <c r="DO118" s="131"/>
      <c r="DP118" s="131"/>
      <c r="DQ118" s="131"/>
      <c r="DR118" s="131"/>
      <c r="DS118" s="131"/>
      <c r="DT118" s="131"/>
      <c r="DU118" s="131"/>
      <c r="DV118" s="131"/>
      <c r="DW118" s="131"/>
      <c r="DX118" s="131"/>
      <c r="DY118" s="131"/>
      <c r="DZ118" s="131"/>
      <c r="EA118" s="131"/>
      <c r="EB118" s="131"/>
      <c r="EC118" s="131"/>
      <c r="ED118" s="131"/>
      <c r="EE118" s="131"/>
      <c r="EF118" s="131"/>
      <c r="EG118" s="131"/>
      <c r="EH118" s="131"/>
      <c r="EI118" s="131"/>
      <c r="EJ118" s="131"/>
      <c r="EK118" s="131"/>
      <c r="EL118" s="131"/>
      <c r="EM118" s="131"/>
      <c r="EN118" s="131"/>
      <c r="EO118" s="131"/>
      <c r="EP118" s="131"/>
      <c r="EQ118" s="131"/>
      <c r="ER118" s="131"/>
      <c r="ES118" s="131"/>
      <c r="ET118" s="131"/>
      <c r="EU118" s="131"/>
      <c r="EV118" s="131"/>
      <c r="EW118" s="131"/>
      <c r="EX118" s="131"/>
      <c r="EY118" s="131"/>
      <c r="EZ118" s="131"/>
      <c r="FA118" s="131"/>
      <c r="FB118" s="131"/>
      <c r="FC118" s="131"/>
      <c r="FD118" s="131"/>
      <c r="FE118" s="131"/>
      <c r="FF118" s="131"/>
      <c r="FG118" s="131"/>
      <c r="FH118" s="131"/>
      <c r="FI118" s="131"/>
      <c r="FJ118" s="131"/>
      <c r="FK118" s="131"/>
      <c r="FL118" s="131"/>
      <c r="FM118" s="131"/>
      <c r="FN118" s="131"/>
      <c r="FO118" s="131"/>
      <c r="FP118" s="131"/>
      <c r="FQ118" s="131"/>
      <c r="FR118" s="131"/>
      <c r="FS118" s="131"/>
      <c r="FT118" s="131"/>
      <c r="FU118" s="131"/>
      <c r="FV118" s="131"/>
      <c r="FW118" s="131"/>
      <c r="FX118" s="131"/>
      <c r="FY118" s="131"/>
      <c r="FZ118" s="131"/>
      <c r="GA118" s="131"/>
      <c r="GB118" s="131"/>
      <c r="GC118" s="131"/>
      <c r="GD118" s="131"/>
      <c r="GE118" s="131"/>
      <c r="GF118" s="131"/>
      <c r="GG118" s="131"/>
      <c r="GH118" s="131"/>
      <c r="GI118" s="131"/>
      <c r="GJ118" s="131"/>
      <c r="GK118" s="131"/>
      <c r="GL118" s="131"/>
      <c r="GM118" s="131"/>
      <c r="GN118" s="131"/>
      <c r="GO118" s="131"/>
      <c r="GP118" s="131"/>
      <c r="GQ118" s="131"/>
      <c r="GR118" s="131"/>
      <c r="GS118" s="131"/>
      <c r="GT118" s="131"/>
      <c r="GU118" s="131"/>
      <c r="GV118" s="131"/>
      <c r="GW118" s="131"/>
      <c r="GX118" s="131"/>
      <c r="GY118" s="131"/>
      <c r="GZ118" s="131"/>
      <c r="HA118" s="131"/>
      <c r="HB118" s="131"/>
      <c r="HC118" s="131"/>
      <c r="HD118" s="131"/>
      <c r="HE118" s="131"/>
      <c r="HF118" s="131"/>
      <c r="HG118" s="131"/>
      <c r="HH118" s="131"/>
      <c r="HI118" s="131"/>
      <c r="HJ118" s="131"/>
      <c r="HK118" s="131"/>
      <c r="HL118" s="131"/>
      <c r="HM118" s="131"/>
      <c r="HN118" s="131"/>
      <c r="HO118" s="131"/>
      <c r="HP118" s="131"/>
      <c r="HQ118" s="131"/>
      <c r="HR118" s="131"/>
      <c r="HS118" s="131"/>
      <c r="HT118" s="131"/>
      <c r="HU118" s="131"/>
      <c r="HV118" s="131"/>
      <c r="HW118" s="131"/>
      <c r="HX118" s="131"/>
      <c r="HY118" s="131"/>
      <c r="HZ118" s="131"/>
      <c r="IA118" s="131"/>
      <c r="IB118" s="131"/>
      <c r="IC118" s="131"/>
      <c r="ID118" s="131"/>
      <c r="IE118" s="131"/>
      <c r="IF118" s="131"/>
      <c r="IG118" s="131"/>
      <c r="IH118" s="131"/>
      <c r="II118" s="131"/>
      <c r="IJ118" s="131"/>
      <c r="IK118" s="131"/>
      <c r="IL118" s="131"/>
      <c r="IM118" s="131"/>
      <c r="IN118" s="131"/>
      <c r="IO118" s="131"/>
      <c r="IP118" s="131"/>
      <c r="IQ118" s="131"/>
      <c r="IR118" s="131"/>
      <c r="IS118" s="131"/>
      <c r="IT118" s="131"/>
      <c r="IU118" s="131"/>
      <c r="IV118" s="131"/>
      <c r="IW118" s="131"/>
      <c r="IX118" s="131"/>
      <c r="IY118" s="131"/>
      <c r="IZ118" s="131"/>
      <c r="JA118" s="131"/>
      <c r="JB118" s="131"/>
      <c r="JC118" s="131"/>
      <c r="JD118" s="131"/>
      <c r="JE118" s="131"/>
      <c r="JF118" s="131"/>
      <c r="JG118" s="131"/>
      <c r="JH118" s="131"/>
      <c r="JI118" s="131"/>
      <c r="JJ118" s="131"/>
      <c r="JK118" s="131"/>
      <c r="JL118" s="131"/>
      <c r="JM118" s="131"/>
      <c r="JN118" s="131"/>
      <c r="JO118" s="131"/>
      <c r="JP118" s="131"/>
      <c r="JQ118" s="131"/>
      <c r="JR118" s="131"/>
      <c r="JS118" s="131"/>
      <c r="JT118" s="131"/>
      <c r="JU118" s="131"/>
      <c r="JV118" s="131"/>
      <c r="JW118" s="131"/>
      <c r="JX118" s="131"/>
      <c r="JY118" s="131"/>
      <c r="JZ118" s="131"/>
      <c r="KA118" s="131"/>
      <c r="KB118" s="131"/>
      <c r="KC118" s="131"/>
      <c r="KD118" s="131"/>
      <c r="KE118" s="131"/>
      <c r="KF118" s="131"/>
      <c r="KG118" s="131"/>
      <c r="KH118" s="131"/>
      <c r="KI118" s="131"/>
      <c r="KJ118" s="131"/>
      <c r="KK118" s="131"/>
      <c r="KL118" s="131"/>
      <c r="KM118" s="131"/>
      <c r="KN118" s="131"/>
      <c r="KO118" s="131"/>
      <c r="KP118" s="131"/>
      <c r="KQ118" s="131"/>
      <c r="KR118" s="131"/>
      <c r="KS118" s="131"/>
      <c r="KT118" s="131"/>
      <c r="KU118" s="131"/>
      <c r="KV118" s="131"/>
      <c r="KW118" s="131"/>
      <c r="KX118" s="131"/>
      <c r="KY118" s="131"/>
      <c r="KZ118" s="131"/>
      <c r="LA118" s="131"/>
      <c r="LB118" s="131"/>
      <c r="LC118" s="131"/>
      <c r="LD118" s="131"/>
      <c r="LE118" s="131"/>
      <c r="LF118" s="131"/>
      <c r="LG118" s="131"/>
      <c r="LH118" s="131"/>
      <c r="LI118" s="131"/>
      <c r="LJ118" s="131"/>
      <c r="LK118" s="131"/>
      <c r="LL118" s="131"/>
      <c r="LM118" s="131"/>
      <c r="LN118" s="131"/>
      <c r="LO118" s="131"/>
      <c r="LP118" s="131"/>
      <c r="LQ118" s="131"/>
      <c r="LR118" s="131"/>
      <c r="LS118" s="131"/>
      <c r="LT118" s="131"/>
      <c r="LU118" s="131"/>
      <c r="LV118" s="131"/>
      <c r="LW118" s="131"/>
      <c r="LX118" s="131"/>
      <c r="LY118" s="131"/>
      <c r="LZ118" s="131"/>
      <c r="MA118" s="131"/>
      <c r="MB118" s="131"/>
      <c r="MC118" s="131"/>
      <c r="MD118" s="131"/>
      <c r="ME118" s="131"/>
      <c r="MF118" s="131"/>
      <c r="MG118" s="131"/>
      <c r="MH118" s="131"/>
      <c r="MI118" s="131"/>
      <c r="MJ118" s="131"/>
      <c r="MK118" s="131"/>
      <c r="ML118" s="131"/>
      <c r="MM118" s="131"/>
      <c r="MN118" s="131"/>
      <c r="MO118" s="131"/>
      <c r="MP118" s="131"/>
      <c r="MQ118" s="131"/>
      <c r="MR118" s="131"/>
      <c r="MS118" s="131"/>
      <c r="MT118" s="131"/>
      <c r="MU118" s="131"/>
      <c r="MV118" s="131"/>
      <c r="MW118" s="131"/>
      <c r="MX118" s="131"/>
      <c r="MY118" s="131"/>
      <c r="MZ118" s="131"/>
      <c r="NA118" s="131"/>
      <c r="NB118" s="131"/>
      <c r="NC118" s="131"/>
      <c r="ND118" s="131"/>
      <c r="NE118" s="131"/>
      <c r="NF118" s="131"/>
      <c r="NG118" s="131"/>
      <c r="NH118" s="131"/>
      <c r="NI118" s="131"/>
      <c r="NJ118" s="131"/>
      <c r="NK118" s="131"/>
      <c r="NL118" s="131"/>
      <c r="NM118" s="131"/>
      <c r="NN118" s="131"/>
      <c r="NO118" s="131"/>
      <c r="NP118" s="131"/>
      <c r="NQ118" s="131"/>
      <c r="NR118" s="131"/>
      <c r="NS118" s="131"/>
      <c r="NT118" s="131"/>
      <c r="NU118" s="131"/>
      <c r="NV118" s="131"/>
      <c r="NW118" s="131"/>
      <c r="NX118" s="131"/>
      <c r="NY118" s="131"/>
      <c r="NZ118" s="131"/>
      <c r="OA118" s="131"/>
      <c r="OB118" s="131"/>
      <c r="OC118" s="131"/>
      <c r="OD118" s="131"/>
      <c r="OE118" s="131"/>
      <c r="OF118" s="131"/>
      <c r="OG118" s="131"/>
      <c r="OH118" s="131"/>
      <c r="OI118" s="131"/>
      <c r="OJ118" s="131"/>
      <c r="OK118" s="131"/>
      <c r="OL118" s="131"/>
      <c r="OM118" s="131"/>
      <c r="ON118" s="131"/>
      <c r="OO118" s="131"/>
      <c r="OP118" s="131"/>
      <c r="OQ118" s="131"/>
      <c r="OR118" s="131"/>
      <c r="OS118" s="131"/>
      <c r="OT118" s="131"/>
      <c r="OU118" s="131"/>
      <c r="OV118" s="131"/>
      <c r="OW118" s="131"/>
      <c r="OX118" s="131"/>
      <c r="OY118" s="131"/>
      <c r="OZ118" s="131"/>
      <c r="PA118" s="131"/>
      <c r="PB118" s="131"/>
      <c r="PC118" s="131"/>
      <c r="PD118" s="131"/>
      <c r="PE118" s="131"/>
      <c r="PF118" s="131"/>
      <c r="PG118" s="131"/>
      <c r="PH118" s="131"/>
      <c r="PI118" s="131"/>
      <c r="PJ118" s="131"/>
      <c r="PK118" s="131"/>
      <c r="PL118" s="131"/>
      <c r="PM118" s="131"/>
      <c r="PN118" s="131"/>
      <c r="PO118" s="131"/>
      <c r="PP118" s="131"/>
      <c r="PQ118" s="131"/>
      <c r="PR118" s="131"/>
      <c r="PS118" s="131"/>
      <c r="PT118" s="131"/>
      <c r="PU118" s="131"/>
      <c r="PV118" s="131"/>
      <c r="PW118" s="131"/>
      <c r="PX118" s="131"/>
      <c r="PY118" s="131"/>
      <c r="PZ118" s="131"/>
      <c r="QA118" s="131"/>
      <c r="QB118" s="131"/>
      <c r="QC118" s="131"/>
      <c r="QD118" s="131"/>
      <c r="QE118" s="131"/>
      <c r="QF118" s="131"/>
      <c r="QG118" s="131"/>
      <c r="QH118" s="131"/>
      <c r="QI118" s="131"/>
      <c r="QJ118" s="131"/>
      <c r="QK118" s="131"/>
      <c r="QL118" s="131"/>
      <c r="QM118" s="131"/>
      <c r="QN118" s="131"/>
      <c r="QO118" s="131"/>
      <c r="QP118" s="131"/>
      <c r="QQ118" s="131"/>
      <c r="QR118" s="131"/>
      <c r="QS118" s="131"/>
      <c r="QT118" s="131"/>
      <c r="QU118" s="131"/>
      <c r="QV118" s="131"/>
      <c r="QW118" s="131"/>
      <c r="QX118" s="131"/>
      <c r="QY118" s="131"/>
      <c r="QZ118" s="131"/>
      <c r="RA118" s="131"/>
      <c r="RB118" s="131"/>
      <c r="RC118" s="131"/>
      <c r="RD118" s="131"/>
      <c r="RE118" s="131"/>
      <c r="RF118" s="131"/>
      <c r="RG118" s="131"/>
      <c r="RH118" s="131"/>
      <c r="RI118" s="131"/>
      <c r="RJ118" s="131"/>
      <c r="RK118" s="131"/>
      <c r="RL118" s="131"/>
      <c r="RM118" s="131"/>
      <c r="RN118" s="131"/>
      <c r="RO118" s="131"/>
      <c r="RP118" s="131"/>
      <c r="RQ118" s="131"/>
      <c r="RR118" s="131"/>
      <c r="RS118" s="131"/>
      <c r="RT118" s="131"/>
      <c r="RU118" s="131"/>
      <c r="RV118" s="131"/>
      <c r="RW118" s="131"/>
      <c r="RX118" s="131"/>
      <c r="RY118" s="131"/>
      <c r="RZ118" s="131"/>
      <c r="SA118" s="131"/>
      <c r="SB118" s="131"/>
      <c r="SC118" s="131"/>
      <c r="SD118" s="131"/>
      <c r="SE118" s="131"/>
      <c r="SF118" s="131"/>
      <c r="SG118" s="131"/>
      <c r="SH118" s="131"/>
      <c r="SI118" s="131"/>
      <c r="SJ118" s="131"/>
      <c r="SK118" s="131"/>
      <c r="SL118" s="131"/>
      <c r="SM118" s="131"/>
      <c r="SN118" s="131"/>
      <c r="SO118" s="131"/>
      <c r="SP118" s="131"/>
      <c r="SQ118" s="131"/>
      <c r="SR118" s="131"/>
      <c r="SS118" s="131"/>
      <c r="ST118" s="131"/>
      <c r="SU118" s="131"/>
      <c r="SV118" s="131"/>
      <c r="SW118" s="131"/>
      <c r="SX118" s="131"/>
      <c r="SY118" s="131"/>
      <c r="SZ118" s="131"/>
      <c r="TA118" s="131"/>
      <c r="TB118" s="131"/>
      <c r="TC118" s="131"/>
      <c r="TD118" s="131"/>
    </row>
    <row r="119" spans="1:524" s="229" customFormat="1" ht="63.75" customHeight="1" x14ac:dyDescent="0.2">
      <c r="A119" s="682"/>
      <c r="B119" s="683"/>
      <c r="C119" s="277"/>
      <c r="D119" s="706"/>
      <c r="E119" s="688"/>
      <c r="F119" s="683"/>
      <c r="G119" s="3220"/>
      <c r="H119" s="2129"/>
      <c r="I119" s="3238"/>
      <c r="J119" s="2950"/>
      <c r="K119" s="3128"/>
      <c r="L119" s="3187"/>
      <c r="M119" s="2442"/>
      <c r="N119" s="2660"/>
      <c r="O119" s="3157"/>
      <c r="P119" s="3125"/>
      <c r="Q119" s="2318"/>
      <c r="R119" s="201" t="s">
        <v>836</v>
      </c>
      <c r="S119" s="724">
        <v>55000000</v>
      </c>
      <c r="T119" s="2128"/>
      <c r="U119" s="2128"/>
      <c r="V119" s="2939"/>
      <c r="W119" s="2939"/>
      <c r="X119" s="3215"/>
      <c r="Y119" s="3215"/>
      <c r="Z119" s="3215"/>
      <c r="AA119" s="3215"/>
      <c r="AB119" s="3215"/>
      <c r="AC119" s="2939"/>
      <c r="AD119" s="3215"/>
      <c r="AE119" s="3215"/>
      <c r="AF119" s="3215"/>
      <c r="AG119" s="3215"/>
      <c r="AH119" s="3215"/>
      <c r="AI119" s="3215"/>
      <c r="AJ119" s="2656"/>
      <c r="AK119" s="2939"/>
      <c r="AL119" s="2407"/>
      <c r="AM119" s="3241"/>
      <c r="AN119" s="2536"/>
      <c r="AO119" s="2298"/>
      <c r="AU119" s="131"/>
      <c r="AV119" s="131"/>
      <c r="AW119" s="131"/>
      <c r="AX119" s="131"/>
      <c r="AY119" s="131"/>
      <c r="AZ119" s="131"/>
      <c r="BA119" s="131"/>
      <c r="BB119" s="131"/>
      <c r="BC119" s="131"/>
      <c r="BD119" s="131"/>
      <c r="BE119" s="131"/>
      <c r="BF119" s="131"/>
      <c r="BG119" s="131"/>
      <c r="BH119" s="131"/>
      <c r="BI119" s="131"/>
      <c r="BJ119" s="131"/>
      <c r="BK119" s="131"/>
      <c r="BL119" s="131"/>
      <c r="BM119" s="131"/>
      <c r="BN119" s="131"/>
      <c r="BO119" s="131"/>
      <c r="BP119" s="131"/>
      <c r="BQ119" s="131"/>
      <c r="BR119" s="131"/>
      <c r="BS119" s="131"/>
      <c r="BT119" s="131"/>
      <c r="BU119" s="131"/>
      <c r="BV119" s="131"/>
      <c r="BW119" s="131"/>
      <c r="BX119" s="131"/>
      <c r="BY119" s="131"/>
      <c r="BZ119" s="131"/>
      <c r="CA119" s="131"/>
      <c r="CB119" s="131"/>
      <c r="CC119" s="131"/>
      <c r="CD119" s="131"/>
      <c r="CE119" s="131"/>
      <c r="CF119" s="131"/>
      <c r="CG119" s="131"/>
      <c r="CH119" s="131"/>
      <c r="CI119" s="131"/>
      <c r="CJ119" s="131"/>
      <c r="CK119" s="131"/>
      <c r="CL119" s="131"/>
      <c r="CM119" s="131"/>
      <c r="CN119" s="131"/>
      <c r="CO119" s="131"/>
      <c r="CP119" s="131"/>
      <c r="CQ119" s="131"/>
      <c r="CR119" s="131"/>
      <c r="CS119" s="131"/>
      <c r="CT119" s="131"/>
      <c r="CU119" s="131"/>
      <c r="CV119" s="131"/>
      <c r="CW119" s="131"/>
      <c r="CX119" s="131"/>
      <c r="CY119" s="131"/>
      <c r="CZ119" s="131"/>
      <c r="DA119" s="131"/>
      <c r="DB119" s="131"/>
      <c r="DC119" s="131"/>
      <c r="DD119" s="131"/>
      <c r="DE119" s="131"/>
      <c r="DF119" s="131"/>
      <c r="DG119" s="131"/>
      <c r="DH119" s="131"/>
      <c r="DI119" s="131"/>
      <c r="DJ119" s="131"/>
      <c r="DK119" s="131"/>
      <c r="DL119" s="131"/>
      <c r="DM119" s="131"/>
      <c r="DN119" s="131"/>
      <c r="DO119" s="131"/>
      <c r="DP119" s="131"/>
      <c r="DQ119" s="131"/>
      <c r="DR119" s="131"/>
      <c r="DS119" s="131"/>
      <c r="DT119" s="131"/>
      <c r="DU119" s="131"/>
      <c r="DV119" s="131"/>
      <c r="DW119" s="131"/>
      <c r="DX119" s="131"/>
      <c r="DY119" s="131"/>
      <c r="DZ119" s="131"/>
      <c r="EA119" s="131"/>
      <c r="EB119" s="131"/>
      <c r="EC119" s="131"/>
      <c r="ED119" s="131"/>
      <c r="EE119" s="131"/>
      <c r="EF119" s="131"/>
      <c r="EG119" s="131"/>
      <c r="EH119" s="131"/>
      <c r="EI119" s="131"/>
      <c r="EJ119" s="131"/>
      <c r="EK119" s="131"/>
      <c r="EL119" s="131"/>
      <c r="EM119" s="131"/>
      <c r="EN119" s="131"/>
      <c r="EO119" s="131"/>
      <c r="EP119" s="131"/>
      <c r="EQ119" s="131"/>
      <c r="ER119" s="131"/>
      <c r="ES119" s="131"/>
      <c r="ET119" s="131"/>
      <c r="EU119" s="131"/>
      <c r="EV119" s="131"/>
      <c r="EW119" s="131"/>
      <c r="EX119" s="131"/>
      <c r="EY119" s="131"/>
      <c r="EZ119" s="131"/>
      <c r="FA119" s="131"/>
      <c r="FB119" s="131"/>
      <c r="FC119" s="131"/>
      <c r="FD119" s="131"/>
      <c r="FE119" s="131"/>
      <c r="FF119" s="131"/>
      <c r="FG119" s="131"/>
      <c r="FH119" s="131"/>
      <c r="FI119" s="131"/>
      <c r="FJ119" s="131"/>
      <c r="FK119" s="131"/>
      <c r="FL119" s="131"/>
      <c r="FM119" s="131"/>
      <c r="FN119" s="131"/>
      <c r="FO119" s="131"/>
      <c r="FP119" s="131"/>
      <c r="FQ119" s="131"/>
      <c r="FR119" s="131"/>
      <c r="FS119" s="131"/>
      <c r="FT119" s="131"/>
      <c r="FU119" s="131"/>
      <c r="FV119" s="131"/>
      <c r="FW119" s="131"/>
      <c r="FX119" s="131"/>
      <c r="FY119" s="131"/>
      <c r="FZ119" s="131"/>
      <c r="GA119" s="131"/>
      <c r="GB119" s="131"/>
      <c r="GC119" s="131"/>
      <c r="GD119" s="131"/>
      <c r="GE119" s="131"/>
      <c r="GF119" s="131"/>
      <c r="GG119" s="131"/>
      <c r="GH119" s="131"/>
      <c r="GI119" s="131"/>
      <c r="GJ119" s="131"/>
      <c r="GK119" s="131"/>
      <c r="GL119" s="131"/>
      <c r="GM119" s="131"/>
      <c r="GN119" s="131"/>
      <c r="GO119" s="131"/>
      <c r="GP119" s="131"/>
      <c r="GQ119" s="131"/>
      <c r="GR119" s="131"/>
      <c r="GS119" s="131"/>
      <c r="GT119" s="131"/>
      <c r="GU119" s="131"/>
      <c r="GV119" s="131"/>
      <c r="GW119" s="131"/>
      <c r="GX119" s="131"/>
      <c r="GY119" s="131"/>
      <c r="GZ119" s="131"/>
      <c r="HA119" s="131"/>
      <c r="HB119" s="131"/>
      <c r="HC119" s="131"/>
      <c r="HD119" s="131"/>
      <c r="HE119" s="131"/>
      <c r="HF119" s="131"/>
      <c r="HG119" s="131"/>
      <c r="HH119" s="131"/>
      <c r="HI119" s="131"/>
      <c r="HJ119" s="131"/>
      <c r="HK119" s="131"/>
      <c r="HL119" s="131"/>
      <c r="HM119" s="131"/>
      <c r="HN119" s="131"/>
      <c r="HO119" s="131"/>
      <c r="HP119" s="131"/>
      <c r="HQ119" s="131"/>
      <c r="HR119" s="131"/>
      <c r="HS119" s="131"/>
      <c r="HT119" s="131"/>
      <c r="HU119" s="131"/>
      <c r="HV119" s="131"/>
      <c r="HW119" s="131"/>
      <c r="HX119" s="131"/>
      <c r="HY119" s="131"/>
      <c r="HZ119" s="131"/>
      <c r="IA119" s="131"/>
      <c r="IB119" s="131"/>
      <c r="IC119" s="131"/>
      <c r="ID119" s="131"/>
      <c r="IE119" s="131"/>
      <c r="IF119" s="131"/>
      <c r="IG119" s="131"/>
      <c r="IH119" s="131"/>
      <c r="II119" s="131"/>
      <c r="IJ119" s="131"/>
      <c r="IK119" s="131"/>
      <c r="IL119" s="131"/>
      <c r="IM119" s="131"/>
      <c r="IN119" s="131"/>
      <c r="IO119" s="131"/>
      <c r="IP119" s="131"/>
      <c r="IQ119" s="131"/>
      <c r="IR119" s="131"/>
      <c r="IS119" s="131"/>
      <c r="IT119" s="131"/>
      <c r="IU119" s="131"/>
      <c r="IV119" s="131"/>
      <c r="IW119" s="131"/>
      <c r="IX119" s="131"/>
      <c r="IY119" s="131"/>
      <c r="IZ119" s="131"/>
      <c r="JA119" s="131"/>
      <c r="JB119" s="131"/>
      <c r="JC119" s="131"/>
      <c r="JD119" s="131"/>
      <c r="JE119" s="131"/>
      <c r="JF119" s="131"/>
      <c r="JG119" s="131"/>
      <c r="JH119" s="131"/>
      <c r="JI119" s="131"/>
      <c r="JJ119" s="131"/>
      <c r="JK119" s="131"/>
      <c r="JL119" s="131"/>
      <c r="JM119" s="131"/>
      <c r="JN119" s="131"/>
      <c r="JO119" s="131"/>
      <c r="JP119" s="131"/>
      <c r="JQ119" s="131"/>
      <c r="JR119" s="131"/>
      <c r="JS119" s="131"/>
      <c r="JT119" s="131"/>
      <c r="JU119" s="131"/>
      <c r="JV119" s="131"/>
      <c r="JW119" s="131"/>
      <c r="JX119" s="131"/>
      <c r="JY119" s="131"/>
      <c r="JZ119" s="131"/>
      <c r="KA119" s="131"/>
      <c r="KB119" s="131"/>
      <c r="KC119" s="131"/>
      <c r="KD119" s="131"/>
      <c r="KE119" s="131"/>
      <c r="KF119" s="131"/>
      <c r="KG119" s="131"/>
      <c r="KH119" s="131"/>
      <c r="KI119" s="131"/>
      <c r="KJ119" s="131"/>
      <c r="KK119" s="131"/>
      <c r="KL119" s="131"/>
      <c r="KM119" s="131"/>
      <c r="KN119" s="131"/>
      <c r="KO119" s="131"/>
      <c r="KP119" s="131"/>
      <c r="KQ119" s="131"/>
      <c r="KR119" s="131"/>
      <c r="KS119" s="131"/>
      <c r="KT119" s="131"/>
      <c r="KU119" s="131"/>
      <c r="KV119" s="131"/>
      <c r="KW119" s="131"/>
      <c r="KX119" s="131"/>
      <c r="KY119" s="131"/>
      <c r="KZ119" s="131"/>
      <c r="LA119" s="131"/>
      <c r="LB119" s="131"/>
      <c r="LC119" s="131"/>
      <c r="LD119" s="131"/>
      <c r="LE119" s="131"/>
      <c r="LF119" s="131"/>
      <c r="LG119" s="131"/>
      <c r="LH119" s="131"/>
      <c r="LI119" s="131"/>
      <c r="LJ119" s="131"/>
      <c r="LK119" s="131"/>
      <c r="LL119" s="131"/>
      <c r="LM119" s="131"/>
      <c r="LN119" s="131"/>
      <c r="LO119" s="131"/>
      <c r="LP119" s="131"/>
      <c r="LQ119" s="131"/>
      <c r="LR119" s="131"/>
      <c r="LS119" s="131"/>
      <c r="LT119" s="131"/>
      <c r="LU119" s="131"/>
      <c r="LV119" s="131"/>
      <c r="LW119" s="131"/>
      <c r="LX119" s="131"/>
      <c r="LY119" s="131"/>
      <c r="LZ119" s="131"/>
      <c r="MA119" s="131"/>
      <c r="MB119" s="131"/>
      <c r="MC119" s="131"/>
      <c r="MD119" s="131"/>
      <c r="ME119" s="131"/>
      <c r="MF119" s="131"/>
      <c r="MG119" s="131"/>
      <c r="MH119" s="131"/>
      <c r="MI119" s="131"/>
      <c r="MJ119" s="131"/>
      <c r="MK119" s="131"/>
      <c r="ML119" s="131"/>
      <c r="MM119" s="131"/>
      <c r="MN119" s="131"/>
      <c r="MO119" s="131"/>
      <c r="MP119" s="131"/>
      <c r="MQ119" s="131"/>
      <c r="MR119" s="131"/>
      <c r="MS119" s="131"/>
      <c r="MT119" s="131"/>
      <c r="MU119" s="131"/>
      <c r="MV119" s="131"/>
      <c r="MW119" s="131"/>
      <c r="MX119" s="131"/>
      <c r="MY119" s="131"/>
      <c r="MZ119" s="131"/>
      <c r="NA119" s="131"/>
      <c r="NB119" s="131"/>
      <c r="NC119" s="131"/>
      <c r="ND119" s="131"/>
      <c r="NE119" s="131"/>
      <c r="NF119" s="131"/>
      <c r="NG119" s="131"/>
      <c r="NH119" s="131"/>
      <c r="NI119" s="131"/>
      <c r="NJ119" s="131"/>
      <c r="NK119" s="131"/>
      <c r="NL119" s="131"/>
      <c r="NM119" s="131"/>
      <c r="NN119" s="131"/>
      <c r="NO119" s="131"/>
      <c r="NP119" s="131"/>
      <c r="NQ119" s="131"/>
      <c r="NR119" s="131"/>
      <c r="NS119" s="131"/>
      <c r="NT119" s="131"/>
      <c r="NU119" s="131"/>
      <c r="NV119" s="131"/>
      <c r="NW119" s="131"/>
      <c r="NX119" s="131"/>
      <c r="NY119" s="131"/>
      <c r="NZ119" s="131"/>
      <c r="OA119" s="131"/>
      <c r="OB119" s="131"/>
      <c r="OC119" s="131"/>
      <c r="OD119" s="131"/>
      <c r="OE119" s="131"/>
      <c r="OF119" s="131"/>
      <c r="OG119" s="131"/>
      <c r="OH119" s="131"/>
      <c r="OI119" s="131"/>
      <c r="OJ119" s="131"/>
      <c r="OK119" s="131"/>
      <c r="OL119" s="131"/>
      <c r="OM119" s="131"/>
      <c r="ON119" s="131"/>
      <c r="OO119" s="131"/>
      <c r="OP119" s="131"/>
      <c r="OQ119" s="131"/>
      <c r="OR119" s="131"/>
      <c r="OS119" s="131"/>
      <c r="OT119" s="131"/>
      <c r="OU119" s="131"/>
      <c r="OV119" s="131"/>
      <c r="OW119" s="131"/>
      <c r="OX119" s="131"/>
      <c r="OY119" s="131"/>
      <c r="OZ119" s="131"/>
      <c r="PA119" s="131"/>
      <c r="PB119" s="131"/>
      <c r="PC119" s="131"/>
      <c r="PD119" s="131"/>
      <c r="PE119" s="131"/>
      <c r="PF119" s="131"/>
      <c r="PG119" s="131"/>
      <c r="PH119" s="131"/>
      <c r="PI119" s="131"/>
      <c r="PJ119" s="131"/>
      <c r="PK119" s="131"/>
      <c r="PL119" s="131"/>
      <c r="PM119" s="131"/>
      <c r="PN119" s="131"/>
      <c r="PO119" s="131"/>
      <c r="PP119" s="131"/>
      <c r="PQ119" s="131"/>
      <c r="PR119" s="131"/>
      <c r="PS119" s="131"/>
      <c r="PT119" s="131"/>
      <c r="PU119" s="131"/>
      <c r="PV119" s="131"/>
      <c r="PW119" s="131"/>
      <c r="PX119" s="131"/>
      <c r="PY119" s="131"/>
      <c r="PZ119" s="131"/>
      <c r="QA119" s="131"/>
      <c r="QB119" s="131"/>
      <c r="QC119" s="131"/>
      <c r="QD119" s="131"/>
      <c r="QE119" s="131"/>
      <c r="QF119" s="131"/>
      <c r="QG119" s="131"/>
      <c r="QH119" s="131"/>
      <c r="QI119" s="131"/>
      <c r="QJ119" s="131"/>
      <c r="QK119" s="131"/>
      <c r="QL119" s="131"/>
      <c r="QM119" s="131"/>
      <c r="QN119" s="131"/>
      <c r="QO119" s="131"/>
      <c r="QP119" s="131"/>
      <c r="QQ119" s="131"/>
      <c r="QR119" s="131"/>
      <c r="QS119" s="131"/>
      <c r="QT119" s="131"/>
      <c r="QU119" s="131"/>
      <c r="QV119" s="131"/>
      <c r="QW119" s="131"/>
      <c r="QX119" s="131"/>
      <c r="QY119" s="131"/>
      <c r="QZ119" s="131"/>
      <c r="RA119" s="131"/>
      <c r="RB119" s="131"/>
      <c r="RC119" s="131"/>
      <c r="RD119" s="131"/>
      <c r="RE119" s="131"/>
      <c r="RF119" s="131"/>
      <c r="RG119" s="131"/>
      <c r="RH119" s="131"/>
      <c r="RI119" s="131"/>
      <c r="RJ119" s="131"/>
      <c r="RK119" s="131"/>
      <c r="RL119" s="131"/>
      <c r="RM119" s="131"/>
      <c r="RN119" s="131"/>
      <c r="RO119" s="131"/>
      <c r="RP119" s="131"/>
      <c r="RQ119" s="131"/>
      <c r="RR119" s="131"/>
      <c r="RS119" s="131"/>
      <c r="RT119" s="131"/>
      <c r="RU119" s="131"/>
      <c r="RV119" s="131"/>
      <c r="RW119" s="131"/>
      <c r="RX119" s="131"/>
      <c r="RY119" s="131"/>
      <c r="RZ119" s="131"/>
      <c r="SA119" s="131"/>
      <c r="SB119" s="131"/>
      <c r="SC119" s="131"/>
      <c r="SD119" s="131"/>
      <c r="SE119" s="131"/>
      <c r="SF119" s="131"/>
      <c r="SG119" s="131"/>
      <c r="SH119" s="131"/>
      <c r="SI119" s="131"/>
      <c r="SJ119" s="131"/>
      <c r="SK119" s="131"/>
      <c r="SL119" s="131"/>
      <c r="SM119" s="131"/>
      <c r="SN119" s="131"/>
      <c r="SO119" s="131"/>
      <c r="SP119" s="131"/>
      <c r="SQ119" s="131"/>
      <c r="SR119" s="131"/>
      <c r="SS119" s="131"/>
      <c r="ST119" s="131"/>
      <c r="SU119" s="131"/>
      <c r="SV119" s="131"/>
      <c r="SW119" s="131"/>
      <c r="SX119" s="131"/>
      <c r="SY119" s="131"/>
      <c r="SZ119" s="131"/>
      <c r="TA119" s="131"/>
      <c r="TB119" s="131"/>
      <c r="TC119" s="131"/>
      <c r="TD119" s="131"/>
    </row>
    <row r="120" spans="1:524" s="229" customFormat="1" ht="33.75" customHeight="1" x14ac:dyDescent="0.2">
      <c r="A120" s="682"/>
      <c r="B120" s="683"/>
      <c r="C120" s="277"/>
      <c r="D120" s="706"/>
      <c r="E120" s="695"/>
      <c r="F120" s="696"/>
      <c r="G120" s="3221"/>
      <c r="H120" s="2096"/>
      <c r="I120" s="3239"/>
      <c r="J120" s="2950"/>
      <c r="K120" s="3129"/>
      <c r="L120" s="3219"/>
      <c r="M120" s="2463"/>
      <c r="N120" s="2660"/>
      <c r="O120" s="3157"/>
      <c r="P120" s="3126"/>
      <c r="Q120" s="2319"/>
      <c r="R120" s="201" t="s">
        <v>837</v>
      </c>
      <c r="S120" s="724">
        <v>5000000</v>
      </c>
      <c r="T120" s="2094"/>
      <c r="U120" s="2094"/>
      <c r="V120" s="2906"/>
      <c r="W120" s="2906"/>
      <c r="X120" s="3215"/>
      <c r="Y120" s="3215"/>
      <c r="Z120" s="3215"/>
      <c r="AA120" s="3215"/>
      <c r="AB120" s="3215"/>
      <c r="AC120" s="2939"/>
      <c r="AD120" s="3215"/>
      <c r="AE120" s="3215"/>
      <c r="AF120" s="3215"/>
      <c r="AG120" s="3215"/>
      <c r="AH120" s="3215"/>
      <c r="AI120" s="3215"/>
      <c r="AJ120" s="2656"/>
      <c r="AK120" s="2906"/>
      <c r="AL120" s="2408"/>
      <c r="AM120" s="3242"/>
      <c r="AN120" s="2537"/>
      <c r="AO120" s="2298"/>
      <c r="AU120" s="131"/>
      <c r="AV120" s="131"/>
      <c r="AW120" s="131"/>
      <c r="AX120" s="131"/>
      <c r="AY120" s="131"/>
      <c r="AZ120" s="131"/>
      <c r="BA120" s="131"/>
      <c r="BB120" s="131"/>
      <c r="BC120" s="131"/>
      <c r="BD120" s="131"/>
      <c r="BE120" s="131"/>
      <c r="BF120" s="131"/>
      <c r="BG120" s="131"/>
      <c r="BH120" s="131"/>
      <c r="BI120" s="131"/>
      <c r="BJ120" s="131"/>
      <c r="BK120" s="131"/>
      <c r="BL120" s="131"/>
      <c r="BM120" s="131"/>
      <c r="BN120" s="131"/>
      <c r="BO120" s="131"/>
      <c r="BP120" s="131"/>
      <c r="BQ120" s="131"/>
      <c r="BR120" s="131"/>
      <c r="BS120" s="131"/>
      <c r="BT120" s="131"/>
      <c r="BU120" s="131"/>
      <c r="BV120" s="131"/>
      <c r="BW120" s="131"/>
      <c r="BX120" s="131"/>
      <c r="BY120" s="131"/>
      <c r="BZ120" s="131"/>
      <c r="CA120" s="131"/>
      <c r="CB120" s="131"/>
      <c r="CC120" s="131"/>
      <c r="CD120" s="131"/>
      <c r="CE120" s="131"/>
      <c r="CF120" s="131"/>
      <c r="CG120" s="131"/>
      <c r="CH120" s="131"/>
      <c r="CI120" s="131"/>
      <c r="CJ120" s="131"/>
      <c r="CK120" s="131"/>
      <c r="CL120" s="131"/>
      <c r="CM120" s="131"/>
      <c r="CN120" s="131"/>
      <c r="CO120" s="131"/>
      <c r="CP120" s="131"/>
      <c r="CQ120" s="131"/>
      <c r="CR120" s="131"/>
      <c r="CS120" s="131"/>
      <c r="CT120" s="131"/>
      <c r="CU120" s="131"/>
      <c r="CV120" s="131"/>
      <c r="CW120" s="131"/>
      <c r="CX120" s="131"/>
      <c r="CY120" s="131"/>
      <c r="CZ120" s="131"/>
      <c r="DA120" s="131"/>
      <c r="DB120" s="131"/>
      <c r="DC120" s="131"/>
      <c r="DD120" s="131"/>
      <c r="DE120" s="131"/>
      <c r="DF120" s="131"/>
      <c r="DG120" s="131"/>
      <c r="DH120" s="131"/>
      <c r="DI120" s="131"/>
      <c r="DJ120" s="131"/>
      <c r="DK120" s="131"/>
      <c r="DL120" s="131"/>
      <c r="DM120" s="131"/>
      <c r="DN120" s="131"/>
      <c r="DO120" s="131"/>
      <c r="DP120" s="131"/>
      <c r="DQ120" s="131"/>
      <c r="DR120" s="131"/>
      <c r="DS120" s="131"/>
      <c r="DT120" s="131"/>
      <c r="DU120" s="131"/>
      <c r="DV120" s="131"/>
      <c r="DW120" s="131"/>
      <c r="DX120" s="131"/>
      <c r="DY120" s="131"/>
      <c r="DZ120" s="131"/>
      <c r="EA120" s="131"/>
      <c r="EB120" s="131"/>
      <c r="EC120" s="131"/>
      <c r="ED120" s="131"/>
      <c r="EE120" s="131"/>
      <c r="EF120" s="131"/>
      <c r="EG120" s="131"/>
      <c r="EH120" s="131"/>
      <c r="EI120" s="131"/>
      <c r="EJ120" s="131"/>
      <c r="EK120" s="131"/>
      <c r="EL120" s="131"/>
      <c r="EM120" s="131"/>
      <c r="EN120" s="131"/>
      <c r="EO120" s="131"/>
      <c r="EP120" s="131"/>
      <c r="EQ120" s="131"/>
      <c r="ER120" s="131"/>
      <c r="ES120" s="131"/>
      <c r="ET120" s="131"/>
      <c r="EU120" s="131"/>
      <c r="EV120" s="131"/>
      <c r="EW120" s="131"/>
      <c r="EX120" s="131"/>
      <c r="EY120" s="131"/>
      <c r="EZ120" s="131"/>
      <c r="FA120" s="131"/>
      <c r="FB120" s="131"/>
      <c r="FC120" s="131"/>
      <c r="FD120" s="131"/>
      <c r="FE120" s="131"/>
      <c r="FF120" s="131"/>
      <c r="FG120" s="131"/>
      <c r="FH120" s="131"/>
      <c r="FI120" s="131"/>
      <c r="FJ120" s="131"/>
      <c r="FK120" s="131"/>
      <c r="FL120" s="131"/>
      <c r="FM120" s="131"/>
      <c r="FN120" s="131"/>
      <c r="FO120" s="131"/>
      <c r="FP120" s="131"/>
      <c r="FQ120" s="131"/>
      <c r="FR120" s="131"/>
      <c r="FS120" s="131"/>
      <c r="FT120" s="131"/>
      <c r="FU120" s="131"/>
      <c r="FV120" s="131"/>
      <c r="FW120" s="131"/>
      <c r="FX120" s="131"/>
      <c r="FY120" s="131"/>
      <c r="FZ120" s="131"/>
      <c r="GA120" s="131"/>
      <c r="GB120" s="131"/>
      <c r="GC120" s="131"/>
      <c r="GD120" s="131"/>
      <c r="GE120" s="131"/>
      <c r="GF120" s="131"/>
      <c r="GG120" s="131"/>
      <c r="GH120" s="131"/>
      <c r="GI120" s="131"/>
      <c r="GJ120" s="131"/>
      <c r="GK120" s="131"/>
      <c r="GL120" s="131"/>
      <c r="GM120" s="131"/>
      <c r="GN120" s="131"/>
      <c r="GO120" s="131"/>
      <c r="GP120" s="131"/>
      <c r="GQ120" s="131"/>
      <c r="GR120" s="131"/>
      <c r="GS120" s="131"/>
      <c r="GT120" s="131"/>
      <c r="GU120" s="131"/>
      <c r="GV120" s="131"/>
      <c r="GW120" s="131"/>
      <c r="GX120" s="131"/>
      <c r="GY120" s="131"/>
      <c r="GZ120" s="131"/>
      <c r="HA120" s="131"/>
      <c r="HB120" s="131"/>
      <c r="HC120" s="131"/>
      <c r="HD120" s="131"/>
      <c r="HE120" s="131"/>
      <c r="HF120" s="131"/>
      <c r="HG120" s="131"/>
      <c r="HH120" s="131"/>
      <c r="HI120" s="131"/>
      <c r="HJ120" s="131"/>
      <c r="HK120" s="131"/>
      <c r="HL120" s="131"/>
      <c r="HM120" s="131"/>
      <c r="HN120" s="131"/>
      <c r="HO120" s="131"/>
      <c r="HP120" s="131"/>
      <c r="HQ120" s="131"/>
      <c r="HR120" s="131"/>
      <c r="HS120" s="131"/>
      <c r="HT120" s="131"/>
      <c r="HU120" s="131"/>
      <c r="HV120" s="131"/>
      <c r="HW120" s="131"/>
      <c r="HX120" s="131"/>
      <c r="HY120" s="131"/>
      <c r="HZ120" s="131"/>
      <c r="IA120" s="131"/>
      <c r="IB120" s="131"/>
      <c r="IC120" s="131"/>
      <c r="ID120" s="131"/>
      <c r="IE120" s="131"/>
      <c r="IF120" s="131"/>
      <c r="IG120" s="131"/>
      <c r="IH120" s="131"/>
      <c r="II120" s="131"/>
      <c r="IJ120" s="131"/>
      <c r="IK120" s="131"/>
      <c r="IL120" s="131"/>
      <c r="IM120" s="131"/>
      <c r="IN120" s="131"/>
      <c r="IO120" s="131"/>
      <c r="IP120" s="131"/>
      <c r="IQ120" s="131"/>
      <c r="IR120" s="131"/>
      <c r="IS120" s="131"/>
      <c r="IT120" s="131"/>
      <c r="IU120" s="131"/>
      <c r="IV120" s="131"/>
      <c r="IW120" s="131"/>
      <c r="IX120" s="131"/>
      <c r="IY120" s="131"/>
      <c r="IZ120" s="131"/>
      <c r="JA120" s="131"/>
      <c r="JB120" s="131"/>
      <c r="JC120" s="131"/>
      <c r="JD120" s="131"/>
      <c r="JE120" s="131"/>
      <c r="JF120" s="131"/>
      <c r="JG120" s="131"/>
      <c r="JH120" s="131"/>
      <c r="JI120" s="131"/>
      <c r="JJ120" s="131"/>
      <c r="JK120" s="131"/>
      <c r="JL120" s="131"/>
      <c r="JM120" s="131"/>
      <c r="JN120" s="131"/>
      <c r="JO120" s="131"/>
      <c r="JP120" s="131"/>
      <c r="JQ120" s="131"/>
      <c r="JR120" s="131"/>
      <c r="JS120" s="131"/>
      <c r="JT120" s="131"/>
      <c r="JU120" s="131"/>
      <c r="JV120" s="131"/>
      <c r="JW120" s="131"/>
      <c r="JX120" s="131"/>
      <c r="JY120" s="131"/>
      <c r="JZ120" s="131"/>
      <c r="KA120" s="131"/>
      <c r="KB120" s="131"/>
      <c r="KC120" s="131"/>
      <c r="KD120" s="131"/>
      <c r="KE120" s="131"/>
      <c r="KF120" s="131"/>
      <c r="KG120" s="131"/>
      <c r="KH120" s="131"/>
      <c r="KI120" s="131"/>
      <c r="KJ120" s="131"/>
      <c r="KK120" s="131"/>
      <c r="KL120" s="131"/>
      <c r="KM120" s="131"/>
      <c r="KN120" s="131"/>
      <c r="KO120" s="131"/>
      <c r="KP120" s="131"/>
      <c r="KQ120" s="131"/>
      <c r="KR120" s="131"/>
      <c r="KS120" s="131"/>
      <c r="KT120" s="131"/>
      <c r="KU120" s="131"/>
      <c r="KV120" s="131"/>
      <c r="KW120" s="131"/>
      <c r="KX120" s="131"/>
      <c r="KY120" s="131"/>
      <c r="KZ120" s="131"/>
      <c r="LA120" s="131"/>
      <c r="LB120" s="131"/>
      <c r="LC120" s="131"/>
      <c r="LD120" s="131"/>
      <c r="LE120" s="131"/>
      <c r="LF120" s="131"/>
      <c r="LG120" s="131"/>
      <c r="LH120" s="131"/>
      <c r="LI120" s="131"/>
      <c r="LJ120" s="131"/>
      <c r="LK120" s="131"/>
      <c r="LL120" s="131"/>
      <c r="LM120" s="131"/>
      <c r="LN120" s="131"/>
      <c r="LO120" s="131"/>
      <c r="LP120" s="131"/>
      <c r="LQ120" s="131"/>
      <c r="LR120" s="131"/>
      <c r="LS120" s="131"/>
      <c r="LT120" s="131"/>
      <c r="LU120" s="131"/>
      <c r="LV120" s="131"/>
      <c r="LW120" s="131"/>
      <c r="LX120" s="131"/>
      <c r="LY120" s="131"/>
      <c r="LZ120" s="131"/>
      <c r="MA120" s="131"/>
      <c r="MB120" s="131"/>
      <c r="MC120" s="131"/>
      <c r="MD120" s="131"/>
      <c r="ME120" s="131"/>
      <c r="MF120" s="131"/>
      <c r="MG120" s="131"/>
      <c r="MH120" s="131"/>
      <c r="MI120" s="131"/>
      <c r="MJ120" s="131"/>
      <c r="MK120" s="131"/>
      <c r="ML120" s="131"/>
      <c r="MM120" s="131"/>
      <c r="MN120" s="131"/>
      <c r="MO120" s="131"/>
      <c r="MP120" s="131"/>
      <c r="MQ120" s="131"/>
      <c r="MR120" s="131"/>
      <c r="MS120" s="131"/>
      <c r="MT120" s="131"/>
      <c r="MU120" s="131"/>
      <c r="MV120" s="131"/>
      <c r="MW120" s="131"/>
      <c r="MX120" s="131"/>
      <c r="MY120" s="131"/>
      <c r="MZ120" s="131"/>
      <c r="NA120" s="131"/>
      <c r="NB120" s="131"/>
      <c r="NC120" s="131"/>
      <c r="ND120" s="131"/>
      <c r="NE120" s="131"/>
      <c r="NF120" s="131"/>
      <c r="NG120" s="131"/>
      <c r="NH120" s="131"/>
      <c r="NI120" s="131"/>
      <c r="NJ120" s="131"/>
      <c r="NK120" s="131"/>
      <c r="NL120" s="131"/>
      <c r="NM120" s="131"/>
      <c r="NN120" s="131"/>
      <c r="NO120" s="131"/>
      <c r="NP120" s="131"/>
      <c r="NQ120" s="131"/>
      <c r="NR120" s="131"/>
      <c r="NS120" s="131"/>
      <c r="NT120" s="131"/>
      <c r="NU120" s="131"/>
      <c r="NV120" s="131"/>
      <c r="NW120" s="131"/>
      <c r="NX120" s="131"/>
      <c r="NY120" s="131"/>
      <c r="NZ120" s="131"/>
      <c r="OA120" s="131"/>
      <c r="OB120" s="131"/>
      <c r="OC120" s="131"/>
      <c r="OD120" s="131"/>
      <c r="OE120" s="131"/>
      <c r="OF120" s="131"/>
      <c r="OG120" s="131"/>
      <c r="OH120" s="131"/>
      <c r="OI120" s="131"/>
      <c r="OJ120" s="131"/>
      <c r="OK120" s="131"/>
      <c r="OL120" s="131"/>
      <c r="OM120" s="131"/>
      <c r="ON120" s="131"/>
      <c r="OO120" s="131"/>
      <c r="OP120" s="131"/>
      <c r="OQ120" s="131"/>
      <c r="OR120" s="131"/>
      <c r="OS120" s="131"/>
      <c r="OT120" s="131"/>
      <c r="OU120" s="131"/>
      <c r="OV120" s="131"/>
      <c r="OW120" s="131"/>
      <c r="OX120" s="131"/>
      <c r="OY120" s="131"/>
      <c r="OZ120" s="131"/>
      <c r="PA120" s="131"/>
      <c r="PB120" s="131"/>
      <c r="PC120" s="131"/>
      <c r="PD120" s="131"/>
      <c r="PE120" s="131"/>
      <c r="PF120" s="131"/>
      <c r="PG120" s="131"/>
      <c r="PH120" s="131"/>
      <c r="PI120" s="131"/>
      <c r="PJ120" s="131"/>
      <c r="PK120" s="131"/>
      <c r="PL120" s="131"/>
      <c r="PM120" s="131"/>
      <c r="PN120" s="131"/>
      <c r="PO120" s="131"/>
      <c r="PP120" s="131"/>
      <c r="PQ120" s="131"/>
      <c r="PR120" s="131"/>
      <c r="PS120" s="131"/>
      <c r="PT120" s="131"/>
      <c r="PU120" s="131"/>
      <c r="PV120" s="131"/>
      <c r="PW120" s="131"/>
      <c r="PX120" s="131"/>
      <c r="PY120" s="131"/>
      <c r="PZ120" s="131"/>
      <c r="QA120" s="131"/>
      <c r="QB120" s="131"/>
      <c r="QC120" s="131"/>
      <c r="QD120" s="131"/>
      <c r="QE120" s="131"/>
      <c r="QF120" s="131"/>
      <c r="QG120" s="131"/>
      <c r="QH120" s="131"/>
      <c r="QI120" s="131"/>
      <c r="QJ120" s="131"/>
      <c r="QK120" s="131"/>
      <c r="QL120" s="131"/>
      <c r="QM120" s="131"/>
      <c r="QN120" s="131"/>
      <c r="QO120" s="131"/>
      <c r="QP120" s="131"/>
      <c r="QQ120" s="131"/>
      <c r="QR120" s="131"/>
      <c r="QS120" s="131"/>
      <c r="QT120" s="131"/>
      <c r="QU120" s="131"/>
      <c r="QV120" s="131"/>
      <c r="QW120" s="131"/>
      <c r="QX120" s="131"/>
      <c r="QY120" s="131"/>
      <c r="QZ120" s="131"/>
      <c r="RA120" s="131"/>
      <c r="RB120" s="131"/>
      <c r="RC120" s="131"/>
      <c r="RD120" s="131"/>
      <c r="RE120" s="131"/>
      <c r="RF120" s="131"/>
      <c r="RG120" s="131"/>
      <c r="RH120" s="131"/>
      <c r="RI120" s="131"/>
      <c r="RJ120" s="131"/>
      <c r="RK120" s="131"/>
      <c r="RL120" s="131"/>
      <c r="RM120" s="131"/>
      <c r="RN120" s="131"/>
      <c r="RO120" s="131"/>
      <c r="RP120" s="131"/>
      <c r="RQ120" s="131"/>
      <c r="RR120" s="131"/>
      <c r="RS120" s="131"/>
      <c r="RT120" s="131"/>
      <c r="RU120" s="131"/>
      <c r="RV120" s="131"/>
      <c r="RW120" s="131"/>
      <c r="RX120" s="131"/>
      <c r="RY120" s="131"/>
      <c r="RZ120" s="131"/>
      <c r="SA120" s="131"/>
      <c r="SB120" s="131"/>
      <c r="SC120" s="131"/>
      <c r="SD120" s="131"/>
      <c r="SE120" s="131"/>
      <c r="SF120" s="131"/>
      <c r="SG120" s="131"/>
      <c r="SH120" s="131"/>
      <c r="SI120" s="131"/>
      <c r="SJ120" s="131"/>
      <c r="SK120" s="131"/>
      <c r="SL120" s="131"/>
      <c r="SM120" s="131"/>
      <c r="SN120" s="131"/>
      <c r="SO120" s="131"/>
      <c r="SP120" s="131"/>
      <c r="SQ120" s="131"/>
      <c r="SR120" s="131"/>
      <c r="SS120" s="131"/>
      <c r="ST120" s="131"/>
      <c r="SU120" s="131"/>
      <c r="SV120" s="131"/>
      <c r="SW120" s="131"/>
      <c r="SX120" s="131"/>
      <c r="SY120" s="131"/>
      <c r="SZ120" s="131"/>
      <c r="TA120" s="131"/>
      <c r="TB120" s="131"/>
      <c r="TC120" s="131"/>
      <c r="TD120" s="131"/>
    </row>
    <row r="121" spans="1:524" s="229" customFormat="1" ht="15.75" x14ac:dyDescent="0.2">
      <c r="A121" s="682"/>
      <c r="B121" s="683"/>
      <c r="C121" s="277"/>
      <c r="D121" s="706"/>
      <c r="E121" s="733">
        <v>65</v>
      </c>
      <c r="F121" s="758" t="s">
        <v>838</v>
      </c>
      <c r="G121" s="759"/>
      <c r="H121" s="760"/>
      <c r="I121" s="760"/>
      <c r="J121" s="759"/>
      <c r="K121" s="759"/>
      <c r="L121" s="759"/>
      <c r="M121" s="760"/>
      <c r="N121" s="759"/>
      <c r="O121" s="761"/>
      <c r="P121" s="760"/>
      <c r="Q121" s="760"/>
      <c r="R121" s="760"/>
      <c r="S121" s="762"/>
      <c r="T121" s="763"/>
      <c r="U121" s="760"/>
      <c r="V121" s="759"/>
      <c r="W121" s="759"/>
      <c r="X121" s="759"/>
      <c r="Y121" s="759"/>
      <c r="Z121" s="759"/>
      <c r="AA121" s="759"/>
      <c r="AB121" s="759"/>
      <c r="AC121" s="759"/>
      <c r="AD121" s="759"/>
      <c r="AE121" s="759"/>
      <c r="AF121" s="759"/>
      <c r="AG121" s="759"/>
      <c r="AH121" s="759"/>
      <c r="AI121" s="759"/>
      <c r="AJ121" s="759"/>
      <c r="AK121" s="765"/>
      <c r="AL121" s="774"/>
      <c r="AM121" s="759"/>
      <c r="AN121" s="759"/>
      <c r="AO121" s="766"/>
      <c r="AU121" s="131"/>
      <c r="AV121" s="131"/>
      <c r="AW121" s="131"/>
      <c r="AX121" s="131"/>
      <c r="AY121" s="131"/>
      <c r="AZ121" s="131"/>
      <c r="BA121" s="131"/>
      <c r="BB121" s="131"/>
      <c r="BC121" s="131"/>
      <c r="BD121" s="131"/>
      <c r="BE121" s="131"/>
      <c r="BF121" s="131"/>
      <c r="BG121" s="131"/>
      <c r="BH121" s="131"/>
      <c r="BI121" s="131"/>
      <c r="BJ121" s="131"/>
      <c r="BK121" s="131"/>
      <c r="BL121" s="131"/>
      <c r="BM121" s="131"/>
      <c r="BN121" s="131"/>
      <c r="BO121" s="131"/>
      <c r="BP121" s="131"/>
      <c r="BQ121" s="131"/>
      <c r="BR121" s="131"/>
      <c r="BS121" s="131"/>
      <c r="BT121" s="131"/>
      <c r="BU121" s="131"/>
      <c r="BV121" s="131"/>
      <c r="BW121" s="131"/>
      <c r="BX121" s="131"/>
      <c r="BY121" s="131"/>
      <c r="BZ121" s="131"/>
      <c r="CA121" s="131"/>
      <c r="CB121" s="131"/>
      <c r="CC121" s="131"/>
      <c r="CD121" s="131"/>
      <c r="CE121" s="131"/>
      <c r="CF121" s="131"/>
      <c r="CG121" s="131"/>
      <c r="CH121" s="131"/>
      <c r="CI121" s="131"/>
      <c r="CJ121" s="131"/>
      <c r="CK121" s="131"/>
      <c r="CL121" s="131"/>
      <c r="CM121" s="131"/>
      <c r="CN121" s="131"/>
      <c r="CO121" s="131"/>
      <c r="CP121" s="131"/>
      <c r="CQ121" s="131"/>
      <c r="CR121" s="131"/>
      <c r="CS121" s="131"/>
      <c r="CT121" s="131"/>
      <c r="CU121" s="131"/>
      <c r="CV121" s="131"/>
      <c r="CW121" s="131"/>
      <c r="CX121" s="131"/>
      <c r="CY121" s="131"/>
      <c r="CZ121" s="131"/>
      <c r="DA121" s="131"/>
      <c r="DB121" s="131"/>
      <c r="DC121" s="131"/>
      <c r="DD121" s="131"/>
      <c r="DE121" s="131"/>
      <c r="DF121" s="131"/>
      <c r="DG121" s="131"/>
      <c r="DH121" s="131"/>
      <c r="DI121" s="131"/>
      <c r="DJ121" s="131"/>
      <c r="DK121" s="131"/>
      <c r="DL121" s="131"/>
      <c r="DM121" s="131"/>
      <c r="DN121" s="131"/>
      <c r="DO121" s="131"/>
      <c r="DP121" s="131"/>
      <c r="DQ121" s="131"/>
      <c r="DR121" s="131"/>
      <c r="DS121" s="131"/>
      <c r="DT121" s="131"/>
      <c r="DU121" s="131"/>
      <c r="DV121" s="131"/>
      <c r="DW121" s="131"/>
      <c r="DX121" s="131"/>
      <c r="DY121" s="131"/>
      <c r="DZ121" s="131"/>
      <c r="EA121" s="131"/>
      <c r="EB121" s="131"/>
      <c r="EC121" s="131"/>
      <c r="ED121" s="131"/>
      <c r="EE121" s="131"/>
      <c r="EF121" s="131"/>
      <c r="EG121" s="131"/>
      <c r="EH121" s="131"/>
      <c r="EI121" s="131"/>
      <c r="EJ121" s="131"/>
      <c r="EK121" s="131"/>
      <c r="EL121" s="131"/>
      <c r="EM121" s="131"/>
      <c r="EN121" s="131"/>
      <c r="EO121" s="131"/>
      <c r="EP121" s="131"/>
      <c r="EQ121" s="131"/>
      <c r="ER121" s="131"/>
      <c r="ES121" s="131"/>
      <c r="ET121" s="131"/>
      <c r="EU121" s="131"/>
      <c r="EV121" s="131"/>
      <c r="EW121" s="131"/>
      <c r="EX121" s="131"/>
      <c r="EY121" s="131"/>
      <c r="EZ121" s="131"/>
      <c r="FA121" s="131"/>
      <c r="FB121" s="131"/>
      <c r="FC121" s="131"/>
      <c r="FD121" s="131"/>
      <c r="FE121" s="131"/>
      <c r="FF121" s="131"/>
      <c r="FG121" s="131"/>
      <c r="FH121" s="131"/>
      <c r="FI121" s="131"/>
      <c r="FJ121" s="131"/>
      <c r="FK121" s="131"/>
      <c r="FL121" s="131"/>
      <c r="FM121" s="131"/>
      <c r="FN121" s="131"/>
      <c r="FO121" s="131"/>
      <c r="FP121" s="131"/>
      <c r="FQ121" s="131"/>
      <c r="FR121" s="131"/>
      <c r="FS121" s="131"/>
      <c r="FT121" s="131"/>
      <c r="FU121" s="131"/>
      <c r="FV121" s="131"/>
      <c r="FW121" s="131"/>
      <c r="FX121" s="131"/>
      <c r="FY121" s="131"/>
      <c r="FZ121" s="131"/>
      <c r="GA121" s="131"/>
      <c r="GB121" s="131"/>
      <c r="GC121" s="131"/>
      <c r="GD121" s="131"/>
      <c r="GE121" s="131"/>
      <c r="GF121" s="131"/>
      <c r="GG121" s="131"/>
      <c r="GH121" s="131"/>
      <c r="GI121" s="131"/>
      <c r="GJ121" s="131"/>
      <c r="GK121" s="131"/>
      <c r="GL121" s="131"/>
      <c r="GM121" s="131"/>
      <c r="GN121" s="131"/>
      <c r="GO121" s="131"/>
      <c r="GP121" s="131"/>
      <c r="GQ121" s="131"/>
      <c r="GR121" s="131"/>
      <c r="GS121" s="131"/>
      <c r="GT121" s="131"/>
      <c r="GU121" s="131"/>
      <c r="GV121" s="131"/>
      <c r="GW121" s="131"/>
      <c r="GX121" s="131"/>
      <c r="GY121" s="131"/>
      <c r="GZ121" s="131"/>
      <c r="HA121" s="131"/>
      <c r="HB121" s="131"/>
      <c r="HC121" s="131"/>
      <c r="HD121" s="131"/>
      <c r="HE121" s="131"/>
      <c r="HF121" s="131"/>
      <c r="HG121" s="131"/>
      <c r="HH121" s="131"/>
      <c r="HI121" s="131"/>
      <c r="HJ121" s="131"/>
      <c r="HK121" s="131"/>
      <c r="HL121" s="131"/>
      <c r="HM121" s="131"/>
      <c r="HN121" s="131"/>
      <c r="HO121" s="131"/>
      <c r="HP121" s="131"/>
      <c r="HQ121" s="131"/>
      <c r="HR121" s="131"/>
      <c r="HS121" s="131"/>
      <c r="HT121" s="131"/>
      <c r="HU121" s="131"/>
      <c r="HV121" s="131"/>
      <c r="HW121" s="131"/>
      <c r="HX121" s="131"/>
      <c r="HY121" s="131"/>
      <c r="HZ121" s="131"/>
      <c r="IA121" s="131"/>
      <c r="IB121" s="131"/>
      <c r="IC121" s="131"/>
      <c r="ID121" s="131"/>
      <c r="IE121" s="131"/>
      <c r="IF121" s="131"/>
      <c r="IG121" s="131"/>
      <c r="IH121" s="131"/>
      <c r="II121" s="131"/>
      <c r="IJ121" s="131"/>
      <c r="IK121" s="131"/>
      <c r="IL121" s="131"/>
      <c r="IM121" s="131"/>
      <c r="IN121" s="131"/>
      <c r="IO121" s="131"/>
      <c r="IP121" s="131"/>
      <c r="IQ121" s="131"/>
      <c r="IR121" s="131"/>
      <c r="IS121" s="131"/>
      <c r="IT121" s="131"/>
      <c r="IU121" s="131"/>
      <c r="IV121" s="131"/>
      <c r="IW121" s="131"/>
      <c r="IX121" s="131"/>
      <c r="IY121" s="131"/>
      <c r="IZ121" s="131"/>
      <c r="JA121" s="131"/>
      <c r="JB121" s="131"/>
      <c r="JC121" s="131"/>
      <c r="JD121" s="131"/>
      <c r="JE121" s="131"/>
      <c r="JF121" s="131"/>
      <c r="JG121" s="131"/>
      <c r="JH121" s="131"/>
      <c r="JI121" s="131"/>
      <c r="JJ121" s="131"/>
      <c r="JK121" s="131"/>
      <c r="JL121" s="131"/>
      <c r="JM121" s="131"/>
      <c r="JN121" s="131"/>
      <c r="JO121" s="131"/>
      <c r="JP121" s="131"/>
      <c r="JQ121" s="131"/>
      <c r="JR121" s="131"/>
      <c r="JS121" s="131"/>
      <c r="JT121" s="131"/>
      <c r="JU121" s="131"/>
      <c r="JV121" s="131"/>
      <c r="JW121" s="131"/>
      <c r="JX121" s="131"/>
      <c r="JY121" s="131"/>
      <c r="JZ121" s="131"/>
      <c r="KA121" s="131"/>
      <c r="KB121" s="131"/>
      <c r="KC121" s="131"/>
      <c r="KD121" s="131"/>
      <c r="KE121" s="131"/>
      <c r="KF121" s="131"/>
      <c r="KG121" s="131"/>
      <c r="KH121" s="131"/>
      <c r="KI121" s="131"/>
      <c r="KJ121" s="131"/>
      <c r="KK121" s="131"/>
      <c r="KL121" s="131"/>
      <c r="KM121" s="131"/>
      <c r="KN121" s="131"/>
      <c r="KO121" s="131"/>
      <c r="KP121" s="131"/>
      <c r="KQ121" s="131"/>
      <c r="KR121" s="131"/>
      <c r="KS121" s="131"/>
      <c r="KT121" s="131"/>
      <c r="KU121" s="131"/>
      <c r="KV121" s="131"/>
      <c r="KW121" s="131"/>
      <c r="KX121" s="131"/>
      <c r="KY121" s="131"/>
      <c r="KZ121" s="131"/>
      <c r="LA121" s="131"/>
      <c r="LB121" s="131"/>
      <c r="LC121" s="131"/>
      <c r="LD121" s="131"/>
      <c r="LE121" s="131"/>
      <c r="LF121" s="131"/>
      <c r="LG121" s="131"/>
      <c r="LH121" s="131"/>
      <c r="LI121" s="131"/>
      <c r="LJ121" s="131"/>
      <c r="LK121" s="131"/>
      <c r="LL121" s="131"/>
      <c r="LM121" s="131"/>
      <c r="LN121" s="131"/>
      <c r="LO121" s="131"/>
      <c r="LP121" s="131"/>
      <c r="LQ121" s="131"/>
      <c r="LR121" s="131"/>
      <c r="LS121" s="131"/>
      <c r="LT121" s="131"/>
      <c r="LU121" s="131"/>
      <c r="LV121" s="131"/>
      <c r="LW121" s="131"/>
      <c r="LX121" s="131"/>
      <c r="LY121" s="131"/>
      <c r="LZ121" s="131"/>
      <c r="MA121" s="131"/>
      <c r="MB121" s="131"/>
      <c r="MC121" s="131"/>
      <c r="MD121" s="131"/>
      <c r="ME121" s="131"/>
      <c r="MF121" s="131"/>
      <c r="MG121" s="131"/>
      <c r="MH121" s="131"/>
      <c r="MI121" s="131"/>
      <c r="MJ121" s="131"/>
      <c r="MK121" s="131"/>
      <c r="ML121" s="131"/>
      <c r="MM121" s="131"/>
      <c r="MN121" s="131"/>
      <c r="MO121" s="131"/>
      <c r="MP121" s="131"/>
      <c r="MQ121" s="131"/>
      <c r="MR121" s="131"/>
      <c r="MS121" s="131"/>
      <c r="MT121" s="131"/>
      <c r="MU121" s="131"/>
      <c r="MV121" s="131"/>
      <c r="MW121" s="131"/>
      <c r="MX121" s="131"/>
      <c r="MY121" s="131"/>
      <c r="MZ121" s="131"/>
      <c r="NA121" s="131"/>
      <c r="NB121" s="131"/>
      <c r="NC121" s="131"/>
      <c r="ND121" s="131"/>
      <c r="NE121" s="131"/>
      <c r="NF121" s="131"/>
      <c r="NG121" s="131"/>
      <c r="NH121" s="131"/>
      <c r="NI121" s="131"/>
      <c r="NJ121" s="131"/>
      <c r="NK121" s="131"/>
      <c r="NL121" s="131"/>
      <c r="NM121" s="131"/>
      <c r="NN121" s="131"/>
      <c r="NO121" s="131"/>
      <c r="NP121" s="131"/>
      <c r="NQ121" s="131"/>
      <c r="NR121" s="131"/>
      <c r="NS121" s="131"/>
      <c r="NT121" s="131"/>
      <c r="NU121" s="131"/>
      <c r="NV121" s="131"/>
      <c r="NW121" s="131"/>
      <c r="NX121" s="131"/>
      <c r="NY121" s="131"/>
      <c r="NZ121" s="131"/>
      <c r="OA121" s="131"/>
      <c r="OB121" s="131"/>
      <c r="OC121" s="131"/>
      <c r="OD121" s="131"/>
      <c r="OE121" s="131"/>
      <c r="OF121" s="131"/>
      <c r="OG121" s="131"/>
      <c r="OH121" s="131"/>
      <c r="OI121" s="131"/>
      <c r="OJ121" s="131"/>
      <c r="OK121" s="131"/>
      <c r="OL121" s="131"/>
      <c r="OM121" s="131"/>
      <c r="ON121" s="131"/>
      <c r="OO121" s="131"/>
      <c r="OP121" s="131"/>
      <c r="OQ121" s="131"/>
      <c r="OR121" s="131"/>
      <c r="OS121" s="131"/>
      <c r="OT121" s="131"/>
      <c r="OU121" s="131"/>
      <c r="OV121" s="131"/>
      <c r="OW121" s="131"/>
      <c r="OX121" s="131"/>
      <c r="OY121" s="131"/>
      <c r="OZ121" s="131"/>
      <c r="PA121" s="131"/>
      <c r="PB121" s="131"/>
      <c r="PC121" s="131"/>
      <c r="PD121" s="131"/>
      <c r="PE121" s="131"/>
      <c r="PF121" s="131"/>
      <c r="PG121" s="131"/>
      <c r="PH121" s="131"/>
      <c r="PI121" s="131"/>
      <c r="PJ121" s="131"/>
      <c r="PK121" s="131"/>
      <c r="PL121" s="131"/>
      <c r="PM121" s="131"/>
      <c r="PN121" s="131"/>
      <c r="PO121" s="131"/>
      <c r="PP121" s="131"/>
      <c r="PQ121" s="131"/>
      <c r="PR121" s="131"/>
      <c r="PS121" s="131"/>
      <c r="PT121" s="131"/>
      <c r="PU121" s="131"/>
      <c r="PV121" s="131"/>
      <c r="PW121" s="131"/>
      <c r="PX121" s="131"/>
      <c r="PY121" s="131"/>
      <c r="PZ121" s="131"/>
      <c r="QA121" s="131"/>
      <c r="QB121" s="131"/>
      <c r="QC121" s="131"/>
      <c r="QD121" s="131"/>
      <c r="QE121" s="131"/>
      <c r="QF121" s="131"/>
      <c r="QG121" s="131"/>
      <c r="QH121" s="131"/>
      <c r="QI121" s="131"/>
      <c r="QJ121" s="131"/>
      <c r="QK121" s="131"/>
      <c r="QL121" s="131"/>
      <c r="QM121" s="131"/>
      <c r="QN121" s="131"/>
      <c r="QO121" s="131"/>
      <c r="QP121" s="131"/>
      <c r="QQ121" s="131"/>
      <c r="QR121" s="131"/>
      <c r="QS121" s="131"/>
      <c r="QT121" s="131"/>
      <c r="QU121" s="131"/>
      <c r="QV121" s="131"/>
      <c r="QW121" s="131"/>
      <c r="QX121" s="131"/>
      <c r="QY121" s="131"/>
      <c r="QZ121" s="131"/>
      <c r="RA121" s="131"/>
      <c r="RB121" s="131"/>
      <c r="RC121" s="131"/>
      <c r="RD121" s="131"/>
      <c r="RE121" s="131"/>
      <c r="RF121" s="131"/>
      <c r="RG121" s="131"/>
      <c r="RH121" s="131"/>
      <c r="RI121" s="131"/>
      <c r="RJ121" s="131"/>
      <c r="RK121" s="131"/>
      <c r="RL121" s="131"/>
      <c r="RM121" s="131"/>
      <c r="RN121" s="131"/>
      <c r="RO121" s="131"/>
      <c r="RP121" s="131"/>
      <c r="RQ121" s="131"/>
      <c r="RR121" s="131"/>
      <c r="RS121" s="131"/>
      <c r="RT121" s="131"/>
      <c r="RU121" s="131"/>
      <c r="RV121" s="131"/>
      <c r="RW121" s="131"/>
      <c r="RX121" s="131"/>
      <c r="RY121" s="131"/>
      <c r="RZ121" s="131"/>
      <c r="SA121" s="131"/>
      <c r="SB121" s="131"/>
      <c r="SC121" s="131"/>
      <c r="SD121" s="131"/>
      <c r="SE121" s="131"/>
      <c r="SF121" s="131"/>
      <c r="SG121" s="131"/>
      <c r="SH121" s="131"/>
      <c r="SI121" s="131"/>
      <c r="SJ121" s="131"/>
      <c r="SK121" s="131"/>
      <c r="SL121" s="131"/>
      <c r="SM121" s="131"/>
      <c r="SN121" s="131"/>
      <c r="SO121" s="131"/>
      <c r="SP121" s="131"/>
      <c r="SQ121" s="131"/>
      <c r="SR121" s="131"/>
      <c r="SS121" s="131"/>
      <c r="ST121" s="131"/>
      <c r="SU121" s="131"/>
      <c r="SV121" s="131"/>
      <c r="SW121" s="131"/>
      <c r="SX121" s="131"/>
      <c r="SY121" s="131"/>
      <c r="SZ121" s="131"/>
      <c r="TA121" s="131"/>
      <c r="TB121" s="131"/>
      <c r="TC121" s="131"/>
      <c r="TD121" s="131"/>
    </row>
    <row r="122" spans="1:524" s="229" customFormat="1" ht="43.5" customHeight="1" x14ac:dyDescent="0.2">
      <c r="A122" s="682"/>
      <c r="B122" s="683"/>
      <c r="C122" s="277"/>
      <c r="D122" s="706"/>
      <c r="E122" s="263"/>
      <c r="F122" s="711"/>
      <c r="G122" s="3234">
        <v>196</v>
      </c>
      <c r="H122" s="2095" t="s">
        <v>839</v>
      </c>
      <c r="I122" s="2095" t="s">
        <v>840</v>
      </c>
      <c r="J122" s="3243">
        <v>1</v>
      </c>
      <c r="K122" s="3127" t="s">
        <v>841</v>
      </c>
      <c r="L122" s="3192" t="s">
        <v>842</v>
      </c>
      <c r="M122" s="3124" t="s">
        <v>843</v>
      </c>
      <c r="N122" s="2660">
        <f>SUM(S122:S124)/O122</f>
        <v>1</v>
      </c>
      <c r="O122" s="3157">
        <f>SUM(S122:S124)</f>
        <v>56400000</v>
      </c>
      <c r="P122" s="3124" t="s">
        <v>844</v>
      </c>
      <c r="Q122" s="2337" t="s">
        <v>845</v>
      </c>
      <c r="R122" s="291" t="s">
        <v>846</v>
      </c>
      <c r="S122" s="697">
        <f>15000000+20120000</f>
        <v>35120000</v>
      </c>
      <c r="T122" s="3139" t="s">
        <v>63</v>
      </c>
      <c r="U122" s="2095" t="s">
        <v>847</v>
      </c>
      <c r="V122" s="2881">
        <v>900</v>
      </c>
      <c r="W122" s="2881">
        <v>1480</v>
      </c>
      <c r="X122" s="2881">
        <v>0</v>
      </c>
      <c r="Y122" s="2881">
        <v>755</v>
      </c>
      <c r="Z122" s="2881">
        <v>1500</v>
      </c>
      <c r="AA122" s="2881">
        <v>95</v>
      </c>
      <c r="AB122" s="3252">
        <v>10</v>
      </c>
      <c r="AC122" s="3252">
        <v>20</v>
      </c>
      <c r="AD122" s="2266"/>
      <c r="AE122" s="2266"/>
      <c r="AF122" s="2266"/>
      <c r="AG122" s="2266"/>
      <c r="AH122" s="2951"/>
      <c r="AI122" s="2951"/>
      <c r="AJ122" s="3246"/>
      <c r="AK122" s="3222">
        <f>SUM(V122+W122)</f>
        <v>2380</v>
      </c>
      <c r="AL122" s="3223" t="s">
        <v>803</v>
      </c>
      <c r="AM122" s="2535">
        <v>43102</v>
      </c>
      <c r="AN122" s="2535">
        <v>43465</v>
      </c>
      <c r="AO122" s="2298" t="s">
        <v>639</v>
      </c>
      <c r="AU122" s="131"/>
      <c r="AV122" s="131"/>
      <c r="AW122" s="131"/>
      <c r="AX122" s="131"/>
      <c r="AY122" s="131"/>
      <c r="AZ122" s="131"/>
      <c r="BA122" s="131"/>
      <c r="BB122" s="131"/>
      <c r="BC122" s="131"/>
      <c r="BD122" s="131"/>
      <c r="BE122" s="131"/>
      <c r="BF122" s="131"/>
      <c r="BG122" s="131"/>
      <c r="BH122" s="131"/>
      <c r="BI122" s="131"/>
      <c r="BJ122" s="131"/>
      <c r="BK122" s="131"/>
      <c r="BL122" s="131"/>
      <c r="BM122" s="131"/>
      <c r="BN122" s="131"/>
      <c r="BO122" s="131"/>
      <c r="BP122" s="131"/>
      <c r="BQ122" s="131"/>
      <c r="BR122" s="131"/>
      <c r="BS122" s="131"/>
      <c r="BT122" s="131"/>
      <c r="BU122" s="131"/>
      <c r="BV122" s="131"/>
      <c r="BW122" s="131"/>
      <c r="BX122" s="131"/>
      <c r="BY122" s="131"/>
      <c r="BZ122" s="131"/>
      <c r="CA122" s="131"/>
      <c r="CB122" s="131"/>
      <c r="CC122" s="131"/>
      <c r="CD122" s="131"/>
      <c r="CE122" s="131"/>
      <c r="CF122" s="131"/>
      <c r="CG122" s="131"/>
      <c r="CH122" s="131"/>
      <c r="CI122" s="131"/>
      <c r="CJ122" s="131"/>
      <c r="CK122" s="131"/>
      <c r="CL122" s="131"/>
      <c r="CM122" s="131"/>
      <c r="CN122" s="131"/>
      <c r="CO122" s="131"/>
      <c r="CP122" s="131"/>
      <c r="CQ122" s="131"/>
      <c r="CR122" s="131"/>
      <c r="CS122" s="131"/>
      <c r="CT122" s="131"/>
      <c r="CU122" s="131"/>
      <c r="CV122" s="131"/>
      <c r="CW122" s="131"/>
      <c r="CX122" s="131"/>
      <c r="CY122" s="131"/>
      <c r="CZ122" s="131"/>
      <c r="DA122" s="131"/>
      <c r="DB122" s="131"/>
      <c r="DC122" s="131"/>
      <c r="DD122" s="131"/>
      <c r="DE122" s="131"/>
      <c r="DF122" s="131"/>
      <c r="DG122" s="131"/>
      <c r="DH122" s="131"/>
      <c r="DI122" s="131"/>
      <c r="DJ122" s="131"/>
      <c r="DK122" s="131"/>
      <c r="DL122" s="131"/>
      <c r="DM122" s="131"/>
      <c r="DN122" s="131"/>
      <c r="DO122" s="131"/>
      <c r="DP122" s="131"/>
      <c r="DQ122" s="131"/>
      <c r="DR122" s="131"/>
      <c r="DS122" s="131"/>
      <c r="DT122" s="131"/>
      <c r="DU122" s="131"/>
      <c r="DV122" s="131"/>
      <c r="DW122" s="131"/>
      <c r="DX122" s="131"/>
      <c r="DY122" s="131"/>
      <c r="DZ122" s="131"/>
      <c r="EA122" s="131"/>
      <c r="EB122" s="131"/>
      <c r="EC122" s="131"/>
      <c r="ED122" s="131"/>
      <c r="EE122" s="131"/>
      <c r="EF122" s="131"/>
      <c r="EG122" s="131"/>
      <c r="EH122" s="131"/>
      <c r="EI122" s="131"/>
      <c r="EJ122" s="131"/>
      <c r="EK122" s="131"/>
      <c r="EL122" s="131"/>
      <c r="EM122" s="131"/>
      <c r="EN122" s="131"/>
      <c r="EO122" s="131"/>
      <c r="EP122" s="131"/>
      <c r="EQ122" s="131"/>
      <c r="ER122" s="131"/>
      <c r="ES122" s="131"/>
      <c r="ET122" s="131"/>
      <c r="EU122" s="131"/>
      <c r="EV122" s="131"/>
      <c r="EW122" s="131"/>
      <c r="EX122" s="131"/>
      <c r="EY122" s="131"/>
      <c r="EZ122" s="131"/>
      <c r="FA122" s="131"/>
      <c r="FB122" s="131"/>
      <c r="FC122" s="131"/>
      <c r="FD122" s="131"/>
      <c r="FE122" s="131"/>
      <c r="FF122" s="131"/>
      <c r="FG122" s="131"/>
      <c r="FH122" s="131"/>
      <c r="FI122" s="131"/>
      <c r="FJ122" s="131"/>
      <c r="FK122" s="131"/>
      <c r="FL122" s="131"/>
      <c r="FM122" s="131"/>
      <c r="FN122" s="131"/>
      <c r="FO122" s="131"/>
      <c r="FP122" s="131"/>
      <c r="FQ122" s="131"/>
      <c r="FR122" s="131"/>
      <c r="FS122" s="131"/>
      <c r="FT122" s="131"/>
      <c r="FU122" s="131"/>
      <c r="FV122" s="131"/>
      <c r="FW122" s="131"/>
      <c r="FX122" s="131"/>
      <c r="FY122" s="131"/>
      <c r="FZ122" s="131"/>
      <c r="GA122" s="131"/>
      <c r="GB122" s="131"/>
      <c r="GC122" s="131"/>
      <c r="GD122" s="131"/>
      <c r="GE122" s="131"/>
      <c r="GF122" s="131"/>
      <c r="GG122" s="131"/>
      <c r="GH122" s="131"/>
      <c r="GI122" s="131"/>
      <c r="GJ122" s="131"/>
      <c r="GK122" s="131"/>
      <c r="GL122" s="131"/>
      <c r="GM122" s="131"/>
      <c r="GN122" s="131"/>
      <c r="GO122" s="131"/>
      <c r="GP122" s="131"/>
      <c r="GQ122" s="131"/>
      <c r="GR122" s="131"/>
      <c r="GS122" s="131"/>
      <c r="GT122" s="131"/>
      <c r="GU122" s="131"/>
      <c r="GV122" s="131"/>
      <c r="GW122" s="131"/>
      <c r="GX122" s="131"/>
      <c r="GY122" s="131"/>
      <c r="GZ122" s="131"/>
      <c r="HA122" s="131"/>
      <c r="HB122" s="131"/>
      <c r="HC122" s="131"/>
      <c r="HD122" s="131"/>
      <c r="HE122" s="131"/>
      <c r="HF122" s="131"/>
      <c r="HG122" s="131"/>
      <c r="HH122" s="131"/>
      <c r="HI122" s="131"/>
      <c r="HJ122" s="131"/>
      <c r="HK122" s="131"/>
      <c r="HL122" s="131"/>
      <c r="HM122" s="131"/>
      <c r="HN122" s="131"/>
      <c r="HO122" s="131"/>
      <c r="HP122" s="131"/>
      <c r="HQ122" s="131"/>
      <c r="HR122" s="131"/>
      <c r="HS122" s="131"/>
      <c r="HT122" s="131"/>
      <c r="HU122" s="131"/>
      <c r="HV122" s="131"/>
      <c r="HW122" s="131"/>
      <c r="HX122" s="131"/>
      <c r="HY122" s="131"/>
      <c r="HZ122" s="131"/>
      <c r="IA122" s="131"/>
      <c r="IB122" s="131"/>
      <c r="IC122" s="131"/>
      <c r="ID122" s="131"/>
      <c r="IE122" s="131"/>
      <c r="IF122" s="131"/>
      <c r="IG122" s="131"/>
      <c r="IH122" s="131"/>
      <c r="II122" s="131"/>
      <c r="IJ122" s="131"/>
      <c r="IK122" s="131"/>
      <c r="IL122" s="131"/>
      <c r="IM122" s="131"/>
      <c r="IN122" s="131"/>
      <c r="IO122" s="131"/>
      <c r="IP122" s="131"/>
      <c r="IQ122" s="131"/>
      <c r="IR122" s="131"/>
      <c r="IS122" s="131"/>
      <c r="IT122" s="131"/>
      <c r="IU122" s="131"/>
      <c r="IV122" s="131"/>
      <c r="IW122" s="131"/>
      <c r="IX122" s="131"/>
      <c r="IY122" s="131"/>
      <c r="IZ122" s="131"/>
      <c r="JA122" s="131"/>
      <c r="JB122" s="131"/>
      <c r="JC122" s="131"/>
      <c r="JD122" s="131"/>
      <c r="JE122" s="131"/>
      <c r="JF122" s="131"/>
      <c r="JG122" s="131"/>
      <c r="JH122" s="131"/>
      <c r="JI122" s="131"/>
      <c r="JJ122" s="131"/>
      <c r="JK122" s="131"/>
      <c r="JL122" s="131"/>
      <c r="JM122" s="131"/>
      <c r="JN122" s="131"/>
      <c r="JO122" s="131"/>
      <c r="JP122" s="131"/>
      <c r="JQ122" s="131"/>
      <c r="JR122" s="131"/>
      <c r="JS122" s="131"/>
      <c r="JT122" s="131"/>
      <c r="JU122" s="131"/>
      <c r="JV122" s="131"/>
      <c r="JW122" s="131"/>
      <c r="JX122" s="131"/>
      <c r="JY122" s="131"/>
      <c r="JZ122" s="131"/>
      <c r="KA122" s="131"/>
      <c r="KB122" s="131"/>
      <c r="KC122" s="131"/>
      <c r="KD122" s="131"/>
      <c r="KE122" s="131"/>
      <c r="KF122" s="131"/>
      <c r="KG122" s="131"/>
      <c r="KH122" s="131"/>
      <c r="KI122" s="131"/>
      <c r="KJ122" s="131"/>
      <c r="KK122" s="131"/>
      <c r="KL122" s="131"/>
      <c r="KM122" s="131"/>
      <c r="KN122" s="131"/>
      <c r="KO122" s="131"/>
      <c r="KP122" s="131"/>
      <c r="KQ122" s="131"/>
      <c r="KR122" s="131"/>
      <c r="KS122" s="131"/>
      <c r="KT122" s="131"/>
      <c r="KU122" s="131"/>
      <c r="KV122" s="131"/>
      <c r="KW122" s="131"/>
      <c r="KX122" s="131"/>
      <c r="KY122" s="131"/>
      <c r="KZ122" s="131"/>
      <c r="LA122" s="131"/>
      <c r="LB122" s="131"/>
      <c r="LC122" s="131"/>
      <c r="LD122" s="131"/>
      <c r="LE122" s="131"/>
      <c r="LF122" s="131"/>
      <c r="LG122" s="131"/>
      <c r="LH122" s="131"/>
      <c r="LI122" s="131"/>
      <c r="LJ122" s="131"/>
      <c r="LK122" s="131"/>
      <c r="LL122" s="131"/>
      <c r="LM122" s="131"/>
      <c r="LN122" s="131"/>
      <c r="LO122" s="131"/>
      <c r="LP122" s="131"/>
      <c r="LQ122" s="131"/>
      <c r="LR122" s="131"/>
      <c r="LS122" s="131"/>
      <c r="LT122" s="131"/>
      <c r="LU122" s="131"/>
      <c r="LV122" s="131"/>
      <c r="LW122" s="131"/>
      <c r="LX122" s="131"/>
      <c r="LY122" s="131"/>
      <c r="LZ122" s="131"/>
      <c r="MA122" s="131"/>
      <c r="MB122" s="131"/>
      <c r="MC122" s="131"/>
      <c r="MD122" s="131"/>
      <c r="ME122" s="131"/>
      <c r="MF122" s="131"/>
      <c r="MG122" s="131"/>
      <c r="MH122" s="131"/>
      <c r="MI122" s="131"/>
      <c r="MJ122" s="131"/>
      <c r="MK122" s="131"/>
      <c r="ML122" s="131"/>
      <c r="MM122" s="131"/>
      <c r="MN122" s="131"/>
      <c r="MO122" s="131"/>
      <c r="MP122" s="131"/>
      <c r="MQ122" s="131"/>
      <c r="MR122" s="131"/>
      <c r="MS122" s="131"/>
      <c r="MT122" s="131"/>
      <c r="MU122" s="131"/>
      <c r="MV122" s="131"/>
      <c r="MW122" s="131"/>
      <c r="MX122" s="131"/>
      <c r="MY122" s="131"/>
      <c r="MZ122" s="131"/>
      <c r="NA122" s="131"/>
      <c r="NB122" s="131"/>
      <c r="NC122" s="131"/>
      <c r="ND122" s="131"/>
      <c r="NE122" s="131"/>
      <c r="NF122" s="131"/>
      <c r="NG122" s="131"/>
      <c r="NH122" s="131"/>
      <c r="NI122" s="131"/>
      <c r="NJ122" s="131"/>
      <c r="NK122" s="131"/>
      <c r="NL122" s="131"/>
      <c r="NM122" s="131"/>
      <c r="NN122" s="131"/>
      <c r="NO122" s="131"/>
      <c r="NP122" s="131"/>
      <c r="NQ122" s="131"/>
      <c r="NR122" s="131"/>
      <c r="NS122" s="131"/>
      <c r="NT122" s="131"/>
      <c r="NU122" s="131"/>
      <c r="NV122" s="131"/>
      <c r="NW122" s="131"/>
      <c r="NX122" s="131"/>
      <c r="NY122" s="131"/>
      <c r="NZ122" s="131"/>
      <c r="OA122" s="131"/>
      <c r="OB122" s="131"/>
      <c r="OC122" s="131"/>
      <c r="OD122" s="131"/>
      <c r="OE122" s="131"/>
      <c r="OF122" s="131"/>
      <c r="OG122" s="131"/>
      <c r="OH122" s="131"/>
      <c r="OI122" s="131"/>
      <c r="OJ122" s="131"/>
      <c r="OK122" s="131"/>
      <c r="OL122" s="131"/>
      <c r="OM122" s="131"/>
      <c r="ON122" s="131"/>
      <c r="OO122" s="131"/>
      <c r="OP122" s="131"/>
      <c r="OQ122" s="131"/>
      <c r="OR122" s="131"/>
      <c r="OS122" s="131"/>
      <c r="OT122" s="131"/>
      <c r="OU122" s="131"/>
      <c r="OV122" s="131"/>
      <c r="OW122" s="131"/>
      <c r="OX122" s="131"/>
      <c r="OY122" s="131"/>
      <c r="OZ122" s="131"/>
      <c r="PA122" s="131"/>
      <c r="PB122" s="131"/>
      <c r="PC122" s="131"/>
      <c r="PD122" s="131"/>
      <c r="PE122" s="131"/>
      <c r="PF122" s="131"/>
      <c r="PG122" s="131"/>
      <c r="PH122" s="131"/>
      <c r="PI122" s="131"/>
      <c r="PJ122" s="131"/>
      <c r="PK122" s="131"/>
      <c r="PL122" s="131"/>
      <c r="PM122" s="131"/>
      <c r="PN122" s="131"/>
      <c r="PO122" s="131"/>
      <c r="PP122" s="131"/>
      <c r="PQ122" s="131"/>
      <c r="PR122" s="131"/>
      <c r="PS122" s="131"/>
      <c r="PT122" s="131"/>
      <c r="PU122" s="131"/>
      <c r="PV122" s="131"/>
      <c r="PW122" s="131"/>
      <c r="PX122" s="131"/>
      <c r="PY122" s="131"/>
      <c r="PZ122" s="131"/>
      <c r="QA122" s="131"/>
      <c r="QB122" s="131"/>
      <c r="QC122" s="131"/>
      <c r="QD122" s="131"/>
      <c r="QE122" s="131"/>
      <c r="QF122" s="131"/>
      <c r="QG122" s="131"/>
      <c r="QH122" s="131"/>
      <c r="QI122" s="131"/>
      <c r="QJ122" s="131"/>
      <c r="QK122" s="131"/>
      <c r="QL122" s="131"/>
      <c r="QM122" s="131"/>
      <c r="QN122" s="131"/>
      <c r="QO122" s="131"/>
      <c r="QP122" s="131"/>
      <c r="QQ122" s="131"/>
      <c r="QR122" s="131"/>
      <c r="QS122" s="131"/>
      <c r="QT122" s="131"/>
      <c r="QU122" s="131"/>
      <c r="QV122" s="131"/>
      <c r="QW122" s="131"/>
      <c r="QX122" s="131"/>
      <c r="QY122" s="131"/>
      <c r="QZ122" s="131"/>
      <c r="RA122" s="131"/>
      <c r="RB122" s="131"/>
      <c r="RC122" s="131"/>
      <c r="RD122" s="131"/>
      <c r="RE122" s="131"/>
      <c r="RF122" s="131"/>
      <c r="RG122" s="131"/>
      <c r="RH122" s="131"/>
      <c r="RI122" s="131"/>
      <c r="RJ122" s="131"/>
      <c r="RK122" s="131"/>
      <c r="RL122" s="131"/>
      <c r="RM122" s="131"/>
      <c r="RN122" s="131"/>
      <c r="RO122" s="131"/>
      <c r="RP122" s="131"/>
      <c r="RQ122" s="131"/>
      <c r="RR122" s="131"/>
      <c r="RS122" s="131"/>
      <c r="RT122" s="131"/>
      <c r="RU122" s="131"/>
      <c r="RV122" s="131"/>
      <c r="RW122" s="131"/>
      <c r="RX122" s="131"/>
      <c r="RY122" s="131"/>
      <c r="RZ122" s="131"/>
      <c r="SA122" s="131"/>
      <c r="SB122" s="131"/>
      <c r="SC122" s="131"/>
      <c r="SD122" s="131"/>
      <c r="SE122" s="131"/>
      <c r="SF122" s="131"/>
      <c r="SG122" s="131"/>
      <c r="SH122" s="131"/>
      <c r="SI122" s="131"/>
      <c r="SJ122" s="131"/>
      <c r="SK122" s="131"/>
      <c r="SL122" s="131"/>
      <c r="SM122" s="131"/>
      <c r="SN122" s="131"/>
      <c r="SO122" s="131"/>
      <c r="SP122" s="131"/>
      <c r="SQ122" s="131"/>
      <c r="SR122" s="131"/>
      <c r="SS122" s="131"/>
      <c r="ST122" s="131"/>
      <c r="SU122" s="131"/>
      <c r="SV122" s="131"/>
      <c r="SW122" s="131"/>
      <c r="SX122" s="131"/>
      <c r="SY122" s="131"/>
      <c r="SZ122" s="131"/>
      <c r="TA122" s="131"/>
      <c r="TB122" s="131"/>
      <c r="TC122" s="131"/>
      <c r="TD122" s="131"/>
    </row>
    <row r="123" spans="1:524" s="229" customFormat="1" ht="59.25" customHeight="1" x14ac:dyDescent="0.2">
      <c r="A123" s="682"/>
      <c r="B123" s="683"/>
      <c r="C123" s="277"/>
      <c r="D123" s="706"/>
      <c r="E123" s="277"/>
      <c r="F123" s="706"/>
      <c r="G123" s="3220"/>
      <c r="H123" s="2129"/>
      <c r="I123" s="2129"/>
      <c r="J123" s="3243"/>
      <c r="K123" s="3128"/>
      <c r="L123" s="3187"/>
      <c r="M123" s="3125"/>
      <c r="N123" s="2660"/>
      <c r="O123" s="3157"/>
      <c r="P123" s="3125"/>
      <c r="Q123" s="2318"/>
      <c r="R123" s="291" t="s">
        <v>848</v>
      </c>
      <c r="S123" s="697">
        <f>10000000+11280000</f>
        <v>21280000</v>
      </c>
      <c r="T123" s="3140"/>
      <c r="U123" s="2129"/>
      <c r="V123" s="2882"/>
      <c r="W123" s="2882"/>
      <c r="X123" s="2882"/>
      <c r="Y123" s="2882"/>
      <c r="Z123" s="2882"/>
      <c r="AA123" s="2882"/>
      <c r="AB123" s="3253"/>
      <c r="AC123" s="3253"/>
      <c r="AD123" s="3244"/>
      <c r="AE123" s="3244"/>
      <c r="AF123" s="3244"/>
      <c r="AG123" s="3244"/>
      <c r="AH123" s="2990"/>
      <c r="AI123" s="2990"/>
      <c r="AJ123" s="3247"/>
      <c r="AK123" s="3249"/>
      <c r="AL123" s="3251"/>
      <c r="AM123" s="2536"/>
      <c r="AN123" s="2536"/>
      <c r="AO123" s="2298"/>
      <c r="AU123" s="131"/>
      <c r="AV123" s="131"/>
      <c r="AW123" s="131"/>
      <c r="AX123" s="131"/>
      <c r="AY123" s="131"/>
      <c r="AZ123" s="131"/>
      <c r="BA123" s="131"/>
      <c r="BB123" s="131"/>
      <c r="BC123" s="131"/>
      <c r="BD123" s="131"/>
      <c r="BE123" s="131"/>
      <c r="BF123" s="131"/>
      <c r="BG123" s="131"/>
      <c r="BH123" s="131"/>
      <c r="BI123" s="131"/>
      <c r="BJ123" s="131"/>
      <c r="BK123" s="131"/>
      <c r="BL123" s="131"/>
      <c r="BM123" s="131"/>
      <c r="BN123" s="131"/>
      <c r="BO123" s="131"/>
      <c r="BP123" s="131"/>
      <c r="BQ123" s="131"/>
      <c r="BR123" s="131"/>
      <c r="BS123" s="131"/>
      <c r="BT123" s="131"/>
      <c r="BU123" s="131"/>
      <c r="BV123" s="131"/>
      <c r="BW123" s="131"/>
      <c r="BX123" s="131"/>
      <c r="BY123" s="131"/>
      <c r="BZ123" s="131"/>
      <c r="CA123" s="131"/>
      <c r="CB123" s="131"/>
      <c r="CC123" s="131"/>
      <c r="CD123" s="131"/>
      <c r="CE123" s="131"/>
      <c r="CF123" s="131"/>
      <c r="CG123" s="131"/>
      <c r="CH123" s="131"/>
      <c r="CI123" s="131"/>
      <c r="CJ123" s="131"/>
      <c r="CK123" s="131"/>
      <c r="CL123" s="131"/>
      <c r="CM123" s="131"/>
      <c r="CN123" s="131"/>
      <c r="CO123" s="131"/>
      <c r="CP123" s="131"/>
      <c r="CQ123" s="131"/>
      <c r="CR123" s="131"/>
      <c r="CS123" s="131"/>
      <c r="CT123" s="131"/>
      <c r="CU123" s="131"/>
      <c r="CV123" s="131"/>
      <c r="CW123" s="131"/>
      <c r="CX123" s="131"/>
      <c r="CY123" s="131"/>
      <c r="CZ123" s="131"/>
      <c r="DA123" s="131"/>
      <c r="DB123" s="131"/>
      <c r="DC123" s="131"/>
      <c r="DD123" s="131"/>
      <c r="DE123" s="131"/>
      <c r="DF123" s="131"/>
      <c r="DG123" s="131"/>
      <c r="DH123" s="131"/>
      <c r="DI123" s="131"/>
      <c r="DJ123" s="131"/>
      <c r="DK123" s="131"/>
      <c r="DL123" s="131"/>
      <c r="DM123" s="131"/>
      <c r="DN123" s="131"/>
      <c r="DO123" s="131"/>
      <c r="DP123" s="131"/>
      <c r="DQ123" s="131"/>
      <c r="DR123" s="131"/>
      <c r="DS123" s="131"/>
      <c r="DT123" s="131"/>
      <c r="DU123" s="131"/>
      <c r="DV123" s="131"/>
      <c r="DW123" s="131"/>
      <c r="DX123" s="131"/>
      <c r="DY123" s="131"/>
      <c r="DZ123" s="131"/>
      <c r="EA123" s="131"/>
      <c r="EB123" s="131"/>
      <c r="EC123" s="131"/>
      <c r="ED123" s="131"/>
      <c r="EE123" s="131"/>
      <c r="EF123" s="131"/>
      <c r="EG123" s="131"/>
      <c r="EH123" s="131"/>
      <c r="EI123" s="131"/>
      <c r="EJ123" s="131"/>
      <c r="EK123" s="131"/>
      <c r="EL123" s="131"/>
      <c r="EM123" s="131"/>
      <c r="EN123" s="131"/>
      <c r="EO123" s="131"/>
      <c r="EP123" s="131"/>
      <c r="EQ123" s="131"/>
      <c r="ER123" s="131"/>
      <c r="ES123" s="131"/>
      <c r="ET123" s="131"/>
      <c r="EU123" s="131"/>
      <c r="EV123" s="131"/>
      <c r="EW123" s="131"/>
      <c r="EX123" s="131"/>
      <c r="EY123" s="131"/>
      <c r="EZ123" s="131"/>
      <c r="FA123" s="131"/>
      <c r="FB123" s="131"/>
      <c r="FC123" s="131"/>
      <c r="FD123" s="131"/>
      <c r="FE123" s="131"/>
      <c r="FF123" s="131"/>
      <c r="FG123" s="131"/>
      <c r="FH123" s="131"/>
      <c r="FI123" s="131"/>
      <c r="FJ123" s="131"/>
      <c r="FK123" s="131"/>
      <c r="FL123" s="131"/>
      <c r="FM123" s="131"/>
      <c r="FN123" s="131"/>
      <c r="FO123" s="131"/>
      <c r="FP123" s="131"/>
      <c r="FQ123" s="131"/>
      <c r="FR123" s="131"/>
      <c r="FS123" s="131"/>
      <c r="FT123" s="131"/>
      <c r="FU123" s="131"/>
      <c r="FV123" s="131"/>
      <c r="FW123" s="131"/>
      <c r="FX123" s="131"/>
      <c r="FY123" s="131"/>
      <c r="FZ123" s="131"/>
      <c r="GA123" s="131"/>
      <c r="GB123" s="131"/>
      <c r="GC123" s="131"/>
      <c r="GD123" s="131"/>
      <c r="GE123" s="131"/>
      <c r="GF123" s="131"/>
      <c r="GG123" s="131"/>
      <c r="GH123" s="131"/>
      <c r="GI123" s="131"/>
      <c r="GJ123" s="131"/>
      <c r="GK123" s="131"/>
      <c r="GL123" s="131"/>
      <c r="GM123" s="131"/>
      <c r="GN123" s="131"/>
      <c r="GO123" s="131"/>
      <c r="GP123" s="131"/>
      <c r="GQ123" s="131"/>
      <c r="GR123" s="131"/>
      <c r="GS123" s="131"/>
      <c r="GT123" s="131"/>
      <c r="GU123" s="131"/>
      <c r="GV123" s="131"/>
      <c r="GW123" s="131"/>
      <c r="GX123" s="131"/>
      <c r="GY123" s="131"/>
      <c r="GZ123" s="131"/>
      <c r="HA123" s="131"/>
      <c r="HB123" s="131"/>
      <c r="HC123" s="131"/>
      <c r="HD123" s="131"/>
      <c r="HE123" s="131"/>
      <c r="HF123" s="131"/>
      <c r="HG123" s="131"/>
      <c r="HH123" s="131"/>
      <c r="HI123" s="131"/>
      <c r="HJ123" s="131"/>
      <c r="HK123" s="131"/>
      <c r="HL123" s="131"/>
      <c r="HM123" s="131"/>
      <c r="HN123" s="131"/>
      <c r="HO123" s="131"/>
      <c r="HP123" s="131"/>
      <c r="HQ123" s="131"/>
      <c r="HR123" s="131"/>
      <c r="HS123" s="131"/>
      <c r="HT123" s="131"/>
      <c r="HU123" s="131"/>
      <c r="HV123" s="131"/>
      <c r="HW123" s="131"/>
      <c r="HX123" s="131"/>
      <c r="HY123" s="131"/>
      <c r="HZ123" s="131"/>
      <c r="IA123" s="131"/>
      <c r="IB123" s="131"/>
      <c r="IC123" s="131"/>
      <c r="ID123" s="131"/>
      <c r="IE123" s="131"/>
      <c r="IF123" s="131"/>
      <c r="IG123" s="131"/>
      <c r="IH123" s="131"/>
      <c r="II123" s="131"/>
      <c r="IJ123" s="131"/>
      <c r="IK123" s="131"/>
      <c r="IL123" s="131"/>
      <c r="IM123" s="131"/>
      <c r="IN123" s="131"/>
      <c r="IO123" s="131"/>
      <c r="IP123" s="131"/>
      <c r="IQ123" s="131"/>
      <c r="IR123" s="131"/>
      <c r="IS123" s="131"/>
      <c r="IT123" s="131"/>
      <c r="IU123" s="131"/>
      <c r="IV123" s="131"/>
      <c r="IW123" s="131"/>
      <c r="IX123" s="131"/>
      <c r="IY123" s="131"/>
      <c r="IZ123" s="131"/>
      <c r="JA123" s="131"/>
      <c r="JB123" s="131"/>
      <c r="JC123" s="131"/>
      <c r="JD123" s="131"/>
      <c r="JE123" s="131"/>
      <c r="JF123" s="131"/>
      <c r="JG123" s="131"/>
      <c r="JH123" s="131"/>
      <c r="JI123" s="131"/>
      <c r="JJ123" s="131"/>
      <c r="JK123" s="131"/>
      <c r="JL123" s="131"/>
      <c r="JM123" s="131"/>
      <c r="JN123" s="131"/>
      <c r="JO123" s="131"/>
      <c r="JP123" s="131"/>
      <c r="JQ123" s="131"/>
      <c r="JR123" s="131"/>
      <c r="JS123" s="131"/>
      <c r="JT123" s="131"/>
      <c r="JU123" s="131"/>
      <c r="JV123" s="131"/>
      <c r="JW123" s="131"/>
      <c r="JX123" s="131"/>
      <c r="JY123" s="131"/>
      <c r="JZ123" s="131"/>
      <c r="KA123" s="131"/>
      <c r="KB123" s="131"/>
      <c r="KC123" s="131"/>
      <c r="KD123" s="131"/>
      <c r="KE123" s="131"/>
      <c r="KF123" s="131"/>
      <c r="KG123" s="131"/>
      <c r="KH123" s="131"/>
      <c r="KI123" s="131"/>
      <c r="KJ123" s="131"/>
      <c r="KK123" s="131"/>
      <c r="KL123" s="131"/>
      <c r="KM123" s="131"/>
      <c r="KN123" s="131"/>
      <c r="KO123" s="131"/>
      <c r="KP123" s="131"/>
      <c r="KQ123" s="131"/>
      <c r="KR123" s="131"/>
      <c r="KS123" s="131"/>
      <c r="KT123" s="131"/>
      <c r="KU123" s="131"/>
      <c r="KV123" s="131"/>
      <c r="KW123" s="131"/>
      <c r="KX123" s="131"/>
      <c r="KY123" s="131"/>
      <c r="KZ123" s="131"/>
      <c r="LA123" s="131"/>
      <c r="LB123" s="131"/>
      <c r="LC123" s="131"/>
      <c r="LD123" s="131"/>
      <c r="LE123" s="131"/>
      <c r="LF123" s="131"/>
      <c r="LG123" s="131"/>
      <c r="LH123" s="131"/>
      <c r="LI123" s="131"/>
      <c r="LJ123" s="131"/>
      <c r="LK123" s="131"/>
      <c r="LL123" s="131"/>
      <c r="LM123" s="131"/>
      <c r="LN123" s="131"/>
      <c r="LO123" s="131"/>
      <c r="LP123" s="131"/>
      <c r="LQ123" s="131"/>
      <c r="LR123" s="131"/>
      <c r="LS123" s="131"/>
      <c r="LT123" s="131"/>
      <c r="LU123" s="131"/>
      <c r="LV123" s="131"/>
      <c r="LW123" s="131"/>
      <c r="LX123" s="131"/>
      <c r="LY123" s="131"/>
      <c r="LZ123" s="131"/>
      <c r="MA123" s="131"/>
      <c r="MB123" s="131"/>
      <c r="MC123" s="131"/>
      <c r="MD123" s="131"/>
      <c r="ME123" s="131"/>
      <c r="MF123" s="131"/>
      <c r="MG123" s="131"/>
      <c r="MH123" s="131"/>
      <c r="MI123" s="131"/>
      <c r="MJ123" s="131"/>
      <c r="MK123" s="131"/>
      <c r="ML123" s="131"/>
      <c r="MM123" s="131"/>
      <c r="MN123" s="131"/>
      <c r="MO123" s="131"/>
      <c r="MP123" s="131"/>
      <c r="MQ123" s="131"/>
      <c r="MR123" s="131"/>
      <c r="MS123" s="131"/>
      <c r="MT123" s="131"/>
      <c r="MU123" s="131"/>
      <c r="MV123" s="131"/>
      <c r="MW123" s="131"/>
      <c r="MX123" s="131"/>
      <c r="MY123" s="131"/>
      <c r="MZ123" s="131"/>
      <c r="NA123" s="131"/>
      <c r="NB123" s="131"/>
      <c r="NC123" s="131"/>
      <c r="ND123" s="131"/>
      <c r="NE123" s="131"/>
      <c r="NF123" s="131"/>
      <c r="NG123" s="131"/>
      <c r="NH123" s="131"/>
      <c r="NI123" s="131"/>
      <c r="NJ123" s="131"/>
      <c r="NK123" s="131"/>
      <c r="NL123" s="131"/>
      <c r="NM123" s="131"/>
      <c r="NN123" s="131"/>
      <c r="NO123" s="131"/>
      <c r="NP123" s="131"/>
      <c r="NQ123" s="131"/>
      <c r="NR123" s="131"/>
      <c r="NS123" s="131"/>
      <c r="NT123" s="131"/>
      <c r="NU123" s="131"/>
      <c r="NV123" s="131"/>
      <c r="NW123" s="131"/>
      <c r="NX123" s="131"/>
      <c r="NY123" s="131"/>
      <c r="NZ123" s="131"/>
      <c r="OA123" s="131"/>
      <c r="OB123" s="131"/>
      <c r="OC123" s="131"/>
      <c r="OD123" s="131"/>
      <c r="OE123" s="131"/>
      <c r="OF123" s="131"/>
      <c r="OG123" s="131"/>
      <c r="OH123" s="131"/>
      <c r="OI123" s="131"/>
      <c r="OJ123" s="131"/>
      <c r="OK123" s="131"/>
      <c r="OL123" s="131"/>
      <c r="OM123" s="131"/>
      <c r="ON123" s="131"/>
      <c r="OO123" s="131"/>
      <c r="OP123" s="131"/>
      <c r="OQ123" s="131"/>
      <c r="OR123" s="131"/>
      <c r="OS123" s="131"/>
      <c r="OT123" s="131"/>
      <c r="OU123" s="131"/>
      <c r="OV123" s="131"/>
      <c r="OW123" s="131"/>
      <c r="OX123" s="131"/>
      <c r="OY123" s="131"/>
      <c r="OZ123" s="131"/>
      <c r="PA123" s="131"/>
      <c r="PB123" s="131"/>
      <c r="PC123" s="131"/>
      <c r="PD123" s="131"/>
      <c r="PE123" s="131"/>
      <c r="PF123" s="131"/>
      <c r="PG123" s="131"/>
      <c r="PH123" s="131"/>
      <c r="PI123" s="131"/>
      <c r="PJ123" s="131"/>
      <c r="PK123" s="131"/>
      <c r="PL123" s="131"/>
      <c r="PM123" s="131"/>
      <c r="PN123" s="131"/>
      <c r="PO123" s="131"/>
      <c r="PP123" s="131"/>
      <c r="PQ123" s="131"/>
      <c r="PR123" s="131"/>
      <c r="PS123" s="131"/>
      <c r="PT123" s="131"/>
      <c r="PU123" s="131"/>
      <c r="PV123" s="131"/>
      <c r="PW123" s="131"/>
      <c r="PX123" s="131"/>
      <c r="PY123" s="131"/>
      <c r="PZ123" s="131"/>
      <c r="QA123" s="131"/>
      <c r="QB123" s="131"/>
      <c r="QC123" s="131"/>
      <c r="QD123" s="131"/>
      <c r="QE123" s="131"/>
      <c r="QF123" s="131"/>
      <c r="QG123" s="131"/>
      <c r="QH123" s="131"/>
      <c r="QI123" s="131"/>
      <c r="QJ123" s="131"/>
      <c r="QK123" s="131"/>
      <c r="QL123" s="131"/>
      <c r="QM123" s="131"/>
      <c r="QN123" s="131"/>
      <c r="QO123" s="131"/>
      <c r="QP123" s="131"/>
      <c r="QQ123" s="131"/>
      <c r="QR123" s="131"/>
      <c r="QS123" s="131"/>
      <c r="QT123" s="131"/>
      <c r="QU123" s="131"/>
      <c r="QV123" s="131"/>
      <c r="QW123" s="131"/>
      <c r="QX123" s="131"/>
      <c r="QY123" s="131"/>
      <c r="QZ123" s="131"/>
      <c r="RA123" s="131"/>
      <c r="RB123" s="131"/>
      <c r="RC123" s="131"/>
      <c r="RD123" s="131"/>
      <c r="RE123" s="131"/>
      <c r="RF123" s="131"/>
      <c r="RG123" s="131"/>
      <c r="RH123" s="131"/>
      <c r="RI123" s="131"/>
      <c r="RJ123" s="131"/>
      <c r="RK123" s="131"/>
      <c r="RL123" s="131"/>
      <c r="RM123" s="131"/>
      <c r="RN123" s="131"/>
      <c r="RO123" s="131"/>
      <c r="RP123" s="131"/>
      <c r="RQ123" s="131"/>
      <c r="RR123" s="131"/>
      <c r="RS123" s="131"/>
      <c r="RT123" s="131"/>
      <c r="RU123" s="131"/>
      <c r="RV123" s="131"/>
      <c r="RW123" s="131"/>
      <c r="RX123" s="131"/>
      <c r="RY123" s="131"/>
      <c r="RZ123" s="131"/>
      <c r="SA123" s="131"/>
      <c r="SB123" s="131"/>
      <c r="SC123" s="131"/>
      <c r="SD123" s="131"/>
      <c r="SE123" s="131"/>
      <c r="SF123" s="131"/>
      <c r="SG123" s="131"/>
      <c r="SH123" s="131"/>
      <c r="SI123" s="131"/>
      <c r="SJ123" s="131"/>
      <c r="SK123" s="131"/>
      <c r="SL123" s="131"/>
      <c r="SM123" s="131"/>
      <c r="SN123" s="131"/>
      <c r="SO123" s="131"/>
      <c r="SP123" s="131"/>
      <c r="SQ123" s="131"/>
      <c r="SR123" s="131"/>
      <c r="SS123" s="131"/>
      <c r="ST123" s="131"/>
      <c r="SU123" s="131"/>
      <c r="SV123" s="131"/>
      <c r="SW123" s="131"/>
      <c r="SX123" s="131"/>
      <c r="SY123" s="131"/>
      <c r="SZ123" s="131"/>
      <c r="TA123" s="131"/>
      <c r="TB123" s="131"/>
      <c r="TC123" s="131"/>
      <c r="TD123" s="131"/>
    </row>
    <row r="124" spans="1:524" s="229" customFormat="1" ht="34.5" customHeight="1" x14ac:dyDescent="0.2">
      <c r="A124" s="682"/>
      <c r="B124" s="683"/>
      <c r="C124" s="277"/>
      <c r="D124" s="706"/>
      <c r="E124" s="277"/>
      <c r="F124" s="706"/>
      <c r="G124" s="3220"/>
      <c r="H124" s="2129"/>
      <c r="I124" s="2129"/>
      <c r="J124" s="3243"/>
      <c r="K124" s="3129"/>
      <c r="L124" s="3187"/>
      <c r="M124" s="3125"/>
      <c r="N124" s="2660"/>
      <c r="O124" s="3157"/>
      <c r="P124" s="3125"/>
      <c r="Q124" s="2318"/>
      <c r="R124" s="291" t="s">
        <v>849</v>
      </c>
      <c r="S124" s="697">
        <f>1000000-1000000</f>
        <v>0</v>
      </c>
      <c r="T124" s="3140"/>
      <c r="U124" s="2096"/>
      <c r="V124" s="2883"/>
      <c r="W124" s="2883"/>
      <c r="X124" s="2883"/>
      <c r="Y124" s="2883"/>
      <c r="Z124" s="2883"/>
      <c r="AA124" s="2883"/>
      <c r="AB124" s="3254"/>
      <c r="AC124" s="3254"/>
      <c r="AD124" s="3245"/>
      <c r="AE124" s="3245"/>
      <c r="AF124" s="3245"/>
      <c r="AG124" s="3245"/>
      <c r="AH124" s="2952"/>
      <c r="AI124" s="2952"/>
      <c r="AJ124" s="3248"/>
      <c r="AK124" s="3250"/>
      <c r="AL124" s="3236"/>
      <c r="AM124" s="2537"/>
      <c r="AN124" s="2537"/>
      <c r="AO124" s="2298"/>
      <c r="AU124" s="131"/>
      <c r="AV124" s="131"/>
      <c r="AW124" s="131"/>
      <c r="AX124" s="131"/>
      <c r="AY124" s="131"/>
      <c r="AZ124" s="131"/>
      <c r="BA124" s="131"/>
      <c r="BB124" s="131"/>
      <c r="BC124" s="131"/>
      <c r="BD124" s="131"/>
      <c r="BE124" s="131"/>
      <c r="BF124" s="131"/>
      <c r="BG124" s="131"/>
      <c r="BH124" s="131"/>
      <c r="BI124" s="131"/>
      <c r="BJ124" s="131"/>
      <c r="BK124" s="131"/>
      <c r="BL124" s="131"/>
      <c r="BM124" s="131"/>
      <c r="BN124" s="131"/>
      <c r="BO124" s="131"/>
      <c r="BP124" s="131"/>
      <c r="BQ124" s="131"/>
      <c r="BR124" s="131"/>
      <c r="BS124" s="131"/>
      <c r="BT124" s="131"/>
      <c r="BU124" s="131"/>
      <c r="BV124" s="131"/>
      <c r="BW124" s="131"/>
      <c r="BX124" s="131"/>
      <c r="BY124" s="131"/>
      <c r="BZ124" s="131"/>
      <c r="CA124" s="131"/>
      <c r="CB124" s="131"/>
      <c r="CC124" s="131"/>
      <c r="CD124" s="131"/>
      <c r="CE124" s="131"/>
      <c r="CF124" s="131"/>
      <c r="CG124" s="131"/>
      <c r="CH124" s="131"/>
      <c r="CI124" s="131"/>
      <c r="CJ124" s="131"/>
      <c r="CK124" s="131"/>
      <c r="CL124" s="131"/>
      <c r="CM124" s="131"/>
      <c r="CN124" s="131"/>
      <c r="CO124" s="131"/>
      <c r="CP124" s="131"/>
      <c r="CQ124" s="131"/>
      <c r="CR124" s="131"/>
      <c r="CS124" s="131"/>
      <c r="CT124" s="131"/>
      <c r="CU124" s="131"/>
      <c r="CV124" s="131"/>
      <c r="CW124" s="131"/>
      <c r="CX124" s="131"/>
      <c r="CY124" s="131"/>
      <c r="CZ124" s="131"/>
      <c r="DA124" s="131"/>
      <c r="DB124" s="131"/>
      <c r="DC124" s="131"/>
      <c r="DD124" s="131"/>
      <c r="DE124" s="131"/>
      <c r="DF124" s="131"/>
      <c r="DG124" s="131"/>
      <c r="DH124" s="131"/>
      <c r="DI124" s="131"/>
      <c r="DJ124" s="131"/>
      <c r="DK124" s="131"/>
      <c r="DL124" s="131"/>
      <c r="DM124" s="131"/>
      <c r="DN124" s="131"/>
      <c r="DO124" s="131"/>
      <c r="DP124" s="131"/>
      <c r="DQ124" s="131"/>
      <c r="DR124" s="131"/>
      <c r="DS124" s="131"/>
      <c r="DT124" s="131"/>
      <c r="DU124" s="131"/>
      <c r="DV124" s="131"/>
      <c r="DW124" s="131"/>
      <c r="DX124" s="131"/>
      <c r="DY124" s="131"/>
      <c r="DZ124" s="131"/>
      <c r="EA124" s="131"/>
      <c r="EB124" s="131"/>
      <c r="EC124" s="131"/>
      <c r="ED124" s="131"/>
      <c r="EE124" s="131"/>
      <c r="EF124" s="131"/>
      <c r="EG124" s="131"/>
      <c r="EH124" s="131"/>
      <c r="EI124" s="131"/>
      <c r="EJ124" s="131"/>
      <c r="EK124" s="131"/>
      <c r="EL124" s="131"/>
      <c r="EM124" s="131"/>
      <c r="EN124" s="131"/>
      <c r="EO124" s="131"/>
      <c r="EP124" s="131"/>
      <c r="EQ124" s="131"/>
      <c r="ER124" s="131"/>
      <c r="ES124" s="131"/>
      <c r="ET124" s="131"/>
      <c r="EU124" s="131"/>
      <c r="EV124" s="131"/>
      <c r="EW124" s="131"/>
      <c r="EX124" s="131"/>
      <c r="EY124" s="131"/>
      <c r="EZ124" s="131"/>
      <c r="FA124" s="131"/>
      <c r="FB124" s="131"/>
      <c r="FC124" s="131"/>
      <c r="FD124" s="131"/>
      <c r="FE124" s="131"/>
      <c r="FF124" s="131"/>
      <c r="FG124" s="131"/>
      <c r="FH124" s="131"/>
      <c r="FI124" s="131"/>
      <c r="FJ124" s="131"/>
      <c r="FK124" s="131"/>
      <c r="FL124" s="131"/>
      <c r="FM124" s="131"/>
      <c r="FN124" s="131"/>
      <c r="FO124" s="131"/>
      <c r="FP124" s="131"/>
      <c r="FQ124" s="131"/>
      <c r="FR124" s="131"/>
      <c r="FS124" s="131"/>
      <c r="FT124" s="131"/>
      <c r="FU124" s="131"/>
      <c r="FV124" s="131"/>
      <c r="FW124" s="131"/>
      <c r="FX124" s="131"/>
      <c r="FY124" s="131"/>
      <c r="FZ124" s="131"/>
      <c r="GA124" s="131"/>
      <c r="GB124" s="131"/>
      <c r="GC124" s="131"/>
      <c r="GD124" s="131"/>
      <c r="GE124" s="131"/>
      <c r="GF124" s="131"/>
      <c r="GG124" s="131"/>
      <c r="GH124" s="131"/>
      <c r="GI124" s="131"/>
      <c r="GJ124" s="131"/>
      <c r="GK124" s="131"/>
      <c r="GL124" s="131"/>
      <c r="GM124" s="131"/>
      <c r="GN124" s="131"/>
      <c r="GO124" s="131"/>
      <c r="GP124" s="131"/>
      <c r="GQ124" s="131"/>
      <c r="GR124" s="131"/>
      <c r="GS124" s="131"/>
      <c r="GT124" s="131"/>
      <c r="GU124" s="131"/>
      <c r="GV124" s="131"/>
      <c r="GW124" s="131"/>
      <c r="GX124" s="131"/>
      <c r="GY124" s="131"/>
      <c r="GZ124" s="131"/>
      <c r="HA124" s="131"/>
      <c r="HB124" s="131"/>
      <c r="HC124" s="131"/>
      <c r="HD124" s="131"/>
      <c r="HE124" s="131"/>
      <c r="HF124" s="131"/>
      <c r="HG124" s="131"/>
      <c r="HH124" s="131"/>
      <c r="HI124" s="131"/>
      <c r="HJ124" s="131"/>
      <c r="HK124" s="131"/>
      <c r="HL124" s="131"/>
      <c r="HM124" s="131"/>
      <c r="HN124" s="131"/>
      <c r="HO124" s="131"/>
      <c r="HP124" s="131"/>
      <c r="HQ124" s="131"/>
      <c r="HR124" s="131"/>
      <c r="HS124" s="131"/>
      <c r="HT124" s="131"/>
      <c r="HU124" s="131"/>
      <c r="HV124" s="131"/>
      <c r="HW124" s="131"/>
      <c r="HX124" s="131"/>
      <c r="HY124" s="131"/>
      <c r="HZ124" s="131"/>
      <c r="IA124" s="131"/>
      <c r="IB124" s="131"/>
      <c r="IC124" s="131"/>
      <c r="ID124" s="131"/>
      <c r="IE124" s="131"/>
      <c r="IF124" s="131"/>
      <c r="IG124" s="131"/>
      <c r="IH124" s="131"/>
      <c r="II124" s="131"/>
      <c r="IJ124" s="131"/>
      <c r="IK124" s="131"/>
      <c r="IL124" s="131"/>
      <c r="IM124" s="131"/>
      <c r="IN124" s="131"/>
      <c r="IO124" s="131"/>
      <c r="IP124" s="131"/>
      <c r="IQ124" s="131"/>
      <c r="IR124" s="131"/>
      <c r="IS124" s="131"/>
      <c r="IT124" s="131"/>
      <c r="IU124" s="131"/>
      <c r="IV124" s="131"/>
      <c r="IW124" s="131"/>
      <c r="IX124" s="131"/>
      <c r="IY124" s="131"/>
      <c r="IZ124" s="131"/>
      <c r="JA124" s="131"/>
      <c r="JB124" s="131"/>
      <c r="JC124" s="131"/>
      <c r="JD124" s="131"/>
      <c r="JE124" s="131"/>
      <c r="JF124" s="131"/>
      <c r="JG124" s="131"/>
      <c r="JH124" s="131"/>
      <c r="JI124" s="131"/>
      <c r="JJ124" s="131"/>
      <c r="JK124" s="131"/>
      <c r="JL124" s="131"/>
      <c r="JM124" s="131"/>
      <c r="JN124" s="131"/>
      <c r="JO124" s="131"/>
      <c r="JP124" s="131"/>
      <c r="JQ124" s="131"/>
      <c r="JR124" s="131"/>
      <c r="JS124" s="131"/>
      <c r="JT124" s="131"/>
      <c r="JU124" s="131"/>
      <c r="JV124" s="131"/>
      <c r="JW124" s="131"/>
      <c r="JX124" s="131"/>
      <c r="JY124" s="131"/>
      <c r="JZ124" s="131"/>
      <c r="KA124" s="131"/>
      <c r="KB124" s="131"/>
      <c r="KC124" s="131"/>
      <c r="KD124" s="131"/>
      <c r="KE124" s="131"/>
      <c r="KF124" s="131"/>
      <c r="KG124" s="131"/>
      <c r="KH124" s="131"/>
      <c r="KI124" s="131"/>
      <c r="KJ124" s="131"/>
      <c r="KK124" s="131"/>
      <c r="KL124" s="131"/>
      <c r="KM124" s="131"/>
      <c r="KN124" s="131"/>
      <c r="KO124" s="131"/>
      <c r="KP124" s="131"/>
      <c r="KQ124" s="131"/>
      <c r="KR124" s="131"/>
      <c r="KS124" s="131"/>
      <c r="KT124" s="131"/>
      <c r="KU124" s="131"/>
      <c r="KV124" s="131"/>
      <c r="KW124" s="131"/>
      <c r="KX124" s="131"/>
      <c r="KY124" s="131"/>
      <c r="KZ124" s="131"/>
      <c r="LA124" s="131"/>
      <c r="LB124" s="131"/>
      <c r="LC124" s="131"/>
      <c r="LD124" s="131"/>
      <c r="LE124" s="131"/>
      <c r="LF124" s="131"/>
      <c r="LG124" s="131"/>
      <c r="LH124" s="131"/>
      <c r="LI124" s="131"/>
      <c r="LJ124" s="131"/>
      <c r="LK124" s="131"/>
      <c r="LL124" s="131"/>
      <c r="LM124" s="131"/>
      <c r="LN124" s="131"/>
      <c r="LO124" s="131"/>
      <c r="LP124" s="131"/>
      <c r="LQ124" s="131"/>
      <c r="LR124" s="131"/>
      <c r="LS124" s="131"/>
      <c r="LT124" s="131"/>
      <c r="LU124" s="131"/>
      <c r="LV124" s="131"/>
      <c r="LW124" s="131"/>
      <c r="LX124" s="131"/>
      <c r="LY124" s="131"/>
      <c r="LZ124" s="131"/>
      <c r="MA124" s="131"/>
      <c r="MB124" s="131"/>
      <c r="MC124" s="131"/>
      <c r="MD124" s="131"/>
      <c r="ME124" s="131"/>
      <c r="MF124" s="131"/>
      <c r="MG124" s="131"/>
      <c r="MH124" s="131"/>
      <c r="MI124" s="131"/>
      <c r="MJ124" s="131"/>
      <c r="MK124" s="131"/>
      <c r="ML124" s="131"/>
      <c r="MM124" s="131"/>
      <c r="MN124" s="131"/>
      <c r="MO124" s="131"/>
      <c r="MP124" s="131"/>
      <c r="MQ124" s="131"/>
      <c r="MR124" s="131"/>
      <c r="MS124" s="131"/>
      <c r="MT124" s="131"/>
      <c r="MU124" s="131"/>
      <c r="MV124" s="131"/>
      <c r="MW124" s="131"/>
      <c r="MX124" s="131"/>
      <c r="MY124" s="131"/>
      <c r="MZ124" s="131"/>
      <c r="NA124" s="131"/>
      <c r="NB124" s="131"/>
      <c r="NC124" s="131"/>
      <c r="ND124" s="131"/>
      <c r="NE124" s="131"/>
      <c r="NF124" s="131"/>
      <c r="NG124" s="131"/>
      <c r="NH124" s="131"/>
      <c r="NI124" s="131"/>
      <c r="NJ124" s="131"/>
      <c r="NK124" s="131"/>
      <c r="NL124" s="131"/>
      <c r="NM124" s="131"/>
      <c r="NN124" s="131"/>
      <c r="NO124" s="131"/>
      <c r="NP124" s="131"/>
      <c r="NQ124" s="131"/>
      <c r="NR124" s="131"/>
      <c r="NS124" s="131"/>
      <c r="NT124" s="131"/>
      <c r="NU124" s="131"/>
      <c r="NV124" s="131"/>
      <c r="NW124" s="131"/>
      <c r="NX124" s="131"/>
      <c r="NY124" s="131"/>
      <c r="NZ124" s="131"/>
      <c r="OA124" s="131"/>
      <c r="OB124" s="131"/>
      <c r="OC124" s="131"/>
      <c r="OD124" s="131"/>
      <c r="OE124" s="131"/>
      <c r="OF124" s="131"/>
      <c r="OG124" s="131"/>
      <c r="OH124" s="131"/>
      <c r="OI124" s="131"/>
      <c r="OJ124" s="131"/>
      <c r="OK124" s="131"/>
      <c r="OL124" s="131"/>
      <c r="OM124" s="131"/>
      <c r="ON124" s="131"/>
      <c r="OO124" s="131"/>
      <c r="OP124" s="131"/>
      <c r="OQ124" s="131"/>
      <c r="OR124" s="131"/>
      <c r="OS124" s="131"/>
      <c r="OT124" s="131"/>
      <c r="OU124" s="131"/>
      <c r="OV124" s="131"/>
      <c r="OW124" s="131"/>
      <c r="OX124" s="131"/>
      <c r="OY124" s="131"/>
      <c r="OZ124" s="131"/>
      <c r="PA124" s="131"/>
      <c r="PB124" s="131"/>
      <c r="PC124" s="131"/>
      <c r="PD124" s="131"/>
      <c r="PE124" s="131"/>
      <c r="PF124" s="131"/>
      <c r="PG124" s="131"/>
      <c r="PH124" s="131"/>
      <c r="PI124" s="131"/>
      <c r="PJ124" s="131"/>
      <c r="PK124" s="131"/>
      <c r="PL124" s="131"/>
      <c r="PM124" s="131"/>
      <c r="PN124" s="131"/>
      <c r="PO124" s="131"/>
      <c r="PP124" s="131"/>
      <c r="PQ124" s="131"/>
      <c r="PR124" s="131"/>
      <c r="PS124" s="131"/>
      <c r="PT124" s="131"/>
      <c r="PU124" s="131"/>
      <c r="PV124" s="131"/>
      <c r="PW124" s="131"/>
      <c r="PX124" s="131"/>
      <c r="PY124" s="131"/>
      <c r="PZ124" s="131"/>
      <c r="QA124" s="131"/>
      <c r="QB124" s="131"/>
      <c r="QC124" s="131"/>
      <c r="QD124" s="131"/>
      <c r="QE124" s="131"/>
      <c r="QF124" s="131"/>
      <c r="QG124" s="131"/>
      <c r="QH124" s="131"/>
      <c r="QI124" s="131"/>
      <c r="QJ124" s="131"/>
      <c r="QK124" s="131"/>
      <c r="QL124" s="131"/>
      <c r="QM124" s="131"/>
      <c r="QN124" s="131"/>
      <c r="QO124" s="131"/>
      <c r="QP124" s="131"/>
      <c r="QQ124" s="131"/>
      <c r="QR124" s="131"/>
      <c r="QS124" s="131"/>
      <c r="QT124" s="131"/>
      <c r="QU124" s="131"/>
      <c r="QV124" s="131"/>
      <c r="QW124" s="131"/>
      <c r="QX124" s="131"/>
      <c r="QY124" s="131"/>
      <c r="QZ124" s="131"/>
      <c r="RA124" s="131"/>
      <c r="RB124" s="131"/>
      <c r="RC124" s="131"/>
      <c r="RD124" s="131"/>
      <c r="RE124" s="131"/>
      <c r="RF124" s="131"/>
      <c r="RG124" s="131"/>
      <c r="RH124" s="131"/>
      <c r="RI124" s="131"/>
      <c r="RJ124" s="131"/>
      <c r="RK124" s="131"/>
      <c r="RL124" s="131"/>
      <c r="RM124" s="131"/>
      <c r="RN124" s="131"/>
      <c r="RO124" s="131"/>
      <c r="RP124" s="131"/>
      <c r="RQ124" s="131"/>
      <c r="RR124" s="131"/>
      <c r="RS124" s="131"/>
      <c r="RT124" s="131"/>
      <c r="RU124" s="131"/>
      <c r="RV124" s="131"/>
      <c r="RW124" s="131"/>
      <c r="RX124" s="131"/>
      <c r="RY124" s="131"/>
      <c r="RZ124" s="131"/>
      <c r="SA124" s="131"/>
      <c r="SB124" s="131"/>
      <c r="SC124" s="131"/>
      <c r="SD124" s="131"/>
      <c r="SE124" s="131"/>
      <c r="SF124" s="131"/>
      <c r="SG124" s="131"/>
      <c r="SH124" s="131"/>
      <c r="SI124" s="131"/>
      <c r="SJ124" s="131"/>
      <c r="SK124" s="131"/>
      <c r="SL124" s="131"/>
      <c r="SM124" s="131"/>
      <c r="SN124" s="131"/>
      <c r="SO124" s="131"/>
      <c r="SP124" s="131"/>
      <c r="SQ124" s="131"/>
      <c r="SR124" s="131"/>
      <c r="SS124" s="131"/>
      <c r="ST124" s="131"/>
      <c r="SU124" s="131"/>
      <c r="SV124" s="131"/>
      <c r="SW124" s="131"/>
      <c r="SX124" s="131"/>
      <c r="SY124" s="131"/>
      <c r="SZ124" s="131"/>
      <c r="TA124" s="131"/>
      <c r="TB124" s="131"/>
      <c r="TC124" s="131"/>
      <c r="TD124" s="131"/>
    </row>
    <row r="125" spans="1:524" s="229" customFormat="1" ht="15.75" x14ac:dyDescent="0.2">
      <c r="A125" s="682"/>
      <c r="B125" s="683"/>
      <c r="C125" s="277"/>
      <c r="D125" s="706"/>
      <c r="E125" s="283">
        <v>66</v>
      </c>
      <c r="F125" s="758" t="s">
        <v>850</v>
      </c>
      <c r="G125" s="759"/>
      <c r="H125" s="760"/>
      <c r="I125" s="760"/>
      <c r="J125" s="759"/>
      <c r="K125" s="759"/>
      <c r="L125" s="759"/>
      <c r="M125" s="760"/>
      <c r="N125" s="759"/>
      <c r="O125" s="761"/>
      <c r="P125" s="760"/>
      <c r="Q125" s="760"/>
      <c r="R125" s="760"/>
      <c r="S125" s="762"/>
      <c r="T125" s="763"/>
      <c r="U125" s="760"/>
      <c r="V125" s="759"/>
      <c r="W125" s="759"/>
      <c r="X125" s="759"/>
      <c r="Y125" s="759"/>
      <c r="Z125" s="759"/>
      <c r="AA125" s="759"/>
      <c r="AB125" s="759"/>
      <c r="AC125" s="759"/>
      <c r="AD125" s="759"/>
      <c r="AE125" s="759"/>
      <c r="AF125" s="759"/>
      <c r="AG125" s="759"/>
      <c r="AH125" s="759"/>
      <c r="AI125" s="759"/>
      <c r="AJ125" s="759"/>
      <c r="AK125" s="765"/>
      <c r="AL125" s="759"/>
      <c r="AM125" s="759"/>
      <c r="AN125" s="759"/>
      <c r="AO125" s="766"/>
      <c r="AU125" s="131"/>
      <c r="AV125" s="131"/>
      <c r="AW125" s="131"/>
      <c r="AX125" s="131"/>
      <c r="AY125" s="131"/>
      <c r="AZ125" s="131"/>
      <c r="BA125" s="131"/>
      <c r="BB125" s="131"/>
      <c r="BC125" s="131"/>
      <c r="BD125" s="131"/>
      <c r="BE125" s="131"/>
      <c r="BF125" s="131"/>
      <c r="BG125" s="131"/>
      <c r="BH125" s="131"/>
      <c r="BI125" s="131"/>
      <c r="BJ125" s="131"/>
      <c r="BK125" s="131"/>
      <c r="BL125" s="131"/>
      <c r="BM125" s="131"/>
      <c r="BN125" s="131"/>
      <c r="BO125" s="131"/>
      <c r="BP125" s="131"/>
      <c r="BQ125" s="131"/>
      <c r="BR125" s="131"/>
      <c r="BS125" s="131"/>
      <c r="BT125" s="131"/>
      <c r="BU125" s="131"/>
      <c r="BV125" s="131"/>
      <c r="BW125" s="131"/>
      <c r="BX125" s="131"/>
      <c r="BY125" s="131"/>
      <c r="BZ125" s="131"/>
      <c r="CA125" s="131"/>
      <c r="CB125" s="131"/>
      <c r="CC125" s="131"/>
      <c r="CD125" s="131"/>
      <c r="CE125" s="131"/>
      <c r="CF125" s="131"/>
      <c r="CG125" s="131"/>
      <c r="CH125" s="131"/>
      <c r="CI125" s="131"/>
      <c r="CJ125" s="131"/>
      <c r="CK125" s="131"/>
      <c r="CL125" s="131"/>
      <c r="CM125" s="131"/>
      <c r="CN125" s="131"/>
      <c r="CO125" s="131"/>
      <c r="CP125" s="131"/>
      <c r="CQ125" s="131"/>
      <c r="CR125" s="131"/>
      <c r="CS125" s="131"/>
      <c r="CT125" s="131"/>
      <c r="CU125" s="131"/>
      <c r="CV125" s="131"/>
      <c r="CW125" s="131"/>
      <c r="CX125" s="131"/>
      <c r="CY125" s="131"/>
      <c r="CZ125" s="131"/>
      <c r="DA125" s="131"/>
      <c r="DB125" s="131"/>
      <c r="DC125" s="131"/>
      <c r="DD125" s="131"/>
      <c r="DE125" s="131"/>
      <c r="DF125" s="131"/>
      <c r="DG125" s="131"/>
      <c r="DH125" s="131"/>
      <c r="DI125" s="131"/>
      <c r="DJ125" s="131"/>
      <c r="DK125" s="131"/>
      <c r="DL125" s="131"/>
      <c r="DM125" s="131"/>
      <c r="DN125" s="131"/>
      <c r="DO125" s="131"/>
      <c r="DP125" s="131"/>
      <c r="DQ125" s="131"/>
      <c r="DR125" s="131"/>
      <c r="DS125" s="131"/>
      <c r="DT125" s="131"/>
      <c r="DU125" s="131"/>
      <c r="DV125" s="131"/>
      <c r="DW125" s="131"/>
      <c r="DX125" s="131"/>
      <c r="DY125" s="131"/>
      <c r="DZ125" s="131"/>
      <c r="EA125" s="131"/>
      <c r="EB125" s="131"/>
      <c r="EC125" s="131"/>
      <c r="ED125" s="131"/>
      <c r="EE125" s="131"/>
      <c r="EF125" s="131"/>
      <c r="EG125" s="131"/>
      <c r="EH125" s="131"/>
      <c r="EI125" s="131"/>
      <c r="EJ125" s="131"/>
      <c r="EK125" s="131"/>
      <c r="EL125" s="131"/>
      <c r="EM125" s="131"/>
      <c r="EN125" s="131"/>
      <c r="EO125" s="131"/>
      <c r="EP125" s="131"/>
      <c r="EQ125" s="131"/>
      <c r="ER125" s="131"/>
      <c r="ES125" s="131"/>
      <c r="ET125" s="131"/>
      <c r="EU125" s="131"/>
      <c r="EV125" s="131"/>
      <c r="EW125" s="131"/>
      <c r="EX125" s="131"/>
      <c r="EY125" s="131"/>
      <c r="EZ125" s="131"/>
      <c r="FA125" s="131"/>
      <c r="FB125" s="131"/>
      <c r="FC125" s="131"/>
      <c r="FD125" s="131"/>
      <c r="FE125" s="131"/>
      <c r="FF125" s="131"/>
      <c r="FG125" s="131"/>
      <c r="FH125" s="131"/>
      <c r="FI125" s="131"/>
      <c r="FJ125" s="131"/>
      <c r="FK125" s="131"/>
      <c r="FL125" s="131"/>
      <c r="FM125" s="131"/>
      <c r="FN125" s="131"/>
      <c r="FO125" s="131"/>
      <c r="FP125" s="131"/>
      <c r="FQ125" s="131"/>
      <c r="FR125" s="131"/>
      <c r="FS125" s="131"/>
      <c r="FT125" s="131"/>
      <c r="FU125" s="131"/>
      <c r="FV125" s="131"/>
      <c r="FW125" s="131"/>
      <c r="FX125" s="131"/>
      <c r="FY125" s="131"/>
      <c r="FZ125" s="131"/>
      <c r="GA125" s="131"/>
      <c r="GB125" s="131"/>
      <c r="GC125" s="131"/>
      <c r="GD125" s="131"/>
      <c r="GE125" s="131"/>
      <c r="GF125" s="131"/>
      <c r="GG125" s="131"/>
      <c r="GH125" s="131"/>
      <c r="GI125" s="131"/>
      <c r="GJ125" s="131"/>
      <c r="GK125" s="131"/>
      <c r="GL125" s="131"/>
      <c r="GM125" s="131"/>
      <c r="GN125" s="131"/>
      <c r="GO125" s="131"/>
      <c r="GP125" s="131"/>
      <c r="GQ125" s="131"/>
      <c r="GR125" s="131"/>
      <c r="GS125" s="131"/>
      <c r="GT125" s="131"/>
      <c r="GU125" s="131"/>
      <c r="GV125" s="131"/>
      <c r="GW125" s="131"/>
      <c r="GX125" s="131"/>
      <c r="GY125" s="131"/>
      <c r="GZ125" s="131"/>
      <c r="HA125" s="131"/>
      <c r="HB125" s="131"/>
      <c r="HC125" s="131"/>
      <c r="HD125" s="131"/>
      <c r="HE125" s="131"/>
      <c r="HF125" s="131"/>
      <c r="HG125" s="131"/>
      <c r="HH125" s="131"/>
      <c r="HI125" s="131"/>
      <c r="HJ125" s="131"/>
      <c r="HK125" s="131"/>
      <c r="HL125" s="131"/>
      <c r="HM125" s="131"/>
      <c r="HN125" s="131"/>
      <c r="HO125" s="131"/>
      <c r="HP125" s="131"/>
      <c r="HQ125" s="131"/>
      <c r="HR125" s="131"/>
      <c r="HS125" s="131"/>
      <c r="HT125" s="131"/>
      <c r="HU125" s="131"/>
      <c r="HV125" s="131"/>
      <c r="HW125" s="131"/>
      <c r="HX125" s="131"/>
      <c r="HY125" s="131"/>
      <c r="HZ125" s="131"/>
      <c r="IA125" s="131"/>
      <c r="IB125" s="131"/>
      <c r="IC125" s="131"/>
      <c r="ID125" s="131"/>
      <c r="IE125" s="131"/>
      <c r="IF125" s="131"/>
      <c r="IG125" s="131"/>
      <c r="IH125" s="131"/>
      <c r="II125" s="131"/>
      <c r="IJ125" s="131"/>
      <c r="IK125" s="131"/>
      <c r="IL125" s="131"/>
      <c r="IM125" s="131"/>
      <c r="IN125" s="131"/>
      <c r="IO125" s="131"/>
      <c r="IP125" s="131"/>
      <c r="IQ125" s="131"/>
      <c r="IR125" s="131"/>
      <c r="IS125" s="131"/>
      <c r="IT125" s="131"/>
      <c r="IU125" s="131"/>
      <c r="IV125" s="131"/>
      <c r="IW125" s="131"/>
      <c r="IX125" s="131"/>
      <c r="IY125" s="131"/>
      <c r="IZ125" s="131"/>
      <c r="JA125" s="131"/>
      <c r="JB125" s="131"/>
      <c r="JC125" s="131"/>
      <c r="JD125" s="131"/>
      <c r="JE125" s="131"/>
      <c r="JF125" s="131"/>
      <c r="JG125" s="131"/>
      <c r="JH125" s="131"/>
      <c r="JI125" s="131"/>
      <c r="JJ125" s="131"/>
      <c r="JK125" s="131"/>
      <c r="JL125" s="131"/>
      <c r="JM125" s="131"/>
      <c r="JN125" s="131"/>
      <c r="JO125" s="131"/>
      <c r="JP125" s="131"/>
      <c r="JQ125" s="131"/>
      <c r="JR125" s="131"/>
      <c r="JS125" s="131"/>
      <c r="JT125" s="131"/>
      <c r="JU125" s="131"/>
      <c r="JV125" s="131"/>
      <c r="JW125" s="131"/>
      <c r="JX125" s="131"/>
      <c r="JY125" s="131"/>
      <c r="JZ125" s="131"/>
      <c r="KA125" s="131"/>
      <c r="KB125" s="131"/>
      <c r="KC125" s="131"/>
      <c r="KD125" s="131"/>
      <c r="KE125" s="131"/>
      <c r="KF125" s="131"/>
      <c r="KG125" s="131"/>
      <c r="KH125" s="131"/>
      <c r="KI125" s="131"/>
      <c r="KJ125" s="131"/>
      <c r="KK125" s="131"/>
      <c r="KL125" s="131"/>
      <c r="KM125" s="131"/>
      <c r="KN125" s="131"/>
      <c r="KO125" s="131"/>
      <c r="KP125" s="131"/>
      <c r="KQ125" s="131"/>
      <c r="KR125" s="131"/>
      <c r="KS125" s="131"/>
      <c r="KT125" s="131"/>
      <c r="KU125" s="131"/>
      <c r="KV125" s="131"/>
      <c r="KW125" s="131"/>
      <c r="KX125" s="131"/>
      <c r="KY125" s="131"/>
      <c r="KZ125" s="131"/>
      <c r="LA125" s="131"/>
      <c r="LB125" s="131"/>
      <c r="LC125" s="131"/>
      <c r="LD125" s="131"/>
      <c r="LE125" s="131"/>
      <c r="LF125" s="131"/>
      <c r="LG125" s="131"/>
      <c r="LH125" s="131"/>
      <c r="LI125" s="131"/>
      <c r="LJ125" s="131"/>
      <c r="LK125" s="131"/>
      <c r="LL125" s="131"/>
      <c r="LM125" s="131"/>
      <c r="LN125" s="131"/>
      <c r="LO125" s="131"/>
      <c r="LP125" s="131"/>
      <c r="LQ125" s="131"/>
      <c r="LR125" s="131"/>
      <c r="LS125" s="131"/>
      <c r="LT125" s="131"/>
      <c r="LU125" s="131"/>
      <c r="LV125" s="131"/>
      <c r="LW125" s="131"/>
      <c r="LX125" s="131"/>
      <c r="LY125" s="131"/>
      <c r="LZ125" s="131"/>
      <c r="MA125" s="131"/>
      <c r="MB125" s="131"/>
      <c r="MC125" s="131"/>
      <c r="MD125" s="131"/>
      <c r="ME125" s="131"/>
      <c r="MF125" s="131"/>
      <c r="MG125" s="131"/>
      <c r="MH125" s="131"/>
      <c r="MI125" s="131"/>
      <c r="MJ125" s="131"/>
      <c r="MK125" s="131"/>
      <c r="ML125" s="131"/>
      <c r="MM125" s="131"/>
      <c r="MN125" s="131"/>
      <c r="MO125" s="131"/>
      <c r="MP125" s="131"/>
      <c r="MQ125" s="131"/>
      <c r="MR125" s="131"/>
      <c r="MS125" s="131"/>
      <c r="MT125" s="131"/>
      <c r="MU125" s="131"/>
      <c r="MV125" s="131"/>
      <c r="MW125" s="131"/>
      <c r="MX125" s="131"/>
      <c r="MY125" s="131"/>
      <c r="MZ125" s="131"/>
      <c r="NA125" s="131"/>
      <c r="NB125" s="131"/>
      <c r="NC125" s="131"/>
      <c r="ND125" s="131"/>
      <c r="NE125" s="131"/>
      <c r="NF125" s="131"/>
      <c r="NG125" s="131"/>
      <c r="NH125" s="131"/>
      <c r="NI125" s="131"/>
      <c r="NJ125" s="131"/>
      <c r="NK125" s="131"/>
      <c r="NL125" s="131"/>
      <c r="NM125" s="131"/>
      <c r="NN125" s="131"/>
      <c r="NO125" s="131"/>
      <c r="NP125" s="131"/>
      <c r="NQ125" s="131"/>
      <c r="NR125" s="131"/>
      <c r="NS125" s="131"/>
      <c r="NT125" s="131"/>
      <c r="NU125" s="131"/>
      <c r="NV125" s="131"/>
      <c r="NW125" s="131"/>
      <c r="NX125" s="131"/>
      <c r="NY125" s="131"/>
      <c r="NZ125" s="131"/>
      <c r="OA125" s="131"/>
      <c r="OB125" s="131"/>
      <c r="OC125" s="131"/>
      <c r="OD125" s="131"/>
      <c r="OE125" s="131"/>
      <c r="OF125" s="131"/>
      <c r="OG125" s="131"/>
      <c r="OH125" s="131"/>
      <c r="OI125" s="131"/>
      <c r="OJ125" s="131"/>
      <c r="OK125" s="131"/>
      <c r="OL125" s="131"/>
      <c r="OM125" s="131"/>
      <c r="ON125" s="131"/>
      <c r="OO125" s="131"/>
      <c r="OP125" s="131"/>
      <c r="OQ125" s="131"/>
      <c r="OR125" s="131"/>
      <c r="OS125" s="131"/>
      <c r="OT125" s="131"/>
      <c r="OU125" s="131"/>
      <c r="OV125" s="131"/>
      <c r="OW125" s="131"/>
      <c r="OX125" s="131"/>
      <c r="OY125" s="131"/>
      <c r="OZ125" s="131"/>
      <c r="PA125" s="131"/>
      <c r="PB125" s="131"/>
      <c r="PC125" s="131"/>
      <c r="PD125" s="131"/>
      <c r="PE125" s="131"/>
      <c r="PF125" s="131"/>
      <c r="PG125" s="131"/>
      <c r="PH125" s="131"/>
      <c r="PI125" s="131"/>
      <c r="PJ125" s="131"/>
      <c r="PK125" s="131"/>
      <c r="PL125" s="131"/>
      <c r="PM125" s="131"/>
      <c r="PN125" s="131"/>
      <c r="PO125" s="131"/>
      <c r="PP125" s="131"/>
      <c r="PQ125" s="131"/>
      <c r="PR125" s="131"/>
      <c r="PS125" s="131"/>
      <c r="PT125" s="131"/>
      <c r="PU125" s="131"/>
      <c r="PV125" s="131"/>
      <c r="PW125" s="131"/>
      <c r="PX125" s="131"/>
      <c r="PY125" s="131"/>
      <c r="PZ125" s="131"/>
      <c r="QA125" s="131"/>
      <c r="QB125" s="131"/>
      <c r="QC125" s="131"/>
      <c r="QD125" s="131"/>
      <c r="QE125" s="131"/>
      <c r="QF125" s="131"/>
      <c r="QG125" s="131"/>
      <c r="QH125" s="131"/>
      <c r="QI125" s="131"/>
      <c r="QJ125" s="131"/>
      <c r="QK125" s="131"/>
      <c r="QL125" s="131"/>
      <c r="QM125" s="131"/>
      <c r="QN125" s="131"/>
      <c r="QO125" s="131"/>
      <c r="QP125" s="131"/>
      <c r="QQ125" s="131"/>
      <c r="QR125" s="131"/>
      <c r="QS125" s="131"/>
      <c r="QT125" s="131"/>
      <c r="QU125" s="131"/>
      <c r="QV125" s="131"/>
      <c r="QW125" s="131"/>
      <c r="QX125" s="131"/>
      <c r="QY125" s="131"/>
      <c r="QZ125" s="131"/>
      <c r="RA125" s="131"/>
      <c r="RB125" s="131"/>
      <c r="RC125" s="131"/>
      <c r="RD125" s="131"/>
      <c r="RE125" s="131"/>
      <c r="RF125" s="131"/>
      <c r="RG125" s="131"/>
      <c r="RH125" s="131"/>
      <c r="RI125" s="131"/>
      <c r="RJ125" s="131"/>
      <c r="RK125" s="131"/>
      <c r="RL125" s="131"/>
      <c r="RM125" s="131"/>
      <c r="RN125" s="131"/>
      <c r="RO125" s="131"/>
      <c r="RP125" s="131"/>
      <c r="RQ125" s="131"/>
      <c r="RR125" s="131"/>
      <c r="RS125" s="131"/>
      <c r="RT125" s="131"/>
      <c r="RU125" s="131"/>
      <c r="RV125" s="131"/>
      <c r="RW125" s="131"/>
      <c r="RX125" s="131"/>
      <c r="RY125" s="131"/>
      <c r="RZ125" s="131"/>
      <c r="SA125" s="131"/>
      <c r="SB125" s="131"/>
      <c r="SC125" s="131"/>
      <c r="SD125" s="131"/>
      <c r="SE125" s="131"/>
      <c r="SF125" s="131"/>
      <c r="SG125" s="131"/>
      <c r="SH125" s="131"/>
      <c r="SI125" s="131"/>
      <c r="SJ125" s="131"/>
      <c r="SK125" s="131"/>
      <c r="SL125" s="131"/>
      <c r="SM125" s="131"/>
      <c r="SN125" s="131"/>
      <c r="SO125" s="131"/>
      <c r="SP125" s="131"/>
      <c r="SQ125" s="131"/>
      <c r="SR125" s="131"/>
      <c r="SS125" s="131"/>
      <c r="ST125" s="131"/>
      <c r="SU125" s="131"/>
      <c r="SV125" s="131"/>
      <c r="SW125" s="131"/>
      <c r="SX125" s="131"/>
      <c r="SY125" s="131"/>
      <c r="SZ125" s="131"/>
      <c r="TA125" s="131"/>
      <c r="TB125" s="131"/>
      <c r="TC125" s="131"/>
      <c r="TD125" s="131"/>
    </row>
    <row r="126" spans="1:524" s="229" customFormat="1" ht="45" customHeight="1" x14ac:dyDescent="0.2">
      <c r="A126" s="682"/>
      <c r="B126" s="683"/>
      <c r="C126" s="277"/>
      <c r="D126" s="706"/>
      <c r="E126" s="277"/>
      <c r="F126" s="706"/>
      <c r="G126" s="3234">
        <v>197</v>
      </c>
      <c r="H126" s="2098" t="s">
        <v>851</v>
      </c>
      <c r="I126" s="2095" t="s">
        <v>852</v>
      </c>
      <c r="J126" s="2950">
        <v>1</v>
      </c>
      <c r="K126" s="720"/>
      <c r="L126" s="3187" t="s">
        <v>853</v>
      </c>
      <c r="M126" s="3124" t="s">
        <v>854</v>
      </c>
      <c r="N126" s="3096">
        <f>SUM(S126:S131)/O126</f>
        <v>1</v>
      </c>
      <c r="O126" s="3157">
        <f>SUM(S126:S131)</f>
        <v>177820000</v>
      </c>
      <c r="P126" s="3124" t="s">
        <v>855</v>
      </c>
      <c r="Q126" s="2300" t="s">
        <v>856</v>
      </c>
      <c r="R126" s="201" t="s">
        <v>857</v>
      </c>
      <c r="S126" s="775">
        <v>4900000</v>
      </c>
      <c r="T126" s="776"/>
      <c r="U126" s="2093" t="s">
        <v>847</v>
      </c>
      <c r="V126" s="3255">
        <v>142909</v>
      </c>
      <c r="W126" s="2951"/>
      <c r="X126" s="2951">
        <v>43252</v>
      </c>
      <c r="Y126" s="2951">
        <v>46770</v>
      </c>
      <c r="Z126" s="2951">
        <v>69532</v>
      </c>
      <c r="AA126" s="2951">
        <v>103</v>
      </c>
      <c r="AB126" s="2905">
        <v>215</v>
      </c>
      <c r="AC126" s="2951"/>
      <c r="AD126" s="2951">
        <v>12</v>
      </c>
      <c r="AE126" s="2734"/>
      <c r="AF126" s="2951"/>
      <c r="AG126" s="2951"/>
      <c r="AH126" s="2951"/>
      <c r="AI126" s="2951"/>
      <c r="AJ126" s="2616"/>
      <c r="AK126" s="2951">
        <f>SUM(V126)</f>
        <v>142909</v>
      </c>
      <c r="AL126" s="3260" t="s">
        <v>858</v>
      </c>
      <c r="AM126" s="3153">
        <v>43102</v>
      </c>
      <c r="AN126" s="3153">
        <v>43465</v>
      </c>
      <c r="AO126" s="2298" t="s">
        <v>639</v>
      </c>
      <c r="AU126" s="131"/>
      <c r="AV126" s="131"/>
      <c r="AW126" s="131"/>
      <c r="AX126" s="131"/>
      <c r="AY126" s="131"/>
      <c r="AZ126" s="131"/>
      <c r="BA126" s="131"/>
      <c r="BB126" s="131"/>
      <c r="BC126" s="131"/>
      <c r="BD126" s="131"/>
      <c r="BE126" s="131"/>
      <c r="BF126" s="131"/>
      <c r="BG126" s="131"/>
      <c r="BH126" s="131"/>
      <c r="BI126" s="131"/>
      <c r="BJ126" s="131"/>
      <c r="BK126" s="131"/>
      <c r="BL126" s="131"/>
      <c r="BM126" s="131"/>
      <c r="BN126" s="131"/>
      <c r="BO126" s="131"/>
      <c r="BP126" s="131"/>
      <c r="BQ126" s="131"/>
      <c r="BR126" s="131"/>
      <c r="BS126" s="131"/>
      <c r="BT126" s="131"/>
      <c r="BU126" s="131"/>
      <c r="BV126" s="131"/>
      <c r="BW126" s="131"/>
      <c r="BX126" s="131"/>
      <c r="BY126" s="131"/>
      <c r="BZ126" s="131"/>
      <c r="CA126" s="131"/>
      <c r="CB126" s="131"/>
      <c r="CC126" s="131"/>
      <c r="CD126" s="131"/>
      <c r="CE126" s="131"/>
      <c r="CF126" s="131"/>
      <c r="CG126" s="131"/>
      <c r="CH126" s="131"/>
      <c r="CI126" s="131"/>
      <c r="CJ126" s="131"/>
      <c r="CK126" s="131"/>
      <c r="CL126" s="131"/>
      <c r="CM126" s="131"/>
      <c r="CN126" s="131"/>
      <c r="CO126" s="131"/>
      <c r="CP126" s="131"/>
      <c r="CQ126" s="131"/>
      <c r="CR126" s="131"/>
      <c r="CS126" s="131"/>
      <c r="CT126" s="131"/>
      <c r="CU126" s="131"/>
      <c r="CV126" s="131"/>
      <c r="CW126" s="131"/>
      <c r="CX126" s="131"/>
      <c r="CY126" s="131"/>
      <c r="CZ126" s="131"/>
      <c r="DA126" s="131"/>
      <c r="DB126" s="131"/>
      <c r="DC126" s="131"/>
      <c r="DD126" s="131"/>
      <c r="DE126" s="131"/>
      <c r="DF126" s="131"/>
      <c r="DG126" s="131"/>
      <c r="DH126" s="131"/>
      <c r="DI126" s="131"/>
      <c r="DJ126" s="131"/>
      <c r="DK126" s="131"/>
      <c r="DL126" s="131"/>
      <c r="DM126" s="131"/>
      <c r="DN126" s="131"/>
      <c r="DO126" s="131"/>
      <c r="DP126" s="131"/>
      <c r="DQ126" s="131"/>
      <c r="DR126" s="131"/>
      <c r="DS126" s="131"/>
      <c r="DT126" s="131"/>
      <c r="DU126" s="131"/>
      <c r="DV126" s="131"/>
      <c r="DW126" s="131"/>
      <c r="DX126" s="131"/>
      <c r="DY126" s="131"/>
      <c r="DZ126" s="131"/>
      <c r="EA126" s="131"/>
      <c r="EB126" s="131"/>
      <c r="EC126" s="131"/>
      <c r="ED126" s="131"/>
      <c r="EE126" s="131"/>
      <c r="EF126" s="131"/>
      <c r="EG126" s="131"/>
      <c r="EH126" s="131"/>
      <c r="EI126" s="131"/>
      <c r="EJ126" s="131"/>
      <c r="EK126" s="131"/>
      <c r="EL126" s="131"/>
      <c r="EM126" s="131"/>
      <c r="EN126" s="131"/>
      <c r="EO126" s="131"/>
      <c r="EP126" s="131"/>
      <c r="EQ126" s="131"/>
      <c r="ER126" s="131"/>
      <c r="ES126" s="131"/>
      <c r="ET126" s="131"/>
      <c r="EU126" s="131"/>
      <c r="EV126" s="131"/>
      <c r="EW126" s="131"/>
      <c r="EX126" s="131"/>
      <c r="EY126" s="131"/>
      <c r="EZ126" s="131"/>
      <c r="FA126" s="131"/>
      <c r="FB126" s="131"/>
      <c r="FC126" s="131"/>
      <c r="FD126" s="131"/>
      <c r="FE126" s="131"/>
      <c r="FF126" s="131"/>
      <c r="FG126" s="131"/>
      <c r="FH126" s="131"/>
      <c r="FI126" s="131"/>
      <c r="FJ126" s="131"/>
      <c r="FK126" s="131"/>
      <c r="FL126" s="131"/>
      <c r="FM126" s="131"/>
      <c r="FN126" s="131"/>
      <c r="FO126" s="131"/>
      <c r="FP126" s="131"/>
      <c r="FQ126" s="131"/>
      <c r="FR126" s="131"/>
      <c r="FS126" s="131"/>
      <c r="FT126" s="131"/>
      <c r="FU126" s="131"/>
      <c r="FV126" s="131"/>
      <c r="FW126" s="131"/>
      <c r="FX126" s="131"/>
      <c r="FY126" s="131"/>
      <c r="FZ126" s="131"/>
      <c r="GA126" s="131"/>
      <c r="GB126" s="131"/>
      <c r="GC126" s="131"/>
      <c r="GD126" s="131"/>
      <c r="GE126" s="131"/>
      <c r="GF126" s="131"/>
      <c r="GG126" s="131"/>
      <c r="GH126" s="131"/>
      <c r="GI126" s="131"/>
      <c r="GJ126" s="131"/>
      <c r="GK126" s="131"/>
      <c r="GL126" s="131"/>
      <c r="GM126" s="131"/>
      <c r="GN126" s="131"/>
      <c r="GO126" s="131"/>
      <c r="GP126" s="131"/>
      <c r="GQ126" s="131"/>
      <c r="GR126" s="131"/>
      <c r="GS126" s="131"/>
      <c r="GT126" s="131"/>
      <c r="GU126" s="131"/>
      <c r="GV126" s="131"/>
      <c r="GW126" s="131"/>
      <c r="GX126" s="131"/>
      <c r="GY126" s="131"/>
      <c r="GZ126" s="131"/>
      <c r="HA126" s="131"/>
      <c r="HB126" s="131"/>
      <c r="HC126" s="131"/>
      <c r="HD126" s="131"/>
      <c r="HE126" s="131"/>
      <c r="HF126" s="131"/>
      <c r="HG126" s="131"/>
      <c r="HH126" s="131"/>
      <c r="HI126" s="131"/>
      <c r="HJ126" s="131"/>
      <c r="HK126" s="131"/>
      <c r="HL126" s="131"/>
      <c r="HM126" s="131"/>
      <c r="HN126" s="131"/>
      <c r="HO126" s="131"/>
      <c r="HP126" s="131"/>
      <c r="HQ126" s="131"/>
      <c r="HR126" s="131"/>
      <c r="HS126" s="131"/>
      <c r="HT126" s="131"/>
      <c r="HU126" s="131"/>
      <c r="HV126" s="131"/>
      <c r="HW126" s="131"/>
      <c r="HX126" s="131"/>
      <c r="HY126" s="131"/>
      <c r="HZ126" s="131"/>
      <c r="IA126" s="131"/>
      <c r="IB126" s="131"/>
      <c r="IC126" s="131"/>
      <c r="ID126" s="131"/>
      <c r="IE126" s="131"/>
      <c r="IF126" s="131"/>
      <c r="IG126" s="131"/>
      <c r="IH126" s="131"/>
      <c r="II126" s="131"/>
      <c r="IJ126" s="131"/>
      <c r="IK126" s="131"/>
      <c r="IL126" s="131"/>
      <c r="IM126" s="131"/>
      <c r="IN126" s="131"/>
      <c r="IO126" s="131"/>
      <c r="IP126" s="131"/>
      <c r="IQ126" s="131"/>
      <c r="IR126" s="131"/>
      <c r="IS126" s="131"/>
      <c r="IT126" s="131"/>
      <c r="IU126" s="131"/>
      <c r="IV126" s="131"/>
      <c r="IW126" s="131"/>
      <c r="IX126" s="131"/>
      <c r="IY126" s="131"/>
      <c r="IZ126" s="131"/>
      <c r="JA126" s="131"/>
      <c r="JB126" s="131"/>
      <c r="JC126" s="131"/>
      <c r="JD126" s="131"/>
      <c r="JE126" s="131"/>
      <c r="JF126" s="131"/>
      <c r="JG126" s="131"/>
      <c r="JH126" s="131"/>
      <c r="JI126" s="131"/>
      <c r="JJ126" s="131"/>
      <c r="JK126" s="131"/>
      <c r="JL126" s="131"/>
      <c r="JM126" s="131"/>
      <c r="JN126" s="131"/>
      <c r="JO126" s="131"/>
      <c r="JP126" s="131"/>
      <c r="JQ126" s="131"/>
      <c r="JR126" s="131"/>
      <c r="JS126" s="131"/>
      <c r="JT126" s="131"/>
      <c r="JU126" s="131"/>
      <c r="JV126" s="131"/>
      <c r="JW126" s="131"/>
      <c r="JX126" s="131"/>
      <c r="JY126" s="131"/>
      <c r="JZ126" s="131"/>
      <c r="KA126" s="131"/>
      <c r="KB126" s="131"/>
      <c r="KC126" s="131"/>
      <c r="KD126" s="131"/>
      <c r="KE126" s="131"/>
      <c r="KF126" s="131"/>
      <c r="KG126" s="131"/>
      <c r="KH126" s="131"/>
      <c r="KI126" s="131"/>
      <c r="KJ126" s="131"/>
      <c r="KK126" s="131"/>
      <c r="KL126" s="131"/>
      <c r="KM126" s="131"/>
      <c r="KN126" s="131"/>
      <c r="KO126" s="131"/>
      <c r="KP126" s="131"/>
      <c r="KQ126" s="131"/>
      <c r="KR126" s="131"/>
      <c r="KS126" s="131"/>
      <c r="KT126" s="131"/>
      <c r="KU126" s="131"/>
      <c r="KV126" s="131"/>
      <c r="KW126" s="131"/>
      <c r="KX126" s="131"/>
      <c r="KY126" s="131"/>
      <c r="KZ126" s="131"/>
      <c r="LA126" s="131"/>
      <c r="LB126" s="131"/>
      <c r="LC126" s="131"/>
      <c r="LD126" s="131"/>
      <c r="LE126" s="131"/>
      <c r="LF126" s="131"/>
      <c r="LG126" s="131"/>
      <c r="LH126" s="131"/>
      <c r="LI126" s="131"/>
      <c r="LJ126" s="131"/>
      <c r="LK126" s="131"/>
      <c r="LL126" s="131"/>
      <c r="LM126" s="131"/>
      <c r="LN126" s="131"/>
      <c r="LO126" s="131"/>
      <c r="LP126" s="131"/>
      <c r="LQ126" s="131"/>
      <c r="LR126" s="131"/>
      <c r="LS126" s="131"/>
      <c r="LT126" s="131"/>
      <c r="LU126" s="131"/>
      <c r="LV126" s="131"/>
      <c r="LW126" s="131"/>
      <c r="LX126" s="131"/>
      <c r="LY126" s="131"/>
      <c r="LZ126" s="131"/>
      <c r="MA126" s="131"/>
      <c r="MB126" s="131"/>
      <c r="MC126" s="131"/>
      <c r="MD126" s="131"/>
      <c r="ME126" s="131"/>
      <c r="MF126" s="131"/>
      <c r="MG126" s="131"/>
      <c r="MH126" s="131"/>
      <c r="MI126" s="131"/>
      <c r="MJ126" s="131"/>
      <c r="MK126" s="131"/>
      <c r="ML126" s="131"/>
      <c r="MM126" s="131"/>
      <c r="MN126" s="131"/>
      <c r="MO126" s="131"/>
      <c r="MP126" s="131"/>
      <c r="MQ126" s="131"/>
      <c r="MR126" s="131"/>
      <c r="MS126" s="131"/>
      <c r="MT126" s="131"/>
      <c r="MU126" s="131"/>
      <c r="MV126" s="131"/>
      <c r="MW126" s="131"/>
      <c r="MX126" s="131"/>
      <c r="MY126" s="131"/>
      <c r="MZ126" s="131"/>
      <c r="NA126" s="131"/>
      <c r="NB126" s="131"/>
      <c r="NC126" s="131"/>
      <c r="ND126" s="131"/>
      <c r="NE126" s="131"/>
      <c r="NF126" s="131"/>
      <c r="NG126" s="131"/>
      <c r="NH126" s="131"/>
      <c r="NI126" s="131"/>
      <c r="NJ126" s="131"/>
      <c r="NK126" s="131"/>
      <c r="NL126" s="131"/>
      <c r="NM126" s="131"/>
      <c r="NN126" s="131"/>
      <c r="NO126" s="131"/>
      <c r="NP126" s="131"/>
      <c r="NQ126" s="131"/>
      <c r="NR126" s="131"/>
      <c r="NS126" s="131"/>
      <c r="NT126" s="131"/>
      <c r="NU126" s="131"/>
      <c r="NV126" s="131"/>
      <c r="NW126" s="131"/>
      <c r="NX126" s="131"/>
      <c r="NY126" s="131"/>
      <c r="NZ126" s="131"/>
      <c r="OA126" s="131"/>
      <c r="OB126" s="131"/>
      <c r="OC126" s="131"/>
      <c r="OD126" s="131"/>
      <c r="OE126" s="131"/>
      <c r="OF126" s="131"/>
      <c r="OG126" s="131"/>
      <c r="OH126" s="131"/>
      <c r="OI126" s="131"/>
      <c r="OJ126" s="131"/>
      <c r="OK126" s="131"/>
      <c r="OL126" s="131"/>
      <c r="OM126" s="131"/>
      <c r="ON126" s="131"/>
      <c r="OO126" s="131"/>
      <c r="OP126" s="131"/>
      <c r="OQ126" s="131"/>
      <c r="OR126" s="131"/>
      <c r="OS126" s="131"/>
      <c r="OT126" s="131"/>
      <c r="OU126" s="131"/>
      <c r="OV126" s="131"/>
      <c r="OW126" s="131"/>
      <c r="OX126" s="131"/>
      <c r="OY126" s="131"/>
      <c r="OZ126" s="131"/>
      <c r="PA126" s="131"/>
      <c r="PB126" s="131"/>
      <c r="PC126" s="131"/>
      <c r="PD126" s="131"/>
      <c r="PE126" s="131"/>
      <c r="PF126" s="131"/>
      <c r="PG126" s="131"/>
      <c r="PH126" s="131"/>
      <c r="PI126" s="131"/>
      <c r="PJ126" s="131"/>
      <c r="PK126" s="131"/>
      <c r="PL126" s="131"/>
      <c r="PM126" s="131"/>
      <c r="PN126" s="131"/>
      <c r="PO126" s="131"/>
      <c r="PP126" s="131"/>
      <c r="PQ126" s="131"/>
      <c r="PR126" s="131"/>
      <c r="PS126" s="131"/>
      <c r="PT126" s="131"/>
      <c r="PU126" s="131"/>
      <c r="PV126" s="131"/>
      <c r="PW126" s="131"/>
      <c r="PX126" s="131"/>
      <c r="PY126" s="131"/>
      <c r="PZ126" s="131"/>
      <c r="QA126" s="131"/>
      <c r="QB126" s="131"/>
      <c r="QC126" s="131"/>
      <c r="QD126" s="131"/>
      <c r="QE126" s="131"/>
      <c r="QF126" s="131"/>
      <c r="QG126" s="131"/>
      <c r="QH126" s="131"/>
      <c r="QI126" s="131"/>
      <c r="QJ126" s="131"/>
      <c r="QK126" s="131"/>
      <c r="QL126" s="131"/>
      <c r="QM126" s="131"/>
      <c r="QN126" s="131"/>
      <c r="QO126" s="131"/>
      <c r="QP126" s="131"/>
      <c r="QQ126" s="131"/>
      <c r="QR126" s="131"/>
      <c r="QS126" s="131"/>
      <c r="QT126" s="131"/>
      <c r="QU126" s="131"/>
      <c r="QV126" s="131"/>
      <c r="QW126" s="131"/>
      <c r="QX126" s="131"/>
      <c r="QY126" s="131"/>
      <c r="QZ126" s="131"/>
      <c r="RA126" s="131"/>
      <c r="RB126" s="131"/>
      <c r="RC126" s="131"/>
      <c r="RD126" s="131"/>
      <c r="RE126" s="131"/>
      <c r="RF126" s="131"/>
      <c r="RG126" s="131"/>
      <c r="RH126" s="131"/>
      <c r="RI126" s="131"/>
      <c r="RJ126" s="131"/>
      <c r="RK126" s="131"/>
      <c r="RL126" s="131"/>
      <c r="RM126" s="131"/>
      <c r="RN126" s="131"/>
      <c r="RO126" s="131"/>
      <c r="RP126" s="131"/>
      <c r="RQ126" s="131"/>
      <c r="RR126" s="131"/>
      <c r="RS126" s="131"/>
      <c r="RT126" s="131"/>
      <c r="RU126" s="131"/>
      <c r="RV126" s="131"/>
      <c r="RW126" s="131"/>
      <c r="RX126" s="131"/>
      <c r="RY126" s="131"/>
      <c r="RZ126" s="131"/>
      <c r="SA126" s="131"/>
      <c r="SB126" s="131"/>
      <c r="SC126" s="131"/>
      <c r="SD126" s="131"/>
      <c r="SE126" s="131"/>
      <c r="SF126" s="131"/>
      <c r="SG126" s="131"/>
      <c r="SH126" s="131"/>
      <c r="SI126" s="131"/>
      <c r="SJ126" s="131"/>
      <c r="SK126" s="131"/>
      <c r="SL126" s="131"/>
      <c r="SM126" s="131"/>
      <c r="SN126" s="131"/>
      <c r="SO126" s="131"/>
      <c r="SP126" s="131"/>
      <c r="SQ126" s="131"/>
      <c r="SR126" s="131"/>
      <c r="SS126" s="131"/>
      <c r="ST126" s="131"/>
      <c r="SU126" s="131"/>
      <c r="SV126" s="131"/>
      <c r="SW126" s="131"/>
      <c r="SX126" s="131"/>
      <c r="SY126" s="131"/>
      <c r="SZ126" s="131"/>
      <c r="TA126" s="131"/>
      <c r="TB126" s="131"/>
      <c r="TC126" s="131"/>
      <c r="TD126" s="131"/>
    </row>
    <row r="127" spans="1:524" s="229" customFormat="1" ht="39.75" customHeight="1" x14ac:dyDescent="0.2">
      <c r="A127" s="682"/>
      <c r="B127" s="683"/>
      <c r="C127" s="277"/>
      <c r="D127" s="706"/>
      <c r="E127" s="277"/>
      <c r="F127" s="706"/>
      <c r="G127" s="3220"/>
      <c r="H127" s="2127"/>
      <c r="I127" s="2129"/>
      <c r="J127" s="2950"/>
      <c r="K127" s="722"/>
      <c r="L127" s="3187"/>
      <c r="M127" s="3125"/>
      <c r="N127" s="2685"/>
      <c r="O127" s="3157"/>
      <c r="P127" s="3125"/>
      <c r="Q127" s="2300"/>
      <c r="R127" s="201" t="s">
        <v>859</v>
      </c>
      <c r="S127" s="724">
        <v>17972000</v>
      </c>
      <c r="T127" s="777"/>
      <c r="U127" s="2128"/>
      <c r="V127" s="3256"/>
      <c r="W127" s="2990"/>
      <c r="X127" s="2990"/>
      <c r="Y127" s="2990"/>
      <c r="Z127" s="2990"/>
      <c r="AA127" s="2990"/>
      <c r="AB127" s="2939"/>
      <c r="AC127" s="2990"/>
      <c r="AD127" s="2990"/>
      <c r="AE127" s="3047"/>
      <c r="AF127" s="2990"/>
      <c r="AG127" s="2990"/>
      <c r="AH127" s="2990"/>
      <c r="AI127" s="2990"/>
      <c r="AJ127" s="3258"/>
      <c r="AK127" s="2990"/>
      <c r="AL127" s="3261"/>
      <c r="AM127" s="3153"/>
      <c r="AN127" s="3153"/>
      <c r="AO127" s="2298"/>
      <c r="AU127" s="131"/>
      <c r="AV127" s="131"/>
      <c r="AW127" s="131"/>
      <c r="AX127" s="131"/>
      <c r="AY127" s="131"/>
      <c r="AZ127" s="131"/>
      <c r="BA127" s="131"/>
      <c r="BB127" s="131"/>
      <c r="BC127" s="131"/>
      <c r="BD127" s="131"/>
      <c r="BE127" s="131"/>
      <c r="BF127" s="131"/>
      <c r="BG127" s="131"/>
      <c r="BH127" s="131"/>
      <c r="BI127" s="131"/>
      <c r="BJ127" s="131"/>
      <c r="BK127" s="131"/>
      <c r="BL127" s="131"/>
      <c r="BM127" s="131"/>
      <c r="BN127" s="131"/>
      <c r="BO127" s="131"/>
      <c r="BP127" s="131"/>
      <c r="BQ127" s="131"/>
      <c r="BR127" s="131"/>
      <c r="BS127" s="131"/>
      <c r="BT127" s="131"/>
      <c r="BU127" s="131"/>
      <c r="BV127" s="131"/>
      <c r="BW127" s="131"/>
      <c r="BX127" s="131"/>
      <c r="BY127" s="131"/>
      <c r="BZ127" s="131"/>
      <c r="CA127" s="131"/>
      <c r="CB127" s="131"/>
      <c r="CC127" s="131"/>
      <c r="CD127" s="131"/>
      <c r="CE127" s="131"/>
      <c r="CF127" s="131"/>
      <c r="CG127" s="131"/>
      <c r="CH127" s="131"/>
      <c r="CI127" s="131"/>
      <c r="CJ127" s="131"/>
      <c r="CK127" s="131"/>
      <c r="CL127" s="131"/>
      <c r="CM127" s="131"/>
      <c r="CN127" s="131"/>
      <c r="CO127" s="131"/>
      <c r="CP127" s="131"/>
      <c r="CQ127" s="131"/>
      <c r="CR127" s="131"/>
      <c r="CS127" s="131"/>
      <c r="CT127" s="131"/>
      <c r="CU127" s="131"/>
      <c r="CV127" s="131"/>
      <c r="CW127" s="131"/>
      <c r="CX127" s="131"/>
      <c r="CY127" s="131"/>
      <c r="CZ127" s="131"/>
      <c r="DA127" s="131"/>
      <c r="DB127" s="131"/>
      <c r="DC127" s="131"/>
      <c r="DD127" s="131"/>
      <c r="DE127" s="131"/>
      <c r="DF127" s="131"/>
      <c r="DG127" s="131"/>
      <c r="DH127" s="131"/>
      <c r="DI127" s="131"/>
      <c r="DJ127" s="131"/>
      <c r="DK127" s="131"/>
      <c r="DL127" s="131"/>
      <c r="DM127" s="131"/>
      <c r="DN127" s="131"/>
      <c r="DO127" s="131"/>
      <c r="DP127" s="131"/>
      <c r="DQ127" s="131"/>
      <c r="DR127" s="131"/>
      <c r="DS127" s="131"/>
      <c r="DT127" s="131"/>
      <c r="DU127" s="131"/>
      <c r="DV127" s="131"/>
      <c r="DW127" s="131"/>
      <c r="DX127" s="131"/>
      <c r="DY127" s="131"/>
      <c r="DZ127" s="131"/>
      <c r="EA127" s="131"/>
      <c r="EB127" s="131"/>
      <c r="EC127" s="131"/>
      <c r="ED127" s="131"/>
      <c r="EE127" s="131"/>
      <c r="EF127" s="131"/>
      <c r="EG127" s="131"/>
      <c r="EH127" s="131"/>
      <c r="EI127" s="131"/>
      <c r="EJ127" s="131"/>
      <c r="EK127" s="131"/>
      <c r="EL127" s="131"/>
      <c r="EM127" s="131"/>
      <c r="EN127" s="131"/>
      <c r="EO127" s="131"/>
      <c r="EP127" s="131"/>
      <c r="EQ127" s="131"/>
      <c r="ER127" s="131"/>
      <c r="ES127" s="131"/>
      <c r="ET127" s="131"/>
      <c r="EU127" s="131"/>
      <c r="EV127" s="131"/>
      <c r="EW127" s="131"/>
      <c r="EX127" s="131"/>
      <c r="EY127" s="131"/>
      <c r="EZ127" s="131"/>
      <c r="FA127" s="131"/>
      <c r="FB127" s="131"/>
      <c r="FC127" s="131"/>
      <c r="FD127" s="131"/>
      <c r="FE127" s="131"/>
      <c r="FF127" s="131"/>
      <c r="FG127" s="131"/>
      <c r="FH127" s="131"/>
      <c r="FI127" s="131"/>
      <c r="FJ127" s="131"/>
      <c r="FK127" s="131"/>
      <c r="FL127" s="131"/>
      <c r="FM127" s="131"/>
      <c r="FN127" s="131"/>
      <c r="FO127" s="131"/>
      <c r="FP127" s="131"/>
      <c r="FQ127" s="131"/>
      <c r="FR127" s="131"/>
      <c r="FS127" s="131"/>
      <c r="FT127" s="131"/>
      <c r="FU127" s="131"/>
      <c r="FV127" s="131"/>
      <c r="FW127" s="131"/>
      <c r="FX127" s="131"/>
      <c r="FY127" s="131"/>
      <c r="FZ127" s="131"/>
      <c r="GA127" s="131"/>
      <c r="GB127" s="131"/>
      <c r="GC127" s="131"/>
      <c r="GD127" s="131"/>
      <c r="GE127" s="131"/>
      <c r="GF127" s="131"/>
      <c r="GG127" s="131"/>
      <c r="GH127" s="131"/>
      <c r="GI127" s="131"/>
      <c r="GJ127" s="131"/>
      <c r="GK127" s="131"/>
      <c r="GL127" s="131"/>
      <c r="GM127" s="131"/>
      <c r="GN127" s="131"/>
      <c r="GO127" s="131"/>
      <c r="GP127" s="131"/>
      <c r="GQ127" s="131"/>
      <c r="GR127" s="131"/>
      <c r="GS127" s="131"/>
      <c r="GT127" s="131"/>
      <c r="GU127" s="131"/>
      <c r="GV127" s="131"/>
      <c r="GW127" s="131"/>
      <c r="GX127" s="131"/>
      <c r="GY127" s="131"/>
      <c r="GZ127" s="131"/>
      <c r="HA127" s="131"/>
      <c r="HB127" s="131"/>
      <c r="HC127" s="131"/>
      <c r="HD127" s="131"/>
      <c r="HE127" s="131"/>
      <c r="HF127" s="131"/>
      <c r="HG127" s="131"/>
      <c r="HH127" s="131"/>
      <c r="HI127" s="131"/>
      <c r="HJ127" s="131"/>
      <c r="HK127" s="131"/>
      <c r="HL127" s="131"/>
      <c r="HM127" s="131"/>
      <c r="HN127" s="131"/>
      <c r="HO127" s="131"/>
      <c r="HP127" s="131"/>
      <c r="HQ127" s="131"/>
      <c r="HR127" s="131"/>
      <c r="HS127" s="131"/>
      <c r="HT127" s="131"/>
      <c r="HU127" s="131"/>
      <c r="HV127" s="131"/>
      <c r="HW127" s="131"/>
      <c r="HX127" s="131"/>
      <c r="HY127" s="131"/>
      <c r="HZ127" s="131"/>
      <c r="IA127" s="131"/>
      <c r="IB127" s="131"/>
      <c r="IC127" s="131"/>
      <c r="ID127" s="131"/>
      <c r="IE127" s="131"/>
      <c r="IF127" s="131"/>
      <c r="IG127" s="131"/>
      <c r="IH127" s="131"/>
      <c r="II127" s="131"/>
      <c r="IJ127" s="131"/>
      <c r="IK127" s="131"/>
      <c r="IL127" s="131"/>
      <c r="IM127" s="131"/>
      <c r="IN127" s="131"/>
      <c r="IO127" s="131"/>
      <c r="IP127" s="131"/>
      <c r="IQ127" s="131"/>
      <c r="IR127" s="131"/>
      <c r="IS127" s="131"/>
      <c r="IT127" s="131"/>
      <c r="IU127" s="131"/>
      <c r="IV127" s="131"/>
      <c r="IW127" s="131"/>
      <c r="IX127" s="131"/>
      <c r="IY127" s="131"/>
      <c r="IZ127" s="131"/>
      <c r="JA127" s="131"/>
      <c r="JB127" s="131"/>
      <c r="JC127" s="131"/>
      <c r="JD127" s="131"/>
      <c r="JE127" s="131"/>
      <c r="JF127" s="131"/>
      <c r="JG127" s="131"/>
      <c r="JH127" s="131"/>
      <c r="JI127" s="131"/>
      <c r="JJ127" s="131"/>
      <c r="JK127" s="131"/>
      <c r="JL127" s="131"/>
      <c r="JM127" s="131"/>
      <c r="JN127" s="131"/>
      <c r="JO127" s="131"/>
      <c r="JP127" s="131"/>
      <c r="JQ127" s="131"/>
      <c r="JR127" s="131"/>
      <c r="JS127" s="131"/>
      <c r="JT127" s="131"/>
      <c r="JU127" s="131"/>
      <c r="JV127" s="131"/>
      <c r="JW127" s="131"/>
      <c r="JX127" s="131"/>
      <c r="JY127" s="131"/>
      <c r="JZ127" s="131"/>
      <c r="KA127" s="131"/>
      <c r="KB127" s="131"/>
      <c r="KC127" s="131"/>
      <c r="KD127" s="131"/>
      <c r="KE127" s="131"/>
      <c r="KF127" s="131"/>
      <c r="KG127" s="131"/>
      <c r="KH127" s="131"/>
      <c r="KI127" s="131"/>
      <c r="KJ127" s="131"/>
      <c r="KK127" s="131"/>
      <c r="KL127" s="131"/>
      <c r="KM127" s="131"/>
      <c r="KN127" s="131"/>
      <c r="KO127" s="131"/>
      <c r="KP127" s="131"/>
      <c r="KQ127" s="131"/>
      <c r="KR127" s="131"/>
      <c r="KS127" s="131"/>
      <c r="KT127" s="131"/>
      <c r="KU127" s="131"/>
      <c r="KV127" s="131"/>
      <c r="KW127" s="131"/>
      <c r="KX127" s="131"/>
      <c r="KY127" s="131"/>
      <c r="KZ127" s="131"/>
      <c r="LA127" s="131"/>
      <c r="LB127" s="131"/>
      <c r="LC127" s="131"/>
      <c r="LD127" s="131"/>
      <c r="LE127" s="131"/>
      <c r="LF127" s="131"/>
      <c r="LG127" s="131"/>
      <c r="LH127" s="131"/>
      <c r="LI127" s="131"/>
      <c r="LJ127" s="131"/>
      <c r="LK127" s="131"/>
      <c r="LL127" s="131"/>
      <c r="LM127" s="131"/>
      <c r="LN127" s="131"/>
      <c r="LO127" s="131"/>
      <c r="LP127" s="131"/>
      <c r="LQ127" s="131"/>
      <c r="LR127" s="131"/>
      <c r="LS127" s="131"/>
      <c r="LT127" s="131"/>
      <c r="LU127" s="131"/>
      <c r="LV127" s="131"/>
      <c r="LW127" s="131"/>
      <c r="LX127" s="131"/>
      <c r="LY127" s="131"/>
      <c r="LZ127" s="131"/>
      <c r="MA127" s="131"/>
      <c r="MB127" s="131"/>
      <c r="MC127" s="131"/>
      <c r="MD127" s="131"/>
      <c r="ME127" s="131"/>
      <c r="MF127" s="131"/>
      <c r="MG127" s="131"/>
      <c r="MH127" s="131"/>
      <c r="MI127" s="131"/>
      <c r="MJ127" s="131"/>
      <c r="MK127" s="131"/>
      <c r="ML127" s="131"/>
      <c r="MM127" s="131"/>
      <c r="MN127" s="131"/>
      <c r="MO127" s="131"/>
      <c r="MP127" s="131"/>
      <c r="MQ127" s="131"/>
      <c r="MR127" s="131"/>
      <c r="MS127" s="131"/>
      <c r="MT127" s="131"/>
      <c r="MU127" s="131"/>
      <c r="MV127" s="131"/>
      <c r="MW127" s="131"/>
      <c r="MX127" s="131"/>
      <c r="MY127" s="131"/>
      <c r="MZ127" s="131"/>
      <c r="NA127" s="131"/>
      <c r="NB127" s="131"/>
      <c r="NC127" s="131"/>
      <c r="ND127" s="131"/>
      <c r="NE127" s="131"/>
      <c r="NF127" s="131"/>
      <c r="NG127" s="131"/>
      <c r="NH127" s="131"/>
      <c r="NI127" s="131"/>
      <c r="NJ127" s="131"/>
      <c r="NK127" s="131"/>
      <c r="NL127" s="131"/>
      <c r="NM127" s="131"/>
      <c r="NN127" s="131"/>
      <c r="NO127" s="131"/>
      <c r="NP127" s="131"/>
      <c r="NQ127" s="131"/>
      <c r="NR127" s="131"/>
      <c r="NS127" s="131"/>
      <c r="NT127" s="131"/>
      <c r="NU127" s="131"/>
      <c r="NV127" s="131"/>
      <c r="NW127" s="131"/>
      <c r="NX127" s="131"/>
      <c r="NY127" s="131"/>
      <c r="NZ127" s="131"/>
      <c r="OA127" s="131"/>
      <c r="OB127" s="131"/>
      <c r="OC127" s="131"/>
      <c r="OD127" s="131"/>
      <c r="OE127" s="131"/>
      <c r="OF127" s="131"/>
      <c r="OG127" s="131"/>
      <c r="OH127" s="131"/>
      <c r="OI127" s="131"/>
      <c r="OJ127" s="131"/>
      <c r="OK127" s="131"/>
      <c r="OL127" s="131"/>
      <c r="OM127" s="131"/>
      <c r="ON127" s="131"/>
      <c r="OO127" s="131"/>
      <c r="OP127" s="131"/>
      <c r="OQ127" s="131"/>
      <c r="OR127" s="131"/>
      <c r="OS127" s="131"/>
      <c r="OT127" s="131"/>
      <c r="OU127" s="131"/>
      <c r="OV127" s="131"/>
      <c r="OW127" s="131"/>
      <c r="OX127" s="131"/>
      <c r="OY127" s="131"/>
      <c r="OZ127" s="131"/>
      <c r="PA127" s="131"/>
      <c r="PB127" s="131"/>
      <c r="PC127" s="131"/>
      <c r="PD127" s="131"/>
      <c r="PE127" s="131"/>
      <c r="PF127" s="131"/>
      <c r="PG127" s="131"/>
      <c r="PH127" s="131"/>
      <c r="PI127" s="131"/>
      <c r="PJ127" s="131"/>
      <c r="PK127" s="131"/>
      <c r="PL127" s="131"/>
      <c r="PM127" s="131"/>
      <c r="PN127" s="131"/>
      <c r="PO127" s="131"/>
      <c r="PP127" s="131"/>
      <c r="PQ127" s="131"/>
      <c r="PR127" s="131"/>
      <c r="PS127" s="131"/>
      <c r="PT127" s="131"/>
      <c r="PU127" s="131"/>
      <c r="PV127" s="131"/>
      <c r="PW127" s="131"/>
      <c r="PX127" s="131"/>
      <c r="PY127" s="131"/>
      <c r="PZ127" s="131"/>
      <c r="QA127" s="131"/>
      <c r="QB127" s="131"/>
      <c r="QC127" s="131"/>
      <c r="QD127" s="131"/>
      <c r="QE127" s="131"/>
      <c r="QF127" s="131"/>
      <c r="QG127" s="131"/>
      <c r="QH127" s="131"/>
      <c r="QI127" s="131"/>
      <c r="QJ127" s="131"/>
      <c r="QK127" s="131"/>
      <c r="QL127" s="131"/>
      <c r="QM127" s="131"/>
      <c r="QN127" s="131"/>
      <c r="QO127" s="131"/>
      <c r="QP127" s="131"/>
      <c r="QQ127" s="131"/>
      <c r="QR127" s="131"/>
      <c r="QS127" s="131"/>
      <c r="QT127" s="131"/>
      <c r="QU127" s="131"/>
      <c r="QV127" s="131"/>
      <c r="QW127" s="131"/>
      <c r="QX127" s="131"/>
      <c r="QY127" s="131"/>
      <c r="QZ127" s="131"/>
      <c r="RA127" s="131"/>
      <c r="RB127" s="131"/>
      <c r="RC127" s="131"/>
      <c r="RD127" s="131"/>
      <c r="RE127" s="131"/>
      <c r="RF127" s="131"/>
      <c r="RG127" s="131"/>
      <c r="RH127" s="131"/>
      <c r="RI127" s="131"/>
      <c r="RJ127" s="131"/>
      <c r="RK127" s="131"/>
      <c r="RL127" s="131"/>
      <c r="RM127" s="131"/>
      <c r="RN127" s="131"/>
      <c r="RO127" s="131"/>
      <c r="RP127" s="131"/>
      <c r="RQ127" s="131"/>
      <c r="RR127" s="131"/>
      <c r="RS127" s="131"/>
      <c r="RT127" s="131"/>
      <c r="RU127" s="131"/>
      <c r="RV127" s="131"/>
      <c r="RW127" s="131"/>
      <c r="RX127" s="131"/>
      <c r="RY127" s="131"/>
      <c r="RZ127" s="131"/>
      <c r="SA127" s="131"/>
      <c r="SB127" s="131"/>
      <c r="SC127" s="131"/>
      <c r="SD127" s="131"/>
      <c r="SE127" s="131"/>
      <c r="SF127" s="131"/>
      <c r="SG127" s="131"/>
      <c r="SH127" s="131"/>
      <c r="SI127" s="131"/>
      <c r="SJ127" s="131"/>
      <c r="SK127" s="131"/>
      <c r="SL127" s="131"/>
      <c r="SM127" s="131"/>
      <c r="SN127" s="131"/>
      <c r="SO127" s="131"/>
      <c r="SP127" s="131"/>
      <c r="SQ127" s="131"/>
      <c r="SR127" s="131"/>
      <c r="SS127" s="131"/>
      <c r="ST127" s="131"/>
      <c r="SU127" s="131"/>
      <c r="SV127" s="131"/>
      <c r="SW127" s="131"/>
      <c r="SX127" s="131"/>
      <c r="SY127" s="131"/>
      <c r="SZ127" s="131"/>
      <c r="TA127" s="131"/>
      <c r="TB127" s="131"/>
      <c r="TC127" s="131"/>
      <c r="TD127" s="131"/>
    </row>
    <row r="128" spans="1:524" ht="51" customHeight="1" x14ac:dyDescent="0.2">
      <c r="A128" s="682"/>
      <c r="B128" s="683"/>
      <c r="C128" s="277"/>
      <c r="D128" s="706"/>
      <c r="E128" s="277"/>
      <c r="F128" s="706"/>
      <c r="G128" s="3220"/>
      <c r="H128" s="2127"/>
      <c r="I128" s="2129"/>
      <c r="J128" s="2950"/>
      <c r="K128" s="722"/>
      <c r="L128" s="3187"/>
      <c r="M128" s="3125"/>
      <c r="N128" s="2685"/>
      <c r="O128" s="3157"/>
      <c r="P128" s="3125"/>
      <c r="Q128" s="2318" t="s">
        <v>860</v>
      </c>
      <c r="R128" s="778" t="s">
        <v>861</v>
      </c>
      <c r="S128" s="724">
        <v>3500000</v>
      </c>
      <c r="T128" s="75">
        <v>20</v>
      </c>
      <c r="U128" s="2128"/>
      <c r="V128" s="3256"/>
      <c r="W128" s="2990"/>
      <c r="X128" s="2990"/>
      <c r="Y128" s="2990"/>
      <c r="Z128" s="2990"/>
      <c r="AA128" s="2990"/>
      <c r="AB128" s="2939"/>
      <c r="AC128" s="2990"/>
      <c r="AD128" s="2990"/>
      <c r="AE128" s="3047"/>
      <c r="AF128" s="2990"/>
      <c r="AG128" s="2990"/>
      <c r="AH128" s="2990"/>
      <c r="AI128" s="2990"/>
      <c r="AJ128" s="3258"/>
      <c r="AK128" s="2990"/>
      <c r="AL128" s="3261"/>
      <c r="AM128" s="2887"/>
      <c r="AN128" s="2887"/>
      <c r="AO128" s="2298"/>
    </row>
    <row r="129" spans="1:46" ht="42.75" customHeight="1" x14ac:dyDescent="0.2">
      <c r="A129" s="682"/>
      <c r="B129" s="683"/>
      <c r="C129" s="277"/>
      <c r="D129" s="706"/>
      <c r="E129" s="277"/>
      <c r="F129" s="706"/>
      <c r="G129" s="3220"/>
      <c r="H129" s="2127"/>
      <c r="I129" s="2129"/>
      <c r="J129" s="2950"/>
      <c r="K129" s="722" t="s">
        <v>862</v>
      </c>
      <c r="L129" s="3187"/>
      <c r="M129" s="3125"/>
      <c r="N129" s="2685"/>
      <c r="O129" s="3157"/>
      <c r="P129" s="3125"/>
      <c r="Q129" s="2318"/>
      <c r="R129" s="77" t="s">
        <v>863</v>
      </c>
      <c r="S129" s="724">
        <v>122148000</v>
      </c>
      <c r="T129" s="75">
        <v>88</v>
      </c>
      <c r="U129" s="2128"/>
      <c r="V129" s="3256"/>
      <c r="W129" s="2990"/>
      <c r="X129" s="2990"/>
      <c r="Y129" s="2990"/>
      <c r="Z129" s="2990"/>
      <c r="AA129" s="2990"/>
      <c r="AB129" s="2939"/>
      <c r="AC129" s="2990"/>
      <c r="AD129" s="2990"/>
      <c r="AE129" s="3047"/>
      <c r="AF129" s="2990"/>
      <c r="AG129" s="2990"/>
      <c r="AH129" s="2990"/>
      <c r="AI129" s="2990"/>
      <c r="AJ129" s="3258"/>
      <c r="AK129" s="2990"/>
      <c r="AL129" s="3261"/>
      <c r="AM129" s="2887"/>
      <c r="AN129" s="2887"/>
      <c r="AO129" s="2298"/>
    </row>
    <row r="130" spans="1:46" ht="62.25" customHeight="1" x14ac:dyDescent="0.2">
      <c r="A130" s="682"/>
      <c r="B130" s="683"/>
      <c r="C130" s="277"/>
      <c r="D130" s="706"/>
      <c r="E130" s="277"/>
      <c r="F130" s="706"/>
      <c r="G130" s="3220"/>
      <c r="H130" s="2127"/>
      <c r="I130" s="2129"/>
      <c r="J130" s="2950"/>
      <c r="K130" s="722" t="s">
        <v>864</v>
      </c>
      <c r="L130" s="3187"/>
      <c r="M130" s="3125"/>
      <c r="N130" s="2685"/>
      <c r="O130" s="3157"/>
      <c r="P130" s="3125"/>
      <c r="Q130" s="2318"/>
      <c r="R130" s="779" t="s">
        <v>865</v>
      </c>
      <c r="S130" s="724">
        <f>2500000+12300000</f>
        <v>14800000</v>
      </c>
      <c r="T130" s="777"/>
      <c r="U130" s="2128"/>
      <c r="V130" s="3256"/>
      <c r="W130" s="2990"/>
      <c r="X130" s="2990"/>
      <c r="Y130" s="2990"/>
      <c r="Z130" s="2990"/>
      <c r="AA130" s="2990"/>
      <c r="AB130" s="2939"/>
      <c r="AC130" s="2990"/>
      <c r="AD130" s="2990"/>
      <c r="AE130" s="3047"/>
      <c r="AF130" s="2990"/>
      <c r="AG130" s="2990"/>
      <c r="AH130" s="2990"/>
      <c r="AI130" s="2990"/>
      <c r="AJ130" s="3258"/>
      <c r="AK130" s="2990"/>
      <c r="AL130" s="3261"/>
      <c r="AM130" s="2887"/>
      <c r="AN130" s="2887"/>
      <c r="AO130" s="2298"/>
    </row>
    <row r="131" spans="1:46" ht="51" customHeight="1" x14ac:dyDescent="0.2">
      <c r="A131" s="682"/>
      <c r="B131" s="683"/>
      <c r="C131" s="756"/>
      <c r="D131" s="780"/>
      <c r="E131" s="756"/>
      <c r="F131" s="780"/>
      <c r="G131" s="3221"/>
      <c r="H131" s="2099"/>
      <c r="I131" s="2096"/>
      <c r="J131" s="2950"/>
      <c r="K131" s="731"/>
      <c r="L131" s="3219"/>
      <c r="M131" s="3126"/>
      <c r="N131" s="3097"/>
      <c r="O131" s="3157"/>
      <c r="P131" s="3126"/>
      <c r="Q131" s="2319"/>
      <c r="R131" s="779" t="s">
        <v>866</v>
      </c>
      <c r="S131" s="697">
        <f>2500000+12000000</f>
        <v>14500000</v>
      </c>
      <c r="T131" s="781"/>
      <c r="U131" s="2094"/>
      <c r="V131" s="3257"/>
      <c r="W131" s="2952"/>
      <c r="X131" s="2952"/>
      <c r="Y131" s="2952"/>
      <c r="Z131" s="2952"/>
      <c r="AA131" s="2952"/>
      <c r="AB131" s="2906"/>
      <c r="AC131" s="2952"/>
      <c r="AD131" s="2952"/>
      <c r="AE131" s="2735"/>
      <c r="AF131" s="2952"/>
      <c r="AG131" s="2952"/>
      <c r="AH131" s="2952"/>
      <c r="AI131" s="2952"/>
      <c r="AJ131" s="3259"/>
      <c r="AK131" s="2952"/>
      <c r="AL131" s="3262"/>
      <c r="AM131" s="2887"/>
      <c r="AN131" s="2887"/>
      <c r="AO131" s="2298"/>
    </row>
    <row r="132" spans="1:46" ht="15.75" x14ac:dyDescent="0.2">
      <c r="A132" s="682"/>
      <c r="B132" s="683"/>
      <c r="C132" s="782">
        <v>19</v>
      </c>
      <c r="D132" s="685" t="s">
        <v>867</v>
      </c>
      <c r="E132" s="301"/>
      <c r="F132" s="301"/>
      <c r="G132" s="301"/>
      <c r="H132" s="699"/>
      <c r="I132" s="699"/>
      <c r="J132" s="301"/>
      <c r="K132" s="301"/>
      <c r="L132" s="301"/>
      <c r="M132" s="699"/>
      <c r="N132" s="301"/>
      <c r="O132" s="745"/>
      <c r="P132" s="699"/>
      <c r="Q132" s="699"/>
      <c r="R132" s="699"/>
      <c r="S132" s="701"/>
      <c r="T132" s="702"/>
      <c r="U132" s="699"/>
      <c r="V132" s="301"/>
      <c r="W132" s="301"/>
      <c r="X132" s="301"/>
      <c r="Y132" s="301"/>
      <c r="Z132" s="301"/>
      <c r="AA132" s="301"/>
      <c r="AB132" s="301"/>
      <c r="AC132" s="301"/>
      <c r="AD132" s="301"/>
      <c r="AE132" s="301"/>
      <c r="AF132" s="301"/>
      <c r="AG132" s="301"/>
      <c r="AH132" s="301"/>
      <c r="AI132" s="301"/>
      <c r="AJ132" s="301"/>
      <c r="AK132" s="274"/>
      <c r="AL132" s="301"/>
      <c r="AM132" s="301"/>
      <c r="AN132" s="301"/>
      <c r="AO132" s="705"/>
    </row>
    <row r="133" spans="1:46" ht="15.75" x14ac:dyDescent="0.2">
      <c r="A133" s="682"/>
      <c r="B133" s="683"/>
      <c r="C133" s="3122"/>
      <c r="D133" s="2407"/>
      <c r="E133" s="181">
        <v>67</v>
      </c>
      <c r="F133" s="770" t="s">
        <v>868</v>
      </c>
      <c r="G133" s="771"/>
      <c r="H133" s="760"/>
      <c r="I133" s="760"/>
      <c r="J133" s="771"/>
      <c r="K133" s="783"/>
      <c r="L133" s="771"/>
      <c r="M133" s="760"/>
      <c r="N133" s="771"/>
      <c r="O133" s="772"/>
      <c r="P133" s="760"/>
      <c r="Q133" s="760"/>
      <c r="R133" s="760"/>
      <c r="S133" s="762"/>
      <c r="T133" s="784"/>
      <c r="U133" s="785"/>
      <c r="V133" s="771"/>
      <c r="W133" s="771"/>
      <c r="X133" s="771"/>
      <c r="Y133" s="771"/>
      <c r="Z133" s="771"/>
      <c r="AA133" s="771"/>
      <c r="AB133" s="771"/>
      <c r="AC133" s="771"/>
      <c r="AD133" s="771"/>
      <c r="AE133" s="771"/>
      <c r="AF133" s="771"/>
      <c r="AG133" s="771"/>
      <c r="AH133" s="771"/>
      <c r="AI133" s="771"/>
      <c r="AJ133" s="771"/>
      <c r="AK133" s="773"/>
      <c r="AL133" s="771"/>
      <c r="AM133" s="771"/>
      <c r="AN133" s="771"/>
      <c r="AO133" s="766"/>
    </row>
    <row r="134" spans="1:46" ht="72.75" customHeight="1" x14ac:dyDescent="0.2">
      <c r="A134" s="682"/>
      <c r="B134" s="683"/>
      <c r="C134" s="3122"/>
      <c r="D134" s="2407"/>
      <c r="E134" s="263"/>
      <c r="F134" s="711"/>
      <c r="G134" s="2093">
        <v>198</v>
      </c>
      <c r="H134" s="2095" t="s">
        <v>869</v>
      </c>
      <c r="I134" s="2337" t="s">
        <v>870</v>
      </c>
      <c r="J134" s="3282">
        <v>1</v>
      </c>
      <c r="K134" s="786"/>
      <c r="L134" s="3285" t="s">
        <v>871</v>
      </c>
      <c r="M134" s="2129" t="s">
        <v>872</v>
      </c>
      <c r="N134" s="2624">
        <f>SUM(S134:S142)/O134</f>
        <v>2.0956483485480588E-2</v>
      </c>
      <c r="O134" s="3280">
        <f>SUM(S134:S145)</f>
        <v>4031210678</v>
      </c>
      <c r="P134" s="2129" t="s">
        <v>873</v>
      </c>
      <c r="Q134" s="2318" t="s">
        <v>874</v>
      </c>
      <c r="R134" s="752" t="s">
        <v>875</v>
      </c>
      <c r="S134" s="787">
        <f>2400000+1120000+1280000</f>
        <v>4800000</v>
      </c>
      <c r="T134" s="788"/>
      <c r="U134" s="776"/>
      <c r="V134" s="2905">
        <v>43498</v>
      </c>
      <c r="W134" s="2905">
        <f>38184+200</f>
        <v>38384</v>
      </c>
      <c r="X134" s="789"/>
      <c r="Y134" s="3265"/>
      <c r="Z134" s="3265"/>
      <c r="AA134" s="2905">
        <v>81882</v>
      </c>
      <c r="AB134" s="3267"/>
      <c r="AC134" s="3265"/>
      <c r="AD134" s="3265"/>
      <c r="AE134" s="3267"/>
      <c r="AF134" s="3267"/>
      <c r="AG134" s="3267"/>
      <c r="AH134" s="3267"/>
      <c r="AI134" s="3267"/>
      <c r="AJ134" s="3277"/>
      <c r="AK134" s="2222">
        <f>V134+W134</f>
        <v>81882</v>
      </c>
      <c r="AL134" s="2406" t="s">
        <v>739</v>
      </c>
      <c r="AM134" s="3263">
        <v>43102</v>
      </c>
      <c r="AN134" s="3263">
        <v>43465</v>
      </c>
      <c r="AO134" s="2298" t="s">
        <v>639</v>
      </c>
      <c r="AT134" s="131"/>
    </row>
    <row r="135" spans="1:46" ht="66.75" customHeight="1" x14ac:dyDescent="0.2">
      <c r="A135" s="682"/>
      <c r="B135" s="683"/>
      <c r="C135" s="3122"/>
      <c r="D135" s="2407"/>
      <c r="E135" s="277"/>
      <c r="F135" s="706"/>
      <c r="G135" s="2128"/>
      <c r="H135" s="2129"/>
      <c r="I135" s="2318"/>
      <c r="J135" s="3283"/>
      <c r="K135" s="790"/>
      <c r="L135" s="3285"/>
      <c r="M135" s="2129"/>
      <c r="N135" s="2625"/>
      <c r="O135" s="3281"/>
      <c r="P135" s="2129"/>
      <c r="Q135" s="2318"/>
      <c r="R135" s="752" t="s">
        <v>876</v>
      </c>
      <c r="S135" s="787">
        <f>7920000+5500000+2640000</f>
        <v>16060000</v>
      </c>
      <c r="T135" s="777"/>
      <c r="U135" s="791"/>
      <c r="V135" s="2939"/>
      <c r="W135" s="2939"/>
      <c r="X135" s="792"/>
      <c r="Y135" s="3266"/>
      <c r="Z135" s="3266"/>
      <c r="AA135" s="2939"/>
      <c r="AB135" s="3268"/>
      <c r="AC135" s="3266"/>
      <c r="AD135" s="3266"/>
      <c r="AE135" s="3268"/>
      <c r="AF135" s="3268"/>
      <c r="AG135" s="3268"/>
      <c r="AH135" s="3268"/>
      <c r="AI135" s="3268"/>
      <c r="AJ135" s="3278"/>
      <c r="AK135" s="2223"/>
      <c r="AL135" s="3199"/>
      <c r="AM135" s="3264"/>
      <c r="AN135" s="3264"/>
      <c r="AO135" s="2298"/>
      <c r="AT135" s="131"/>
    </row>
    <row r="136" spans="1:46" ht="66.75" customHeight="1" x14ac:dyDescent="0.2">
      <c r="A136" s="682"/>
      <c r="B136" s="683"/>
      <c r="C136" s="3122"/>
      <c r="D136" s="2407"/>
      <c r="E136" s="277"/>
      <c r="F136" s="706"/>
      <c r="G136" s="2128"/>
      <c r="H136" s="2129"/>
      <c r="I136" s="2318"/>
      <c r="J136" s="3283"/>
      <c r="K136" s="790"/>
      <c r="L136" s="3285"/>
      <c r="M136" s="2129"/>
      <c r="N136" s="2625"/>
      <c r="O136" s="3281"/>
      <c r="P136" s="2129"/>
      <c r="Q136" s="2318"/>
      <c r="R136" s="752" t="s">
        <v>877</v>
      </c>
      <c r="S136" s="787">
        <f>0+500000-500000</f>
        <v>0</v>
      </c>
      <c r="T136" s="777"/>
      <c r="U136" s="791"/>
      <c r="V136" s="2939"/>
      <c r="W136" s="2939"/>
      <c r="X136" s="792"/>
      <c r="Y136" s="3266"/>
      <c r="Z136" s="3266"/>
      <c r="AA136" s="2939"/>
      <c r="AB136" s="3268"/>
      <c r="AC136" s="3266"/>
      <c r="AD136" s="3266"/>
      <c r="AE136" s="3268"/>
      <c r="AF136" s="3268"/>
      <c r="AG136" s="3268"/>
      <c r="AH136" s="3268"/>
      <c r="AI136" s="3268"/>
      <c r="AJ136" s="3278"/>
      <c r="AK136" s="2223"/>
      <c r="AL136" s="3199"/>
      <c r="AM136" s="3264"/>
      <c r="AN136" s="3264"/>
      <c r="AO136" s="2298"/>
      <c r="AT136" s="131"/>
    </row>
    <row r="137" spans="1:46" ht="85.5" customHeight="1" x14ac:dyDescent="0.2">
      <c r="A137" s="682"/>
      <c r="B137" s="683"/>
      <c r="C137" s="3122"/>
      <c r="D137" s="2407"/>
      <c r="E137" s="277"/>
      <c r="F137" s="706"/>
      <c r="G137" s="2128"/>
      <c r="H137" s="2129"/>
      <c r="I137" s="2318"/>
      <c r="J137" s="3283"/>
      <c r="K137" s="790"/>
      <c r="L137" s="3285"/>
      <c r="M137" s="2129"/>
      <c r="N137" s="2625"/>
      <c r="O137" s="3281"/>
      <c r="P137" s="2129"/>
      <c r="Q137" s="2318"/>
      <c r="R137" s="752" t="s">
        <v>878</v>
      </c>
      <c r="S137" s="793">
        <f>4600000+1340000+7178667</f>
        <v>13118667</v>
      </c>
      <c r="T137" s="777"/>
      <c r="U137" s="777"/>
      <c r="V137" s="2939"/>
      <c r="W137" s="2939"/>
      <c r="X137" s="792"/>
      <c r="Y137" s="3266"/>
      <c r="Z137" s="3266"/>
      <c r="AA137" s="2939"/>
      <c r="AB137" s="3268"/>
      <c r="AC137" s="3266"/>
      <c r="AD137" s="3266"/>
      <c r="AE137" s="3268"/>
      <c r="AF137" s="3268"/>
      <c r="AG137" s="3268"/>
      <c r="AH137" s="3268"/>
      <c r="AI137" s="3268"/>
      <c r="AJ137" s="3278"/>
      <c r="AK137" s="2223"/>
      <c r="AL137" s="3199"/>
      <c r="AM137" s="3264"/>
      <c r="AN137" s="3264"/>
      <c r="AO137" s="2298"/>
      <c r="AT137" s="131"/>
    </row>
    <row r="138" spans="1:46" ht="75" customHeight="1" x14ac:dyDescent="0.2">
      <c r="A138" s="682"/>
      <c r="B138" s="683"/>
      <c r="C138" s="3122"/>
      <c r="D138" s="2407"/>
      <c r="E138" s="277"/>
      <c r="F138" s="706"/>
      <c r="G138" s="2128"/>
      <c r="H138" s="2129"/>
      <c r="I138" s="2318"/>
      <c r="J138" s="3283"/>
      <c r="K138" s="794" t="s">
        <v>879</v>
      </c>
      <c r="L138" s="3285"/>
      <c r="M138" s="2129"/>
      <c r="N138" s="2625"/>
      <c r="O138" s="3281"/>
      <c r="P138" s="2129"/>
      <c r="Q138" s="2318"/>
      <c r="R138" s="752" t="s">
        <v>880</v>
      </c>
      <c r="S138" s="793">
        <f>6000000-6000000</f>
        <v>0</v>
      </c>
      <c r="T138" s="75">
        <v>20</v>
      </c>
      <c r="U138" s="75" t="s">
        <v>80</v>
      </c>
      <c r="V138" s="2939"/>
      <c r="W138" s="2939"/>
      <c r="X138" s="792"/>
      <c r="Y138" s="3266"/>
      <c r="Z138" s="3266"/>
      <c r="AA138" s="2939"/>
      <c r="AB138" s="3268"/>
      <c r="AC138" s="3266"/>
      <c r="AD138" s="3266"/>
      <c r="AE138" s="3268"/>
      <c r="AF138" s="3268"/>
      <c r="AG138" s="3268"/>
      <c r="AH138" s="3268"/>
      <c r="AI138" s="3268"/>
      <c r="AJ138" s="3278"/>
      <c r="AK138" s="2223"/>
      <c r="AL138" s="3199"/>
      <c r="AM138" s="3264"/>
      <c r="AN138" s="3264"/>
      <c r="AO138" s="2298"/>
      <c r="AT138" s="131"/>
    </row>
    <row r="139" spans="1:46" ht="58.5" customHeight="1" x14ac:dyDescent="0.2">
      <c r="A139" s="682"/>
      <c r="B139" s="683"/>
      <c r="C139" s="3122"/>
      <c r="D139" s="2407"/>
      <c r="E139" s="277"/>
      <c r="F139" s="706"/>
      <c r="G139" s="2128"/>
      <c r="H139" s="2129"/>
      <c r="I139" s="2318"/>
      <c r="J139" s="3283"/>
      <c r="K139" s="794"/>
      <c r="L139" s="3285"/>
      <c r="M139" s="2129"/>
      <c r="N139" s="2625"/>
      <c r="O139" s="3281"/>
      <c r="P139" s="2129"/>
      <c r="Q139" s="2318"/>
      <c r="R139" s="752" t="s">
        <v>881</v>
      </c>
      <c r="S139" s="793">
        <v>7920000</v>
      </c>
      <c r="T139" s="75">
        <v>88</v>
      </c>
      <c r="U139" s="75" t="s">
        <v>882</v>
      </c>
      <c r="V139" s="2939"/>
      <c r="W139" s="2939"/>
      <c r="X139" s="792"/>
      <c r="Y139" s="3266"/>
      <c r="Z139" s="3266"/>
      <c r="AA139" s="2939"/>
      <c r="AB139" s="3268"/>
      <c r="AC139" s="3266"/>
      <c r="AD139" s="3266"/>
      <c r="AE139" s="3268"/>
      <c r="AF139" s="3268"/>
      <c r="AG139" s="3268"/>
      <c r="AH139" s="3268"/>
      <c r="AI139" s="3268"/>
      <c r="AJ139" s="3278"/>
      <c r="AK139" s="2223"/>
      <c r="AL139" s="3199"/>
      <c r="AM139" s="3264"/>
      <c r="AN139" s="3264"/>
      <c r="AO139" s="2298"/>
      <c r="AT139" s="131"/>
    </row>
    <row r="140" spans="1:46" ht="60" customHeight="1" x14ac:dyDescent="0.2">
      <c r="A140" s="682"/>
      <c r="B140" s="683"/>
      <c r="C140" s="3122"/>
      <c r="D140" s="2407"/>
      <c r="E140" s="277"/>
      <c r="F140" s="706"/>
      <c r="G140" s="2128"/>
      <c r="H140" s="2129"/>
      <c r="I140" s="2318"/>
      <c r="J140" s="3283"/>
      <c r="K140" s="794" t="s">
        <v>883</v>
      </c>
      <c r="L140" s="3285"/>
      <c r="M140" s="2129"/>
      <c r="N140" s="2625"/>
      <c r="O140" s="3281"/>
      <c r="P140" s="2129"/>
      <c r="Q140" s="2318"/>
      <c r="R140" s="795" t="s">
        <v>884</v>
      </c>
      <c r="S140" s="793">
        <v>7200000</v>
      </c>
      <c r="T140" s="75">
        <v>6</v>
      </c>
      <c r="U140" s="75" t="s">
        <v>885</v>
      </c>
      <c r="V140" s="2939"/>
      <c r="W140" s="2939"/>
      <c r="X140" s="792"/>
      <c r="Y140" s="3266"/>
      <c r="Z140" s="3266"/>
      <c r="AA140" s="2939"/>
      <c r="AB140" s="3268"/>
      <c r="AC140" s="3266"/>
      <c r="AD140" s="3266"/>
      <c r="AE140" s="3268"/>
      <c r="AF140" s="3268"/>
      <c r="AG140" s="3268"/>
      <c r="AH140" s="3268"/>
      <c r="AI140" s="3268"/>
      <c r="AJ140" s="3278"/>
      <c r="AK140" s="2223"/>
      <c r="AL140" s="3199"/>
      <c r="AM140" s="3264"/>
      <c r="AN140" s="3264"/>
      <c r="AO140" s="2298"/>
      <c r="AT140" s="131"/>
    </row>
    <row r="141" spans="1:46" ht="66.75" customHeight="1" x14ac:dyDescent="0.2">
      <c r="A141" s="682"/>
      <c r="B141" s="683"/>
      <c r="C141" s="3122"/>
      <c r="D141" s="2407"/>
      <c r="E141" s="277"/>
      <c r="F141" s="706"/>
      <c r="G141" s="2128"/>
      <c r="H141" s="2129"/>
      <c r="I141" s="2318"/>
      <c r="J141" s="3283"/>
      <c r="K141" s="794"/>
      <c r="L141" s="3285"/>
      <c r="M141" s="2129"/>
      <c r="N141" s="2625"/>
      <c r="O141" s="3281"/>
      <c r="P141" s="2129"/>
      <c r="Q141" s="2318"/>
      <c r="R141" s="735" t="s">
        <v>886</v>
      </c>
      <c r="S141" s="793">
        <v>2000000</v>
      </c>
      <c r="T141" s="75">
        <v>84</v>
      </c>
      <c r="U141" s="75" t="s">
        <v>887</v>
      </c>
      <c r="V141" s="2939"/>
      <c r="W141" s="2939"/>
      <c r="X141" s="792"/>
      <c r="Y141" s="3266"/>
      <c r="Z141" s="3266"/>
      <c r="AA141" s="2939"/>
      <c r="AB141" s="3268"/>
      <c r="AC141" s="3266"/>
      <c r="AD141" s="3266"/>
      <c r="AE141" s="3268"/>
      <c r="AF141" s="3268"/>
      <c r="AG141" s="3268"/>
      <c r="AH141" s="3268"/>
      <c r="AI141" s="3268"/>
      <c r="AJ141" s="3278"/>
      <c r="AK141" s="2223"/>
      <c r="AL141" s="3199"/>
      <c r="AM141" s="3264"/>
      <c r="AN141" s="3264"/>
      <c r="AO141" s="2298"/>
      <c r="AT141" s="131"/>
    </row>
    <row r="142" spans="1:46" ht="63.75" customHeight="1" x14ac:dyDescent="0.2">
      <c r="A142" s="682"/>
      <c r="B142" s="683"/>
      <c r="C142" s="3122"/>
      <c r="D142" s="2407"/>
      <c r="E142" s="277"/>
      <c r="F142" s="706"/>
      <c r="G142" s="2094"/>
      <c r="H142" s="2096"/>
      <c r="I142" s="2319"/>
      <c r="J142" s="3284"/>
      <c r="K142" s="794" t="s">
        <v>888</v>
      </c>
      <c r="L142" s="3285"/>
      <c r="M142" s="2129"/>
      <c r="N142" s="2633"/>
      <c r="O142" s="3281"/>
      <c r="P142" s="2129"/>
      <c r="Q142" s="2318"/>
      <c r="R142" s="735" t="s">
        <v>889</v>
      </c>
      <c r="S142" s="793">
        <f>5960000-2460000+29881333</f>
        <v>33381333</v>
      </c>
      <c r="T142" s="777"/>
      <c r="U142" s="777"/>
      <c r="V142" s="2939"/>
      <c r="W142" s="2939"/>
      <c r="X142" s="792"/>
      <c r="Y142" s="3266"/>
      <c r="Z142" s="3266"/>
      <c r="AA142" s="2939"/>
      <c r="AB142" s="3268"/>
      <c r="AC142" s="3266"/>
      <c r="AD142" s="3266"/>
      <c r="AE142" s="3268"/>
      <c r="AF142" s="3268"/>
      <c r="AG142" s="3268"/>
      <c r="AH142" s="3268"/>
      <c r="AI142" s="3268"/>
      <c r="AJ142" s="3278"/>
      <c r="AK142" s="2223"/>
      <c r="AL142" s="3199"/>
      <c r="AM142" s="3264"/>
      <c r="AN142" s="3264"/>
      <c r="AO142" s="2298"/>
      <c r="AT142" s="131"/>
    </row>
    <row r="143" spans="1:46" ht="86.25" customHeight="1" x14ac:dyDescent="0.2">
      <c r="A143" s="682"/>
      <c r="B143" s="683"/>
      <c r="C143" s="3122"/>
      <c r="D143" s="2407"/>
      <c r="E143" s="277"/>
      <c r="F143" s="706"/>
      <c r="G143" s="72">
        <v>199</v>
      </c>
      <c r="H143" s="62" t="s">
        <v>890</v>
      </c>
      <c r="I143" s="201" t="s">
        <v>891</v>
      </c>
      <c r="J143" s="78">
        <v>4</v>
      </c>
      <c r="K143" s="790" t="s">
        <v>892</v>
      </c>
      <c r="L143" s="3285"/>
      <c r="M143" s="2129"/>
      <c r="N143" s="615">
        <f>+S143/O134</f>
        <v>1.5206349877603694E-2</v>
      </c>
      <c r="O143" s="3281"/>
      <c r="P143" s="2129"/>
      <c r="Q143" s="2318"/>
      <c r="R143" s="738" t="s">
        <v>893</v>
      </c>
      <c r="S143" s="793">
        <f>37000000+24300000</f>
        <v>61300000</v>
      </c>
      <c r="T143" s="75"/>
      <c r="U143" s="796"/>
      <c r="V143" s="2939"/>
      <c r="W143" s="2939"/>
      <c r="X143" s="792"/>
      <c r="Y143" s="3266"/>
      <c r="Z143" s="3266"/>
      <c r="AA143" s="2939"/>
      <c r="AB143" s="3268"/>
      <c r="AC143" s="3266"/>
      <c r="AD143" s="3266"/>
      <c r="AE143" s="3268"/>
      <c r="AF143" s="3268"/>
      <c r="AG143" s="3268"/>
      <c r="AH143" s="3268"/>
      <c r="AI143" s="3268"/>
      <c r="AJ143" s="3278"/>
      <c r="AK143" s="2223"/>
      <c r="AL143" s="3199"/>
      <c r="AM143" s="3264"/>
      <c r="AN143" s="3264"/>
      <c r="AO143" s="2298"/>
      <c r="AT143" s="131"/>
    </row>
    <row r="144" spans="1:46" ht="55.5" customHeight="1" x14ac:dyDescent="0.2">
      <c r="A144" s="682"/>
      <c r="B144" s="683"/>
      <c r="C144" s="3122"/>
      <c r="D144" s="2407"/>
      <c r="E144" s="277"/>
      <c r="F144" s="706"/>
      <c r="G144" s="797">
        <v>200</v>
      </c>
      <c r="H144" s="62" t="s">
        <v>894</v>
      </c>
      <c r="I144" s="201" t="s">
        <v>895</v>
      </c>
      <c r="J144" s="202">
        <v>12</v>
      </c>
      <c r="K144" s="2128"/>
      <c r="L144" s="3285"/>
      <c r="M144" s="2129"/>
      <c r="N144" s="615">
        <f>+S144/O134</f>
        <v>0.28026863283675796</v>
      </c>
      <c r="O144" s="3281"/>
      <c r="P144" s="2129"/>
      <c r="Q144" s="2318"/>
      <c r="R144" s="404" t="s">
        <v>896</v>
      </c>
      <c r="S144" s="739">
        <v>1129821905.4000001</v>
      </c>
      <c r="T144" s="798"/>
      <c r="U144" s="75"/>
      <c r="V144" s="2939"/>
      <c r="W144" s="2939"/>
      <c r="X144" s="792"/>
      <c r="Y144" s="3266"/>
      <c r="Z144" s="3266"/>
      <c r="AA144" s="2939"/>
      <c r="AB144" s="3268"/>
      <c r="AC144" s="3266"/>
      <c r="AD144" s="3266"/>
      <c r="AE144" s="3268"/>
      <c r="AF144" s="3268"/>
      <c r="AG144" s="3268"/>
      <c r="AH144" s="3268"/>
      <c r="AI144" s="3268"/>
      <c r="AJ144" s="3278"/>
      <c r="AK144" s="2223"/>
      <c r="AL144" s="3199"/>
      <c r="AM144" s="3264"/>
      <c r="AN144" s="3264"/>
      <c r="AO144" s="2298"/>
      <c r="AT144" s="131"/>
    </row>
    <row r="145" spans="1:498" ht="60.75" customHeight="1" thickBot="1" x14ac:dyDescent="0.25">
      <c r="A145" s="682"/>
      <c r="B145" s="683"/>
      <c r="C145" s="3122"/>
      <c r="D145" s="2407"/>
      <c r="E145" s="277"/>
      <c r="F145" s="706"/>
      <c r="G145" s="799">
        <v>201</v>
      </c>
      <c r="H145" s="91" t="s">
        <v>897</v>
      </c>
      <c r="I145" s="91" t="s">
        <v>898</v>
      </c>
      <c r="J145" s="800">
        <v>14</v>
      </c>
      <c r="K145" s="2128"/>
      <c r="L145" s="3285"/>
      <c r="M145" s="2129"/>
      <c r="N145" s="801">
        <f>+S145/O134</f>
        <v>0.68356853380015781</v>
      </c>
      <c r="O145" s="3281"/>
      <c r="P145" s="2129"/>
      <c r="Q145" s="2318"/>
      <c r="R145" s="743" t="s">
        <v>899</v>
      </c>
      <c r="S145" s="802">
        <v>2755608772.5999999</v>
      </c>
      <c r="T145" s="798"/>
      <c r="U145" s="75"/>
      <c r="V145" s="3269"/>
      <c r="W145" s="3269"/>
      <c r="X145" s="792"/>
      <c r="Y145" s="3266"/>
      <c r="Z145" s="3266"/>
      <c r="AA145" s="2939"/>
      <c r="AB145" s="3268"/>
      <c r="AC145" s="3266"/>
      <c r="AD145" s="3266"/>
      <c r="AE145" s="3268"/>
      <c r="AF145" s="3268"/>
      <c r="AG145" s="3268"/>
      <c r="AH145" s="3268"/>
      <c r="AI145" s="3268"/>
      <c r="AJ145" s="3278"/>
      <c r="AK145" s="3279"/>
      <c r="AL145" s="3199"/>
      <c r="AM145" s="3264"/>
      <c r="AN145" s="3264"/>
      <c r="AO145" s="2299"/>
      <c r="AT145" s="131"/>
    </row>
    <row r="146" spans="1:498" s="810" customFormat="1" ht="35.25" customHeight="1" thickBot="1" x14ac:dyDescent="0.25">
      <c r="A146" s="3270"/>
      <c r="B146" s="3271"/>
      <c r="C146" s="3271"/>
      <c r="D146" s="3271"/>
      <c r="E146" s="3271"/>
      <c r="F146" s="3271"/>
      <c r="G146" s="3271"/>
      <c r="H146" s="3271"/>
      <c r="I146" s="3271"/>
      <c r="J146" s="3271"/>
      <c r="K146" s="3271"/>
      <c r="L146" s="3271"/>
      <c r="M146" s="3271"/>
      <c r="N146" s="3272"/>
      <c r="O146" s="803">
        <f>SUM(O12:O145)</f>
        <v>6896430678</v>
      </c>
      <c r="P146" s="804"/>
      <c r="Q146" s="805"/>
      <c r="R146" s="806"/>
      <c r="S146" s="803">
        <f>SUM(S12:S145)</f>
        <v>6896430678</v>
      </c>
      <c r="T146" s="807"/>
      <c r="U146" s="805"/>
      <c r="V146" s="808"/>
      <c r="W146" s="808"/>
      <c r="X146" s="808"/>
      <c r="Y146" s="808"/>
      <c r="Z146" s="808"/>
      <c r="AA146" s="808"/>
      <c r="AB146" s="808"/>
      <c r="AC146" s="808"/>
      <c r="AD146" s="808"/>
      <c r="AE146" s="808"/>
      <c r="AF146" s="808"/>
      <c r="AG146" s="808"/>
      <c r="AH146" s="808"/>
      <c r="AI146" s="808"/>
      <c r="AJ146" s="808"/>
      <c r="AK146" s="808"/>
      <c r="AL146" s="808"/>
      <c r="AM146" s="808"/>
      <c r="AN146" s="808"/>
      <c r="AO146" s="809"/>
      <c r="AP146" s="229"/>
      <c r="AQ146" s="229"/>
      <c r="AR146" s="229"/>
      <c r="AS146" s="229"/>
      <c r="AT146" s="229"/>
      <c r="AU146" s="131"/>
      <c r="AV146" s="131"/>
      <c r="AW146" s="131"/>
      <c r="AX146" s="131"/>
      <c r="AY146" s="131"/>
      <c r="AZ146" s="131"/>
      <c r="BA146" s="131"/>
      <c r="BB146" s="131"/>
      <c r="BC146" s="131"/>
      <c r="BD146" s="131"/>
      <c r="BE146" s="131"/>
      <c r="BF146" s="131"/>
      <c r="BG146" s="131"/>
      <c r="BH146" s="131"/>
      <c r="BI146" s="131"/>
      <c r="BJ146" s="131"/>
      <c r="BK146" s="131"/>
      <c r="BL146" s="131"/>
      <c r="BM146" s="131"/>
      <c r="BN146" s="131"/>
      <c r="BO146" s="131"/>
      <c r="BP146" s="131"/>
      <c r="BQ146" s="131"/>
      <c r="BR146" s="131"/>
      <c r="BS146" s="131"/>
      <c r="BT146" s="131"/>
      <c r="BU146" s="131"/>
      <c r="BV146" s="131"/>
      <c r="BW146" s="131"/>
      <c r="BX146" s="131"/>
      <c r="BY146" s="131"/>
      <c r="BZ146" s="131"/>
      <c r="CA146" s="131"/>
      <c r="CB146" s="131"/>
      <c r="CC146" s="131"/>
      <c r="CD146" s="131"/>
      <c r="CE146" s="131"/>
      <c r="CF146" s="131"/>
      <c r="CG146" s="131"/>
      <c r="CH146" s="131"/>
      <c r="CI146" s="131"/>
      <c r="CJ146" s="131"/>
      <c r="CK146" s="131"/>
      <c r="CL146" s="131"/>
      <c r="CM146" s="131"/>
      <c r="CN146" s="131"/>
      <c r="CO146" s="131"/>
      <c r="CP146" s="131"/>
      <c r="CQ146" s="131"/>
      <c r="CR146" s="131"/>
      <c r="CS146" s="131"/>
      <c r="CT146" s="131"/>
      <c r="CU146" s="131"/>
      <c r="CV146" s="131"/>
      <c r="CW146" s="131"/>
      <c r="CX146" s="131"/>
      <c r="CY146" s="131"/>
      <c r="CZ146" s="131"/>
      <c r="DA146" s="131"/>
      <c r="DB146" s="131"/>
      <c r="DC146" s="131"/>
      <c r="DD146" s="131"/>
      <c r="DE146" s="131"/>
      <c r="DF146" s="131"/>
      <c r="DG146" s="131"/>
      <c r="DH146" s="131"/>
      <c r="DI146" s="131"/>
      <c r="DJ146" s="131"/>
      <c r="DK146" s="131"/>
      <c r="DL146" s="131"/>
      <c r="DM146" s="131"/>
      <c r="DN146" s="131"/>
      <c r="DO146" s="131"/>
      <c r="DP146" s="131"/>
      <c r="DQ146" s="131"/>
      <c r="DR146" s="131"/>
      <c r="DS146" s="131"/>
      <c r="DT146" s="131"/>
      <c r="DU146" s="131"/>
      <c r="DV146" s="131"/>
      <c r="DW146" s="131"/>
      <c r="DX146" s="131"/>
      <c r="DY146" s="131"/>
      <c r="DZ146" s="131"/>
      <c r="EA146" s="131"/>
      <c r="EB146" s="131"/>
      <c r="EC146" s="131"/>
      <c r="ED146" s="131"/>
      <c r="EE146" s="131"/>
      <c r="EF146" s="131"/>
      <c r="EG146" s="131"/>
      <c r="EH146" s="131"/>
      <c r="EI146" s="131"/>
      <c r="EJ146" s="131"/>
      <c r="EK146" s="131"/>
      <c r="EL146" s="131"/>
      <c r="EM146" s="131"/>
      <c r="EN146" s="131"/>
      <c r="EO146" s="131"/>
      <c r="EP146" s="131"/>
      <c r="EQ146" s="131"/>
      <c r="ER146" s="131"/>
      <c r="ES146" s="131"/>
      <c r="ET146" s="131"/>
      <c r="EU146" s="131"/>
      <c r="EV146" s="131"/>
      <c r="EW146" s="131"/>
      <c r="EX146" s="131"/>
      <c r="EY146" s="131"/>
      <c r="EZ146" s="131"/>
      <c r="FA146" s="131"/>
      <c r="FB146" s="131"/>
      <c r="FC146" s="131"/>
      <c r="FD146" s="131"/>
      <c r="FE146" s="131"/>
      <c r="FF146" s="131"/>
      <c r="FG146" s="131"/>
      <c r="FH146" s="131"/>
      <c r="FI146" s="131"/>
      <c r="FJ146" s="131"/>
      <c r="FK146" s="131"/>
      <c r="FL146" s="131"/>
      <c r="FM146" s="131"/>
      <c r="FN146" s="131"/>
      <c r="FO146" s="131"/>
      <c r="FP146" s="131"/>
      <c r="FQ146" s="131"/>
      <c r="FR146" s="131"/>
      <c r="FS146" s="131"/>
      <c r="FT146" s="131"/>
      <c r="FU146" s="131"/>
      <c r="FV146" s="131"/>
      <c r="FW146" s="131"/>
      <c r="FX146" s="131"/>
      <c r="FY146" s="131"/>
      <c r="FZ146" s="131"/>
      <c r="GA146" s="131"/>
      <c r="GB146" s="131"/>
      <c r="GC146" s="131"/>
      <c r="GD146" s="131"/>
      <c r="GE146" s="131"/>
      <c r="GF146" s="131"/>
      <c r="GG146" s="131"/>
      <c r="GH146" s="131"/>
      <c r="GI146" s="131"/>
      <c r="GJ146" s="131"/>
      <c r="GK146" s="131"/>
      <c r="GL146" s="131"/>
      <c r="GM146" s="131"/>
      <c r="GN146" s="131"/>
      <c r="GO146" s="131"/>
      <c r="GP146" s="131"/>
      <c r="GQ146" s="131"/>
      <c r="GR146" s="131"/>
      <c r="GS146" s="131"/>
      <c r="GT146" s="131"/>
      <c r="GU146" s="131"/>
      <c r="GV146" s="131"/>
      <c r="GW146" s="131"/>
      <c r="GX146" s="131"/>
      <c r="GY146" s="131"/>
      <c r="GZ146" s="131"/>
      <c r="HA146" s="131"/>
      <c r="HB146" s="131"/>
      <c r="HC146" s="131"/>
      <c r="HD146" s="131"/>
      <c r="HE146" s="131"/>
      <c r="HF146" s="131"/>
      <c r="HG146" s="131"/>
      <c r="HH146" s="131"/>
      <c r="HI146" s="131"/>
      <c r="HJ146" s="131"/>
      <c r="HK146" s="131"/>
      <c r="HL146" s="131"/>
      <c r="HM146" s="131"/>
      <c r="HN146" s="131"/>
      <c r="HO146" s="131"/>
      <c r="HP146" s="131"/>
      <c r="HQ146" s="131"/>
      <c r="HR146" s="131"/>
      <c r="HS146" s="131"/>
      <c r="HT146" s="131"/>
      <c r="HU146" s="131"/>
      <c r="HV146" s="131"/>
      <c r="HW146" s="131"/>
      <c r="HX146" s="131"/>
      <c r="HY146" s="131"/>
      <c r="HZ146" s="131"/>
      <c r="IA146" s="131"/>
      <c r="IB146" s="131"/>
      <c r="IC146" s="131"/>
      <c r="ID146" s="131"/>
      <c r="IE146" s="131"/>
      <c r="IF146" s="131"/>
      <c r="IG146" s="131"/>
      <c r="IH146" s="131"/>
      <c r="II146" s="131"/>
      <c r="IJ146" s="131"/>
      <c r="IK146" s="131"/>
      <c r="IL146" s="131"/>
      <c r="IM146" s="131"/>
      <c r="IN146" s="131"/>
      <c r="IO146" s="131"/>
      <c r="IP146" s="131"/>
      <c r="IQ146" s="131"/>
      <c r="IR146" s="131"/>
      <c r="IS146" s="131"/>
      <c r="IT146" s="131"/>
      <c r="IU146" s="131"/>
      <c r="IV146" s="131"/>
      <c r="IW146" s="131"/>
      <c r="IX146" s="131"/>
      <c r="IY146" s="131"/>
      <c r="IZ146" s="131"/>
      <c r="JA146" s="131"/>
      <c r="JB146" s="131"/>
      <c r="JC146" s="131"/>
      <c r="JD146" s="131"/>
      <c r="JE146" s="131"/>
      <c r="JF146" s="131"/>
      <c r="JG146" s="131"/>
      <c r="JH146" s="131"/>
      <c r="JI146" s="131"/>
      <c r="JJ146" s="131"/>
      <c r="JK146" s="131"/>
      <c r="JL146" s="131"/>
      <c r="JM146" s="131"/>
      <c r="JN146" s="131"/>
      <c r="JO146" s="131"/>
      <c r="JP146" s="131"/>
      <c r="JQ146" s="131"/>
      <c r="JR146" s="131"/>
      <c r="JS146" s="131"/>
      <c r="JT146" s="131"/>
      <c r="JU146" s="131"/>
      <c r="JV146" s="131"/>
      <c r="JW146" s="131"/>
      <c r="JX146" s="131"/>
      <c r="JY146" s="131"/>
      <c r="JZ146" s="131"/>
      <c r="KA146" s="131"/>
      <c r="KB146" s="131"/>
      <c r="KC146" s="131"/>
      <c r="KD146" s="131"/>
      <c r="KE146" s="131"/>
      <c r="KF146" s="131"/>
      <c r="KG146" s="131"/>
      <c r="KH146" s="131"/>
      <c r="KI146" s="131"/>
      <c r="KJ146" s="131"/>
      <c r="KK146" s="131"/>
      <c r="KL146" s="131"/>
      <c r="KM146" s="131"/>
      <c r="KN146" s="131"/>
      <c r="KO146" s="131"/>
      <c r="KP146" s="131"/>
      <c r="KQ146" s="131"/>
      <c r="KR146" s="131"/>
      <c r="KS146" s="131"/>
      <c r="KT146" s="131"/>
      <c r="KU146" s="131"/>
      <c r="KV146" s="131"/>
      <c r="KW146" s="131"/>
      <c r="KX146" s="131"/>
      <c r="KY146" s="131"/>
      <c r="KZ146" s="131"/>
      <c r="LA146" s="131"/>
      <c r="LB146" s="131"/>
      <c r="LC146" s="131"/>
      <c r="LD146" s="131"/>
      <c r="LE146" s="131"/>
      <c r="LF146" s="131"/>
      <c r="LG146" s="131"/>
      <c r="LH146" s="131"/>
      <c r="LI146" s="131"/>
      <c r="LJ146" s="131"/>
      <c r="LK146" s="131"/>
      <c r="LL146" s="131"/>
      <c r="LM146" s="131"/>
      <c r="LN146" s="131"/>
      <c r="LO146" s="131"/>
      <c r="LP146" s="131"/>
      <c r="LQ146" s="131"/>
      <c r="LR146" s="131"/>
      <c r="LS146" s="131"/>
      <c r="LT146" s="131"/>
      <c r="LU146" s="131"/>
      <c r="LV146" s="131"/>
      <c r="LW146" s="131"/>
      <c r="LX146" s="131"/>
      <c r="LY146" s="131"/>
      <c r="LZ146" s="131"/>
      <c r="MA146" s="131"/>
      <c r="MB146" s="131"/>
      <c r="MC146" s="131"/>
      <c r="MD146" s="131"/>
      <c r="ME146" s="131"/>
      <c r="MF146" s="131"/>
      <c r="MG146" s="131"/>
      <c r="MH146" s="131"/>
      <c r="MI146" s="131"/>
      <c r="MJ146" s="131"/>
      <c r="MK146" s="131"/>
      <c r="ML146" s="131"/>
      <c r="MM146" s="131"/>
      <c r="MN146" s="131"/>
      <c r="MO146" s="131"/>
      <c r="MP146" s="131"/>
      <c r="MQ146" s="131"/>
      <c r="MR146" s="131"/>
      <c r="MS146" s="131"/>
      <c r="MT146" s="131"/>
      <c r="MU146" s="131"/>
      <c r="MV146" s="131"/>
      <c r="MW146" s="131"/>
      <c r="MX146" s="131"/>
      <c r="MY146" s="131"/>
      <c r="MZ146" s="131"/>
      <c r="NA146" s="131"/>
      <c r="NB146" s="131"/>
      <c r="NC146" s="131"/>
      <c r="ND146" s="131"/>
      <c r="NE146" s="131"/>
      <c r="NF146" s="131"/>
      <c r="NG146" s="131"/>
      <c r="NH146" s="131"/>
      <c r="NI146" s="131"/>
      <c r="NJ146" s="131"/>
      <c r="NK146" s="131"/>
      <c r="NL146" s="131"/>
      <c r="NM146" s="131"/>
      <c r="NN146" s="131"/>
      <c r="NO146" s="131"/>
      <c r="NP146" s="131"/>
      <c r="NQ146" s="131"/>
      <c r="NR146" s="131"/>
      <c r="NS146" s="131"/>
      <c r="NT146" s="131"/>
      <c r="NU146" s="131"/>
      <c r="NV146" s="131"/>
      <c r="NW146" s="131"/>
      <c r="NX146" s="131"/>
      <c r="NY146" s="131"/>
      <c r="NZ146" s="131"/>
      <c r="OA146" s="131"/>
      <c r="OB146" s="131"/>
      <c r="OC146" s="131"/>
      <c r="OD146" s="131"/>
      <c r="OE146" s="131"/>
      <c r="OF146" s="131"/>
      <c r="OG146" s="131"/>
      <c r="OH146" s="131"/>
      <c r="OI146" s="131"/>
      <c r="OJ146" s="131"/>
      <c r="OK146" s="131"/>
      <c r="OL146" s="131"/>
      <c r="OM146" s="131"/>
      <c r="ON146" s="131"/>
      <c r="OO146" s="131"/>
      <c r="OP146" s="131"/>
      <c r="OQ146" s="131"/>
      <c r="OR146" s="131"/>
      <c r="OS146" s="131"/>
      <c r="OT146" s="131"/>
      <c r="OU146" s="131"/>
      <c r="OV146" s="131"/>
      <c r="OW146" s="131"/>
      <c r="OX146" s="131"/>
      <c r="OY146" s="131"/>
      <c r="OZ146" s="131"/>
      <c r="PA146" s="131"/>
      <c r="PB146" s="131"/>
      <c r="PC146" s="131"/>
      <c r="PD146" s="131"/>
      <c r="PE146" s="131"/>
      <c r="PF146" s="131"/>
      <c r="PG146" s="131"/>
      <c r="PH146" s="131"/>
      <c r="PI146" s="131"/>
      <c r="PJ146" s="131"/>
      <c r="PK146" s="131"/>
      <c r="PL146" s="131"/>
      <c r="PM146" s="131"/>
      <c r="PN146" s="131"/>
      <c r="PO146" s="131"/>
      <c r="PP146" s="131"/>
      <c r="PQ146" s="131"/>
      <c r="PR146" s="131"/>
      <c r="PS146" s="131"/>
      <c r="PT146" s="131"/>
      <c r="PU146" s="131"/>
      <c r="PV146" s="131"/>
      <c r="PW146" s="131"/>
      <c r="PX146" s="131"/>
      <c r="PY146" s="131"/>
      <c r="PZ146" s="131"/>
      <c r="QA146" s="131"/>
      <c r="QB146" s="131"/>
      <c r="QC146" s="131"/>
      <c r="QD146" s="131"/>
      <c r="QE146" s="131"/>
      <c r="QF146" s="131"/>
      <c r="QG146" s="131"/>
      <c r="QH146" s="131"/>
      <c r="QI146" s="131"/>
      <c r="QJ146" s="131"/>
      <c r="QK146" s="131"/>
      <c r="QL146" s="131"/>
      <c r="QM146" s="131"/>
      <c r="QN146" s="131"/>
      <c r="QO146" s="131"/>
      <c r="QP146" s="131"/>
      <c r="QQ146" s="131"/>
      <c r="QR146" s="131"/>
      <c r="QS146" s="131"/>
      <c r="QT146" s="131"/>
      <c r="QU146" s="131"/>
      <c r="QV146" s="131"/>
      <c r="QW146" s="131"/>
      <c r="QX146" s="131"/>
      <c r="QY146" s="131"/>
      <c r="QZ146" s="131"/>
      <c r="RA146" s="131"/>
      <c r="RB146" s="131"/>
      <c r="RC146" s="131"/>
      <c r="RD146" s="131"/>
      <c r="RE146" s="131"/>
      <c r="RF146" s="131"/>
      <c r="RG146" s="131"/>
      <c r="RH146" s="131"/>
      <c r="RI146" s="131"/>
      <c r="RJ146" s="131"/>
      <c r="RK146" s="131"/>
      <c r="RL146" s="131"/>
      <c r="RM146" s="131"/>
      <c r="RN146" s="131"/>
      <c r="RO146" s="131"/>
      <c r="RP146" s="131"/>
      <c r="RQ146" s="131"/>
      <c r="RR146" s="131"/>
      <c r="RS146" s="131"/>
      <c r="RT146" s="131"/>
      <c r="RU146" s="131"/>
      <c r="RV146" s="131"/>
      <c r="RW146" s="131"/>
      <c r="RX146" s="131"/>
      <c r="RY146" s="131"/>
      <c r="RZ146" s="131"/>
      <c r="SA146" s="131"/>
      <c r="SB146" s="131"/>
      <c r="SC146" s="131"/>
      <c r="SD146" s="131"/>
    </row>
    <row r="147" spans="1:498" ht="15.75" x14ac:dyDescent="0.25">
      <c r="A147" s="247"/>
      <c r="B147" s="247"/>
      <c r="C147" s="247"/>
      <c r="D147" s="247"/>
      <c r="E147" s="247"/>
      <c r="F147" s="811"/>
      <c r="G147" s="812"/>
      <c r="H147" s="813"/>
      <c r="I147" s="659"/>
      <c r="J147" s="247"/>
      <c r="K147" s="247"/>
      <c r="L147" s="247"/>
      <c r="M147" s="659"/>
      <c r="N147" s="247"/>
      <c r="O147" s="814"/>
      <c r="P147" s="813"/>
      <c r="Q147" s="664"/>
      <c r="S147" s="815">
        <v>6896430678</v>
      </c>
      <c r="T147" s="811"/>
      <c r="U147" s="816"/>
      <c r="V147" s="247"/>
      <c r="W147" s="247"/>
      <c r="X147" s="247"/>
      <c r="Y147" s="247"/>
      <c r="Z147" s="247"/>
      <c r="AA147" s="247"/>
      <c r="AB147" s="247"/>
      <c r="AC147" s="247"/>
      <c r="AD147" s="247"/>
      <c r="AE147" s="247"/>
      <c r="AF147" s="247"/>
      <c r="AG147" s="247"/>
      <c r="AH147" s="247"/>
      <c r="AI147" s="247"/>
      <c r="AJ147" s="247"/>
      <c r="AK147" s="247"/>
      <c r="AO147" s="664"/>
    </row>
    <row r="148" spans="1:498" ht="15.75" x14ac:dyDescent="0.25">
      <c r="A148" s="247"/>
      <c r="B148" s="817"/>
      <c r="C148" s="817"/>
      <c r="D148" s="247"/>
      <c r="E148" s="247"/>
      <c r="F148" s="811"/>
      <c r="G148" s="247"/>
      <c r="H148" s="816"/>
      <c r="I148" s="816"/>
      <c r="J148" s="247"/>
      <c r="K148" s="247"/>
      <c r="L148" s="247"/>
      <c r="M148" s="659"/>
      <c r="N148" s="247"/>
      <c r="O148" s="814"/>
      <c r="P148" s="813"/>
      <c r="Q148" s="664"/>
      <c r="R148" s="659"/>
      <c r="S148" s="818">
        <f t="shared" ref="S148" si="0">+S146-S147</f>
        <v>0</v>
      </c>
      <c r="T148" s="818"/>
      <c r="U148" s="816"/>
      <c r="V148" s="247"/>
      <c r="W148" s="247"/>
      <c r="X148" s="247"/>
      <c r="Y148" s="247"/>
      <c r="Z148" s="247"/>
      <c r="AA148" s="247"/>
      <c r="AB148" s="247"/>
      <c r="AC148" s="247"/>
      <c r="AD148" s="247"/>
      <c r="AE148" s="247"/>
      <c r="AF148" s="247"/>
      <c r="AG148" s="247"/>
      <c r="AH148" s="247"/>
      <c r="AI148" s="247"/>
      <c r="AJ148" s="247"/>
      <c r="AK148" s="247"/>
      <c r="AO148" s="664"/>
    </row>
    <row r="149" spans="1:498" ht="15" customHeight="1" x14ac:dyDescent="0.2">
      <c r="B149" s="3273"/>
      <c r="C149" s="3273"/>
      <c r="D149" s="3273"/>
      <c r="E149" s="3273"/>
      <c r="F149" s="3273"/>
      <c r="G149" s="3273"/>
      <c r="H149" s="3273"/>
      <c r="I149" s="3273"/>
      <c r="J149" s="247"/>
      <c r="K149" s="247"/>
      <c r="L149" s="247"/>
      <c r="M149" s="816"/>
      <c r="N149" s="247"/>
      <c r="O149" s="819"/>
      <c r="P149" s="813"/>
      <c r="Q149" s="664"/>
      <c r="R149" s="235"/>
      <c r="S149" s="820"/>
      <c r="T149" s="821"/>
      <c r="U149" s="816"/>
      <c r="V149" s="247"/>
      <c r="W149" s="247"/>
      <c r="X149" s="247"/>
      <c r="Y149" s="247"/>
      <c r="Z149" s="247"/>
      <c r="AA149" s="247"/>
      <c r="AB149" s="247"/>
      <c r="AC149" s="247"/>
      <c r="AD149" s="247"/>
      <c r="AE149" s="247"/>
      <c r="AF149" s="247"/>
      <c r="AG149" s="247"/>
      <c r="AH149" s="247"/>
      <c r="AI149" s="247"/>
      <c r="AJ149" s="247"/>
      <c r="AK149" s="247"/>
      <c r="AO149" s="664"/>
    </row>
    <row r="150" spans="1:498" ht="28.5" customHeight="1" x14ac:dyDescent="0.25">
      <c r="A150" s="247"/>
      <c r="B150" s="817"/>
      <c r="C150" s="817"/>
      <c r="D150" s="247"/>
      <c r="E150" s="247"/>
      <c r="F150" s="811"/>
      <c r="G150" s="247"/>
      <c r="H150" s="816"/>
      <c r="I150" s="816"/>
      <c r="J150" s="247"/>
      <c r="K150" s="247"/>
      <c r="L150" s="247"/>
      <c r="M150" s="816"/>
      <c r="N150" s="247"/>
      <c r="O150" s="822"/>
      <c r="P150" s="816"/>
      <c r="Q150" s="816"/>
      <c r="R150" s="664"/>
      <c r="S150" s="823"/>
      <c r="T150" s="811"/>
      <c r="U150" s="816"/>
      <c r="V150" s="247"/>
      <c r="W150" s="247"/>
      <c r="X150" s="247"/>
      <c r="Y150" s="247"/>
      <c r="Z150" s="247"/>
      <c r="AA150" s="247"/>
      <c r="AB150" s="247"/>
      <c r="AC150" s="247"/>
      <c r="AD150" s="247"/>
      <c r="AE150" s="247"/>
      <c r="AF150" s="247"/>
      <c r="AG150" s="247"/>
      <c r="AH150" s="247"/>
      <c r="AI150" s="247"/>
      <c r="AJ150" s="247"/>
      <c r="AK150" s="247"/>
      <c r="AO150" s="664"/>
    </row>
    <row r="151" spans="1:498" x14ac:dyDescent="0.2">
      <c r="A151" s="247"/>
      <c r="B151" s="247"/>
      <c r="C151" s="247"/>
      <c r="D151" s="247"/>
      <c r="E151" s="247"/>
      <c r="F151" s="811"/>
      <c r="G151" s="247"/>
      <c r="H151" s="816"/>
      <c r="I151" s="816"/>
      <c r="J151" s="247"/>
      <c r="K151" s="247"/>
      <c r="L151" s="247"/>
      <c r="M151" s="816"/>
      <c r="N151" s="247"/>
      <c r="O151" s="822"/>
      <c r="P151" s="816"/>
      <c r="Q151" s="816"/>
      <c r="R151" s="664"/>
      <c r="S151" s="822"/>
      <c r="T151" s="811"/>
      <c r="U151" s="816"/>
      <c r="V151" s="247"/>
      <c r="W151" s="247"/>
      <c r="X151" s="247"/>
      <c r="Y151" s="247"/>
      <c r="Z151" s="247"/>
      <c r="AA151" s="247"/>
      <c r="AB151" s="247"/>
      <c r="AC151" s="247"/>
      <c r="AD151" s="247"/>
      <c r="AE151" s="247"/>
      <c r="AF151" s="247"/>
      <c r="AG151" s="247"/>
      <c r="AH151" s="247"/>
      <c r="AI151" s="247"/>
      <c r="AJ151" s="247"/>
      <c r="AK151" s="247"/>
    </row>
    <row r="152" spans="1:498" x14ac:dyDescent="0.2">
      <c r="A152" s="247"/>
      <c r="B152" s="247"/>
      <c r="C152" s="247"/>
      <c r="D152" s="247"/>
      <c r="E152" s="247"/>
      <c r="F152" s="811"/>
      <c r="G152" s="247"/>
      <c r="H152" s="816"/>
      <c r="I152" s="816"/>
      <c r="J152" s="247"/>
      <c r="K152" s="247"/>
      <c r="L152" s="247"/>
      <c r="M152" s="816"/>
      <c r="N152" s="247"/>
      <c r="O152" s="822"/>
      <c r="P152" s="816"/>
      <c r="Q152" s="816"/>
      <c r="R152" s="664"/>
      <c r="S152" s="822"/>
      <c r="T152" s="811"/>
      <c r="U152" s="816"/>
      <c r="V152" s="247"/>
      <c r="W152" s="247"/>
      <c r="X152" s="247"/>
      <c r="Y152" s="247"/>
      <c r="Z152" s="247"/>
      <c r="AA152" s="247"/>
      <c r="AB152" s="247"/>
      <c r="AC152" s="247"/>
      <c r="AD152" s="247"/>
      <c r="AE152" s="247"/>
      <c r="AF152" s="247"/>
      <c r="AG152" s="247"/>
      <c r="AH152" s="247"/>
      <c r="AI152" s="247"/>
      <c r="AJ152" s="247"/>
      <c r="AK152" s="247"/>
    </row>
    <row r="153" spans="1:498" ht="15.75" x14ac:dyDescent="0.2">
      <c r="A153" s="247"/>
      <c r="B153" s="247"/>
      <c r="C153" s="247"/>
      <c r="D153" s="247"/>
      <c r="E153" s="247"/>
      <c r="F153" s="811"/>
      <c r="G153" s="247"/>
      <c r="H153" s="3274" t="s">
        <v>900</v>
      </c>
      <c r="I153" s="3274"/>
      <c r="J153" s="247"/>
      <c r="K153" s="247"/>
      <c r="L153" s="247"/>
      <c r="M153" s="816"/>
      <c r="N153" s="247"/>
      <c r="O153" s="822"/>
      <c r="P153" s="816"/>
      <c r="Q153" s="816"/>
      <c r="R153" s="664"/>
      <c r="S153" s="822"/>
      <c r="T153" s="811"/>
      <c r="U153" s="816"/>
      <c r="V153" s="247"/>
      <c r="W153" s="247"/>
      <c r="X153" s="247"/>
      <c r="Y153" s="247"/>
      <c r="Z153" s="247"/>
      <c r="AA153" s="247"/>
      <c r="AB153" s="247"/>
      <c r="AC153" s="247"/>
      <c r="AD153" s="247"/>
      <c r="AE153" s="247"/>
      <c r="AF153" s="247"/>
      <c r="AG153" s="247"/>
      <c r="AH153" s="247"/>
      <c r="AI153" s="247"/>
      <c r="AJ153" s="247"/>
      <c r="AK153" s="247"/>
    </row>
    <row r="154" spans="1:498" ht="15.75" x14ac:dyDescent="0.25">
      <c r="A154" s="247"/>
      <c r="B154" s="247"/>
      <c r="C154" s="247"/>
      <c r="D154" s="247"/>
      <c r="E154" s="247"/>
      <c r="F154" s="811"/>
      <c r="G154" s="247"/>
      <c r="H154" s="3275" t="s">
        <v>901</v>
      </c>
      <c r="I154" s="3275"/>
      <c r="J154" s="247"/>
      <c r="K154" s="247"/>
      <c r="L154" s="247"/>
      <c r="M154" s="816"/>
      <c r="N154" s="247"/>
      <c r="O154" s="822"/>
      <c r="P154" s="816"/>
      <c r="Q154" s="816"/>
      <c r="R154" s="664"/>
      <c r="S154" s="822"/>
      <c r="T154" s="811"/>
      <c r="U154" s="816"/>
      <c r="V154" s="247"/>
      <c r="W154" s="247"/>
      <c r="X154" s="247"/>
      <c r="Y154" s="247"/>
      <c r="Z154" s="247"/>
      <c r="AA154" s="247"/>
      <c r="AB154" s="247"/>
      <c r="AC154" s="247"/>
      <c r="AD154" s="247"/>
      <c r="AE154" s="247"/>
      <c r="AF154" s="247"/>
      <c r="AG154" s="247"/>
      <c r="AH154" s="247"/>
      <c r="AI154" s="247"/>
      <c r="AJ154" s="247"/>
      <c r="AK154" s="247"/>
    </row>
    <row r="155" spans="1:498" x14ac:dyDescent="0.2">
      <c r="E155" s="247"/>
      <c r="F155" s="811"/>
      <c r="G155" s="247"/>
      <c r="H155" s="816"/>
      <c r="I155" s="816"/>
      <c r="J155" s="247"/>
      <c r="K155" s="247"/>
      <c r="L155" s="247"/>
      <c r="M155" s="816"/>
      <c r="N155" s="247"/>
      <c r="O155" s="822"/>
      <c r="P155" s="816"/>
      <c r="Q155" s="816"/>
      <c r="R155" s="664"/>
      <c r="S155" s="822"/>
      <c r="T155" s="811"/>
      <c r="U155" s="816"/>
      <c r="V155" s="247"/>
      <c r="W155" s="247"/>
      <c r="X155" s="247"/>
      <c r="Y155" s="247"/>
      <c r="Z155" s="247"/>
      <c r="AA155" s="247"/>
      <c r="AB155" s="247"/>
      <c r="AC155" s="247"/>
      <c r="AD155" s="247"/>
      <c r="AE155" s="247"/>
      <c r="AF155" s="247"/>
      <c r="AG155" s="247"/>
      <c r="AH155" s="247"/>
      <c r="AI155" s="247"/>
      <c r="AJ155" s="247"/>
      <c r="AK155" s="247"/>
    </row>
    <row r="156" spans="1:498" x14ac:dyDescent="0.2">
      <c r="A156" s="247"/>
      <c r="B156" s="247"/>
      <c r="C156" s="247"/>
      <c r="D156" s="247"/>
      <c r="E156" s="247"/>
      <c r="F156" s="811"/>
      <c r="G156" s="247"/>
      <c r="H156" s="816"/>
      <c r="I156" s="816"/>
      <c r="J156" s="247"/>
      <c r="K156" s="247"/>
      <c r="L156" s="247"/>
      <c r="M156" s="816"/>
      <c r="N156" s="247"/>
      <c r="O156" s="822"/>
      <c r="P156" s="816"/>
      <c r="Q156" s="816"/>
      <c r="R156" s="664"/>
      <c r="S156" s="822"/>
      <c r="T156" s="811"/>
      <c r="U156" s="816"/>
      <c r="V156" s="247"/>
      <c r="W156" s="247"/>
      <c r="X156" s="247"/>
      <c r="Y156" s="247"/>
      <c r="Z156" s="247"/>
      <c r="AA156" s="247"/>
      <c r="AB156" s="247"/>
      <c r="AC156" s="247"/>
      <c r="AD156" s="247"/>
      <c r="AE156" s="247"/>
      <c r="AF156" s="247"/>
      <c r="AG156" s="247"/>
      <c r="AH156" s="247"/>
      <c r="AI156" s="247"/>
      <c r="AJ156" s="247"/>
      <c r="AK156" s="247"/>
    </row>
    <row r="157" spans="1:498" x14ac:dyDescent="0.2">
      <c r="A157" s="247"/>
      <c r="B157" s="247"/>
      <c r="C157" s="247"/>
      <c r="D157" s="247"/>
      <c r="E157" s="247"/>
      <c r="F157" s="811"/>
      <c r="G157" s="247"/>
      <c r="H157" s="816"/>
      <c r="I157" s="816"/>
      <c r="J157" s="247"/>
      <c r="K157" s="247"/>
      <c r="L157" s="247"/>
      <c r="M157" s="816"/>
      <c r="N157" s="247"/>
      <c r="O157" s="822"/>
      <c r="P157" s="816"/>
      <c r="Q157" s="816"/>
      <c r="R157" s="664"/>
      <c r="S157" s="822"/>
      <c r="T157" s="811"/>
      <c r="U157" s="816"/>
      <c r="V157" s="247"/>
      <c r="W157" s="247"/>
      <c r="X157" s="247"/>
      <c r="Y157" s="247"/>
      <c r="Z157" s="247"/>
      <c r="AA157" s="247"/>
      <c r="AB157" s="247"/>
      <c r="AC157" s="247"/>
      <c r="AD157" s="247"/>
      <c r="AE157" s="247"/>
      <c r="AF157" s="247"/>
      <c r="AG157" s="247"/>
      <c r="AH157" s="247"/>
      <c r="AI157" s="247"/>
      <c r="AJ157" s="247"/>
      <c r="AK157" s="247"/>
    </row>
    <row r="158" spans="1:498" x14ac:dyDescent="0.2">
      <c r="A158" s="247"/>
      <c r="B158" s="247"/>
      <c r="C158" s="247"/>
      <c r="D158" s="247"/>
      <c r="E158" s="247"/>
      <c r="F158" s="811"/>
      <c r="G158" s="247"/>
      <c r="H158" s="816"/>
      <c r="I158" s="816"/>
      <c r="J158" s="247"/>
      <c r="K158" s="247"/>
      <c r="L158" s="247"/>
      <c r="M158" s="816"/>
      <c r="N158" s="247"/>
      <c r="O158" s="822"/>
      <c r="P158" s="816"/>
      <c r="Q158" s="816"/>
      <c r="R158" s="664"/>
      <c r="S158" s="822"/>
      <c r="T158" s="811"/>
      <c r="U158" s="816"/>
      <c r="V158" s="247"/>
      <c r="W158" s="247"/>
      <c r="X158" s="247"/>
      <c r="Y158" s="247"/>
      <c r="Z158" s="247"/>
      <c r="AA158" s="247"/>
      <c r="AB158" s="247"/>
      <c r="AC158" s="247"/>
      <c r="AD158" s="247"/>
      <c r="AE158" s="247"/>
      <c r="AF158" s="247"/>
      <c r="AG158" s="247"/>
      <c r="AH158" s="247"/>
      <c r="AI158" s="247"/>
      <c r="AJ158" s="247"/>
      <c r="AK158" s="247"/>
    </row>
    <row r="159" spans="1:498" x14ac:dyDescent="0.2">
      <c r="A159" s="3276" t="s">
        <v>902</v>
      </c>
      <c r="B159" s="3276"/>
      <c r="C159" s="3276"/>
      <c r="D159" s="3276"/>
      <c r="E159" s="3276"/>
      <c r="F159" s="3276"/>
      <c r="G159" s="3276"/>
      <c r="H159" s="3276"/>
      <c r="I159" s="816"/>
      <c r="J159" s="247"/>
      <c r="K159" s="247"/>
      <c r="L159" s="247"/>
      <c r="M159" s="816"/>
      <c r="N159" s="247"/>
      <c r="O159" s="822"/>
      <c r="P159" s="816"/>
      <c r="Q159" s="816"/>
      <c r="R159" s="664"/>
      <c r="S159" s="822"/>
      <c r="T159" s="811"/>
      <c r="U159" s="816"/>
      <c r="V159" s="247"/>
      <c r="W159" s="247"/>
      <c r="X159" s="247"/>
      <c r="Y159" s="247"/>
      <c r="Z159" s="247"/>
      <c r="AA159" s="247"/>
      <c r="AB159" s="247"/>
      <c r="AC159" s="247"/>
      <c r="AD159" s="247"/>
      <c r="AE159" s="247"/>
      <c r="AF159" s="247"/>
      <c r="AG159" s="247"/>
      <c r="AH159" s="247"/>
      <c r="AI159" s="247"/>
      <c r="AJ159" s="247"/>
      <c r="AK159" s="247"/>
    </row>
    <row r="160" spans="1:498" x14ac:dyDescent="0.2">
      <c r="A160" s="247"/>
      <c r="B160" s="247"/>
      <c r="C160" s="247"/>
      <c r="D160" s="247"/>
      <c r="E160" s="247"/>
      <c r="F160" s="811"/>
      <c r="G160" s="247"/>
      <c r="H160" s="816"/>
      <c r="I160" s="816"/>
      <c r="J160" s="247"/>
      <c r="K160" s="247"/>
      <c r="L160" s="247"/>
      <c r="M160" s="816"/>
      <c r="N160" s="247"/>
      <c r="O160" s="822"/>
      <c r="P160" s="816"/>
      <c r="Q160" s="816"/>
      <c r="R160" s="664"/>
      <c r="S160" s="822"/>
      <c r="T160" s="811"/>
      <c r="U160" s="816"/>
      <c r="V160" s="247"/>
      <c r="W160" s="247"/>
      <c r="X160" s="247"/>
      <c r="Y160" s="247"/>
      <c r="Z160" s="247"/>
      <c r="AA160" s="247"/>
      <c r="AB160" s="247"/>
      <c r="AC160" s="247"/>
      <c r="AD160" s="247"/>
      <c r="AE160" s="247"/>
      <c r="AF160" s="247"/>
      <c r="AG160" s="247"/>
      <c r="AH160" s="247"/>
      <c r="AI160" s="247"/>
      <c r="AJ160" s="247"/>
      <c r="AK160" s="247"/>
    </row>
    <row r="161" spans="1:37" x14ac:dyDescent="0.2">
      <c r="A161" s="247"/>
      <c r="B161" s="247"/>
      <c r="C161" s="247"/>
      <c r="D161" s="247"/>
      <c r="E161" s="247"/>
      <c r="F161" s="811"/>
      <c r="G161" s="247"/>
      <c r="H161" s="816"/>
      <c r="I161" s="816"/>
      <c r="J161" s="247"/>
      <c r="K161" s="247"/>
      <c r="L161" s="247"/>
      <c r="M161" s="816"/>
      <c r="N161" s="247"/>
      <c r="O161" s="822"/>
      <c r="P161" s="816"/>
      <c r="Q161" s="816"/>
      <c r="R161" s="664"/>
      <c r="S161" s="822"/>
      <c r="T161" s="811"/>
      <c r="U161" s="816"/>
      <c r="V161" s="247"/>
      <c r="W161" s="247"/>
      <c r="X161" s="247"/>
      <c r="Y161" s="247"/>
      <c r="Z161" s="247"/>
      <c r="AA161" s="247"/>
      <c r="AB161" s="247"/>
      <c r="AC161" s="247"/>
      <c r="AD161" s="247"/>
      <c r="AE161" s="247"/>
      <c r="AF161" s="247"/>
      <c r="AG161" s="247"/>
      <c r="AH161" s="247"/>
      <c r="AI161" s="247"/>
      <c r="AJ161" s="247"/>
      <c r="AK161" s="247"/>
    </row>
    <row r="162" spans="1:37" x14ac:dyDescent="0.2">
      <c r="A162" s="247"/>
      <c r="B162" s="247"/>
      <c r="C162" s="247"/>
      <c r="D162" s="247"/>
      <c r="E162" s="247"/>
      <c r="F162" s="811"/>
      <c r="G162" s="247"/>
      <c r="H162" s="816"/>
      <c r="I162" s="816"/>
      <c r="J162" s="247"/>
      <c r="K162" s="247"/>
      <c r="L162" s="247"/>
      <c r="M162" s="816"/>
      <c r="N162" s="247"/>
      <c r="O162" s="822"/>
      <c r="P162" s="816"/>
      <c r="Q162" s="816"/>
      <c r="R162" s="664"/>
      <c r="S162" s="822"/>
      <c r="T162" s="811"/>
      <c r="U162" s="816"/>
      <c r="V162" s="247"/>
      <c r="W162" s="247"/>
      <c r="X162" s="247"/>
      <c r="Y162" s="247"/>
      <c r="Z162" s="247"/>
      <c r="AA162" s="247"/>
      <c r="AB162" s="247"/>
      <c r="AC162" s="247"/>
      <c r="AD162" s="247"/>
      <c r="AE162" s="247"/>
      <c r="AF162" s="247"/>
      <c r="AG162" s="247"/>
      <c r="AH162" s="247"/>
      <c r="AI162" s="247"/>
      <c r="AJ162" s="247"/>
      <c r="AK162" s="247"/>
    </row>
    <row r="163" spans="1:37" x14ac:dyDescent="0.2">
      <c r="A163" s="247"/>
      <c r="B163" s="247"/>
      <c r="C163" s="247"/>
      <c r="D163" s="247"/>
      <c r="E163" s="247"/>
      <c r="F163" s="811"/>
      <c r="G163" s="247"/>
      <c r="H163" s="816"/>
      <c r="I163" s="816"/>
      <c r="J163" s="247"/>
      <c r="K163" s="247"/>
      <c r="L163" s="247"/>
      <c r="M163" s="816"/>
      <c r="N163" s="247"/>
      <c r="O163" s="822"/>
      <c r="P163" s="816"/>
      <c r="Q163" s="816"/>
      <c r="R163" s="664"/>
      <c r="S163" s="822"/>
      <c r="T163" s="811"/>
      <c r="U163" s="816"/>
      <c r="V163" s="247"/>
      <c r="W163" s="247"/>
      <c r="X163" s="247"/>
      <c r="Y163" s="247"/>
      <c r="Z163" s="247"/>
      <c r="AA163" s="247"/>
      <c r="AB163" s="247"/>
      <c r="AC163" s="247"/>
      <c r="AD163" s="247"/>
      <c r="AE163" s="247"/>
      <c r="AF163" s="247"/>
      <c r="AG163" s="247"/>
      <c r="AH163" s="247"/>
      <c r="AI163" s="247"/>
      <c r="AJ163" s="247"/>
      <c r="AK163" s="247"/>
    </row>
    <row r="164" spans="1:37" x14ac:dyDescent="0.2">
      <c r="A164" s="247"/>
      <c r="B164" s="247"/>
      <c r="C164" s="247"/>
      <c r="D164" s="247"/>
      <c r="E164" s="247"/>
      <c r="F164" s="811"/>
      <c r="G164" s="247"/>
      <c r="H164" s="816"/>
      <c r="I164" s="816"/>
      <c r="J164" s="247"/>
      <c r="K164" s="247"/>
      <c r="L164" s="247"/>
      <c r="M164" s="816"/>
      <c r="N164" s="247"/>
      <c r="O164" s="822"/>
      <c r="P164" s="816"/>
      <c r="Q164" s="816"/>
      <c r="R164" s="664"/>
      <c r="S164" s="822"/>
      <c r="T164" s="811"/>
      <c r="U164" s="816"/>
      <c r="V164" s="247"/>
      <c r="W164" s="247"/>
      <c r="X164" s="247"/>
      <c r="Y164" s="247"/>
      <c r="Z164" s="247"/>
      <c r="AA164" s="247"/>
      <c r="AB164" s="247"/>
      <c r="AC164" s="247"/>
      <c r="AD164" s="247"/>
      <c r="AE164" s="247"/>
      <c r="AF164" s="247"/>
      <c r="AG164" s="247"/>
      <c r="AH164" s="247"/>
      <c r="AI164" s="247"/>
      <c r="AJ164" s="247"/>
      <c r="AK164" s="247"/>
    </row>
    <row r="165" spans="1:37" x14ac:dyDescent="0.2">
      <c r="A165" s="247"/>
      <c r="B165" s="247"/>
      <c r="C165" s="247"/>
      <c r="D165" s="247"/>
      <c r="E165" s="247"/>
      <c r="F165" s="811"/>
      <c r="G165" s="247"/>
      <c r="H165" s="816"/>
      <c r="I165" s="816"/>
      <c r="J165" s="247"/>
      <c r="K165" s="247"/>
      <c r="L165" s="247"/>
      <c r="M165" s="816"/>
      <c r="N165" s="247"/>
      <c r="O165" s="822"/>
      <c r="P165" s="816"/>
      <c r="Q165" s="816"/>
      <c r="R165" s="664"/>
      <c r="S165" s="822"/>
      <c r="T165" s="811"/>
      <c r="U165" s="816"/>
      <c r="V165" s="247"/>
      <c r="W165" s="247"/>
      <c r="X165" s="247"/>
      <c r="Y165" s="247"/>
      <c r="Z165" s="247"/>
      <c r="AA165" s="247"/>
      <c r="AB165" s="247"/>
      <c r="AC165" s="247"/>
      <c r="AD165" s="247"/>
      <c r="AE165" s="247"/>
      <c r="AF165" s="247"/>
      <c r="AG165" s="247"/>
      <c r="AH165" s="247"/>
      <c r="AI165" s="247"/>
      <c r="AJ165" s="247"/>
      <c r="AK165" s="247"/>
    </row>
    <row r="166" spans="1:37" x14ac:dyDescent="0.2">
      <c r="A166" s="247"/>
      <c r="B166" s="247"/>
      <c r="C166" s="247"/>
      <c r="D166" s="247"/>
      <c r="E166" s="247"/>
      <c r="F166" s="811"/>
      <c r="G166" s="247"/>
      <c r="H166" s="816"/>
      <c r="I166" s="816"/>
      <c r="J166" s="247"/>
      <c r="K166" s="247"/>
      <c r="L166" s="247"/>
      <c r="M166" s="816"/>
      <c r="N166" s="247"/>
      <c r="O166" s="822"/>
      <c r="P166" s="816"/>
      <c r="Q166" s="816"/>
      <c r="R166" s="664"/>
      <c r="S166" s="822"/>
      <c r="T166" s="811"/>
      <c r="U166" s="816"/>
      <c r="V166" s="247"/>
      <c r="W166" s="247"/>
      <c r="X166" s="247"/>
      <c r="Y166" s="247"/>
      <c r="Z166" s="247"/>
      <c r="AA166" s="247"/>
      <c r="AB166" s="247"/>
      <c r="AC166" s="247"/>
      <c r="AD166" s="247"/>
      <c r="AE166" s="247"/>
      <c r="AF166" s="247"/>
      <c r="AG166" s="247"/>
      <c r="AH166" s="247"/>
      <c r="AI166" s="247"/>
      <c r="AJ166" s="247"/>
      <c r="AK166" s="247"/>
    </row>
    <row r="167" spans="1:37" x14ac:dyDescent="0.2">
      <c r="A167" s="247"/>
      <c r="B167" s="247"/>
      <c r="C167" s="247"/>
      <c r="D167" s="247"/>
      <c r="E167" s="247"/>
      <c r="F167" s="811"/>
      <c r="G167" s="247"/>
      <c r="H167" s="816"/>
      <c r="I167" s="816"/>
      <c r="J167" s="247"/>
      <c r="K167" s="247"/>
      <c r="L167" s="247"/>
      <c r="M167" s="816"/>
      <c r="N167" s="247"/>
      <c r="O167" s="822"/>
      <c r="P167" s="816"/>
      <c r="Q167" s="816"/>
      <c r="R167" s="664"/>
      <c r="S167" s="822"/>
      <c r="T167" s="811"/>
      <c r="U167" s="816"/>
      <c r="V167" s="247"/>
      <c r="W167" s="247"/>
      <c r="X167" s="247"/>
      <c r="Y167" s="247"/>
      <c r="Z167" s="247"/>
      <c r="AA167" s="247"/>
      <c r="AB167" s="247"/>
      <c r="AC167" s="247"/>
      <c r="AD167" s="247"/>
      <c r="AE167" s="247"/>
      <c r="AF167" s="247"/>
      <c r="AG167" s="247"/>
      <c r="AH167" s="247"/>
      <c r="AI167" s="247"/>
      <c r="AJ167" s="247"/>
      <c r="AK167" s="247"/>
    </row>
    <row r="168" spans="1:37" x14ac:dyDescent="0.2">
      <c r="A168" s="247"/>
      <c r="B168" s="247"/>
      <c r="C168" s="247"/>
      <c r="D168" s="247"/>
      <c r="E168" s="247"/>
      <c r="F168" s="811"/>
      <c r="G168" s="247"/>
      <c r="H168" s="816"/>
      <c r="I168" s="816"/>
      <c r="J168" s="247"/>
      <c r="K168" s="247"/>
      <c r="L168" s="247"/>
      <c r="M168" s="816"/>
      <c r="N168" s="247"/>
      <c r="O168" s="822"/>
      <c r="P168" s="816"/>
      <c r="Q168" s="816"/>
      <c r="R168" s="664"/>
      <c r="S168" s="822"/>
      <c r="T168" s="811"/>
      <c r="U168" s="816"/>
      <c r="V168" s="247"/>
      <c r="W168" s="247"/>
      <c r="X168" s="247"/>
      <c r="Y168" s="247"/>
      <c r="Z168" s="247"/>
      <c r="AA168" s="247"/>
      <c r="AB168" s="247"/>
      <c r="AC168" s="247"/>
      <c r="AD168" s="247"/>
      <c r="AE168" s="247"/>
      <c r="AF168" s="247"/>
      <c r="AG168" s="247"/>
      <c r="AH168" s="247"/>
      <c r="AI168" s="247"/>
      <c r="AJ168" s="247"/>
      <c r="AK168" s="247"/>
    </row>
    <row r="169" spans="1:37" x14ac:dyDescent="0.2">
      <c r="A169" s="247"/>
      <c r="B169" s="247"/>
      <c r="C169" s="247"/>
      <c r="D169" s="247"/>
      <c r="E169" s="247"/>
      <c r="F169" s="811"/>
      <c r="G169" s="247"/>
      <c r="H169" s="816"/>
      <c r="I169" s="816"/>
      <c r="J169" s="247"/>
      <c r="K169" s="247"/>
      <c r="L169" s="247"/>
      <c r="M169" s="816"/>
      <c r="N169" s="247"/>
      <c r="O169" s="822"/>
      <c r="P169" s="816"/>
      <c r="Q169" s="816"/>
      <c r="R169" s="664"/>
      <c r="S169" s="822"/>
      <c r="T169" s="811"/>
      <c r="U169" s="816"/>
      <c r="V169" s="247"/>
      <c r="W169" s="247"/>
      <c r="X169" s="247"/>
      <c r="Y169" s="247"/>
      <c r="Z169" s="247"/>
      <c r="AA169" s="247"/>
      <c r="AB169" s="247"/>
      <c r="AC169" s="247"/>
      <c r="AD169" s="247"/>
      <c r="AE169" s="247"/>
      <c r="AF169" s="247"/>
      <c r="AG169" s="247"/>
      <c r="AH169" s="247"/>
      <c r="AI169" s="247"/>
      <c r="AJ169" s="247"/>
      <c r="AK169" s="247"/>
    </row>
    <row r="170" spans="1:37" x14ac:dyDescent="0.2">
      <c r="A170" s="247"/>
      <c r="B170" s="247"/>
      <c r="C170" s="247"/>
      <c r="D170" s="247"/>
      <c r="E170" s="247"/>
      <c r="F170" s="811"/>
      <c r="G170" s="247"/>
      <c r="H170" s="816"/>
      <c r="I170" s="816"/>
      <c r="J170" s="247"/>
      <c r="K170" s="247"/>
      <c r="L170" s="247"/>
      <c r="M170" s="816"/>
      <c r="N170" s="247"/>
      <c r="O170" s="822"/>
      <c r="P170" s="816"/>
      <c r="Q170" s="816"/>
      <c r="R170" s="664"/>
      <c r="S170" s="822"/>
      <c r="T170" s="811"/>
      <c r="U170" s="816"/>
      <c r="V170" s="247"/>
      <c r="W170" s="247"/>
      <c r="X170" s="247"/>
      <c r="Y170" s="247"/>
      <c r="Z170" s="247"/>
      <c r="AA170" s="247"/>
      <c r="AB170" s="247"/>
      <c r="AC170" s="247"/>
      <c r="AD170" s="247"/>
      <c r="AE170" s="247"/>
      <c r="AF170" s="247"/>
      <c r="AG170" s="247"/>
      <c r="AH170" s="247"/>
      <c r="AI170" s="247"/>
      <c r="AJ170" s="247"/>
      <c r="AK170" s="247"/>
    </row>
    <row r="171" spans="1:37" x14ac:dyDescent="0.2">
      <c r="A171" s="247"/>
      <c r="B171" s="247"/>
      <c r="C171" s="247"/>
      <c r="D171" s="247"/>
      <c r="E171" s="247"/>
      <c r="F171" s="811"/>
      <c r="G171" s="247"/>
      <c r="H171" s="816"/>
      <c r="I171" s="816"/>
      <c r="J171" s="247"/>
      <c r="K171" s="247"/>
      <c r="L171" s="247"/>
      <c r="M171" s="816"/>
      <c r="N171" s="247"/>
      <c r="O171" s="822"/>
      <c r="P171" s="816"/>
      <c r="Q171" s="816"/>
    </row>
    <row r="172" spans="1:37" x14ac:dyDescent="0.2">
      <c r="A172" s="247"/>
      <c r="B172" s="247"/>
      <c r="C172" s="247"/>
      <c r="D172" s="247"/>
      <c r="E172" s="247"/>
      <c r="F172" s="811"/>
      <c r="G172" s="247"/>
      <c r="H172" s="816"/>
      <c r="I172" s="816"/>
      <c r="J172" s="247"/>
      <c r="K172" s="247"/>
      <c r="L172" s="247"/>
      <c r="M172" s="816"/>
      <c r="N172" s="247"/>
      <c r="O172" s="822"/>
      <c r="P172" s="816"/>
      <c r="Q172" s="816"/>
    </row>
  </sheetData>
  <sheetProtection password="CBEB" sheet="1" objects="1" scenarios="1"/>
  <mergeCells count="496">
    <mergeCell ref="A146:N146"/>
    <mergeCell ref="B149:I149"/>
    <mergeCell ref="H153:I153"/>
    <mergeCell ref="H154:I154"/>
    <mergeCell ref="A159:H159"/>
    <mergeCell ref="AJ134:AJ145"/>
    <mergeCell ref="AK134:AK145"/>
    <mergeCell ref="AL134:AL145"/>
    <mergeCell ref="AM134:AM145"/>
    <mergeCell ref="M134:M145"/>
    <mergeCell ref="N134:N142"/>
    <mergeCell ref="O134:O145"/>
    <mergeCell ref="P134:P145"/>
    <mergeCell ref="Q134:Q145"/>
    <mergeCell ref="V134:V145"/>
    <mergeCell ref="C133:D145"/>
    <mergeCell ref="G134:G142"/>
    <mergeCell ref="H134:H142"/>
    <mergeCell ref="I134:I142"/>
    <mergeCell ref="J134:J142"/>
    <mergeCell ref="L134:L145"/>
    <mergeCell ref="K144:K145"/>
    <mergeCell ref="AN134:AN145"/>
    <mergeCell ref="AO134:AO145"/>
    <mergeCell ref="AD134:AD145"/>
    <mergeCell ref="AE134:AE145"/>
    <mergeCell ref="AF134:AF145"/>
    <mergeCell ref="AG134:AG145"/>
    <mergeCell ref="AH134:AH145"/>
    <mergeCell ref="AI134:AI145"/>
    <mergeCell ref="W134:W145"/>
    <mergeCell ref="Y134:Y145"/>
    <mergeCell ref="Z134:Z145"/>
    <mergeCell ref="AA134:AA145"/>
    <mergeCell ref="AB134:AB145"/>
    <mergeCell ref="AC134:AC145"/>
    <mergeCell ref="AJ126:AJ131"/>
    <mergeCell ref="AK126:AK131"/>
    <mergeCell ref="AL126:AL131"/>
    <mergeCell ref="AM126:AM131"/>
    <mergeCell ref="AN126:AN131"/>
    <mergeCell ref="AO126:AO131"/>
    <mergeCell ref="AD126:AD131"/>
    <mergeCell ref="AE126:AE131"/>
    <mergeCell ref="AF126:AF131"/>
    <mergeCell ref="AG126:AG131"/>
    <mergeCell ref="AH126:AH131"/>
    <mergeCell ref="AI126:AI131"/>
    <mergeCell ref="X126:X131"/>
    <mergeCell ref="Y126:Y131"/>
    <mergeCell ref="Z126:Z131"/>
    <mergeCell ref="AA126:AA131"/>
    <mergeCell ref="AB126:AB131"/>
    <mergeCell ref="AC126:AC131"/>
    <mergeCell ref="O126:O131"/>
    <mergeCell ref="P126:P131"/>
    <mergeCell ref="Q126:Q127"/>
    <mergeCell ref="U126:U131"/>
    <mergeCell ref="V126:V131"/>
    <mergeCell ref="W126:W131"/>
    <mergeCell ref="Q128:Q131"/>
    <mergeCell ref="AM122:AM124"/>
    <mergeCell ref="AN122:AN124"/>
    <mergeCell ref="AO122:AO124"/>
    <mergeCell ref="G126:G131"/>
    <mergeCell ref="H126:H131"/>
    <mergeCell ref="I126:I131"/>
    <mergeCell ref="J126:J131"/>
    <mergeCell ref="L126:L131"/>
    <mergeCell ref="M126:M131"/>
    <mergeCell ref="N126:N131"/>
    <mergeCell ref="AG122:AG124"/>
    <mergeCell ref="AH122:AH124"/>
    <mergeCell ref="AI122:AI124"/>
    <mergeCell ref="AJ122:AJ124"/>
    <mergeCell ref="AK122:AK124"/>
    <mergeCell ref="AL122:AL124"/>
    <mergeCell ref="AA122:AA124"/>
    <mergeCell ref="AB122:AB124"/>
    <mergeCell ref="AC122:AC124"/>
    <mergeCell ref="AD122:AD124"/>
    <mergeCell ref="AE122:AE124"/>
    <mergeCell ref="AF122:AF124"/>
    <mergeCell ref="U122:U124"/>
    <mergeCell ref="V122:V124"/>
    <mergeCell ref="W122:W124"/>
    <mergeCell ref="X122:X124"/>
    <mergeCell ref="Y122:Y124"/>
    <mergeCell ref="Z122:Z124"/>
    <mergeCell ref="M122:M124"/>
    <mergeCell ref="N122:N124"/>
    <mergeCell ref="O122:O124"/>
    <mergeCell ref="P122:P124"/>
    <mergeCell ref="Q122:Q124"/>
    <mergeCell ref="T122:T124"/>
    <mergeCell ref="AL118:AL120"/>
    <mergeCell ref="AM118:AM120"/>
    <mergeCell ref="AN118:AN120"/>
    <mergeCell ref="AO118:AO120"/>
    <mergeCell ref="G122:G124"/>
    <mergeCell ref="H122:H124"/>
    <mergeCell ref="I122:I124"/>
    <mergeCell ref="J122:J124"/>
    <mergeCell ref="K122:K124"/>
    <mergeCell ref="L122:L124"/>
    <mergeCell ref="AF118:AF120"/>
    <mergeCell ref="AG118:AG120"/>
    <mergeCell ref="AH118:AH120"/>
    <mergeCell ref="AI118:AI120"/>
    <mergeCell ref="AJ118:AJ120"/>
    <mergeCell ref="AK118:AK120"/>
    <mergeCell ref="Z118:Z120"/>
    <mergeCell ref="AA118:AA120"/>
    <mergeCell ref="AB118:AB120"/>
    <mergeCell ref="AC118:AC120"/>
    <mergeCell ref="AD118:AD120"/>
    <mergeCell ref="AE118:AE120"/>
    <mergeCell ref="T118:T120"/>
    <mergeCell ref="U118:U120"/>
    <mergeCell ref="V118:V120"/>
    <mergeCell ref="W118:W120"/>
    <mergeCell ref="X118:X120"/>
    <mergeCell ref="Y118:Y120"/>
    <mergeCell ref="L118:L120"/>
    <mergeCell ref="M118:M120"/>
    <mergeCell ref="N118:N120"/>
    <mergeCell ref="O118:O120"/>
    <mergeCell ref="P118:P120"/>
    <mergeCell ref="Q118:Q120"/>
    <mergeCell ref="AK115:AK116"/>
    <mergeCell ref="AL115:AL116"/>
    <mergeCell ref="AM115:AM116"/>
    <mergeCell ref="AN115:AN116"/>
    <mergeCell ref="AO115:AO116"/>
    <mergeCell ref="G118:G120"/>
    <mergeCell ref="H118:H120"/>
    <mergeCell ref="I118:I120"/>
    <mergeCell ref="J118:J120"/>
    <mergeCell ref="K118:K120"/>
    <mergeCell ref="AE115:AE116"/>
    <mergeCell ref="AF115:AF116"/>
    <mergeCell ref="AG115:AG116"/>
    <mergeCell ref="AH115:AH116"/>
    <mergeCell ref="AI115:AI116"/>
    <mergeCell ref="AJ115:AJ116"/>
    <mergeCell ref="Y115:Y116"/>
    <mergeCell ref="Z115:Z116"/>
    <mergeCell ref="AA115:AA116"/>
    <mergeCell ref="AB115:AB116"/>
    <mergeCell ref="AC115:AC116"/>
    <mergeCell ref="AD115:AD116"/>
    <mergeCell ref="P115:P116"/>
    <mergeCell ref="T115:T116"/>
    <mergeCell ref="U115:U116"/>
    <mergeCell ref="V115:V116"/>
    <mergeCell ref="W115:W116"/>
    <mergeCell ref="X115:X116"/>
    <mergeCell ref="AO113:AO114"/>
    <mergeCell ref="G115:G116"/>
    <mergeCell ref="H115:H116"/>
    <mergeCell ref="I115:I116"/>
    <mergeCell ref="J115:J116"/>
    <mergeCell ref="K115:K116"/>
    <mergeCell ref="L115:L116"/>
    <mergeCell ref="M115:M116"/>
    <mergeCell ref="N115:N116"/>
    <mergeCell ref="O115:O116"/>
    <mergeCell ref="AI113:AI114"/>
    <mergeCell ref="AJ113:AJ114"/>
    <mergeCell ref="AK113:AK114"/>
    <mergeCell ref="AL113:AL114"/>
    <mergeCell ref="AM113:AM114"/>
    <mergeCell ref="AN113:AN114"/>
    <mergeCell ref="AC113:AC114"/>
    <mergeCell ref="AD113:AD114"/>
    <mergeCell ref="AE113:AE114"/>
    <mergeCell ref="AF113:AF114"/>
    <mergeCell ref="AG113:AG114"/>
    <mergeCell ref="AH113:AH114"/>
    <mergeCell ref="W113:W114"/>
    <mergeCell ref="X113:X114"/>
    <mergeCell ref="Y113:Y114"/>
    <mergeCell ref="Z113:Z114"/>
    <mergeCell ref="AA113:AA114"/>
    <mergeCell ref="AB113:AB114"/>
    <mergeCell ref="O113:O114"/>
    <mergeCell ref="P113:P114"/>
    <mergeCell ref="Q113:Q114"/>
    <mergeCell ref="T113:T114"/>
    <mergeCell ref="U113:U114"/>
    <mergeCell ref="V113:V114"/>
    <mergeCell ref="AN108:AN111"/>
    <mergeCell ref="AO108:AO111"/>
    <mergeCell ref="G113:G114"/>
    <mergeCell ref="H113:H114"/>
    <mergeCell ref="I113:I114"/>
    <mergeCell ref="J113:J114"/>
    <mergeCell ref="K113:K114"/>
    <mergeCell ref="L113:L114"/>
    <mergeCell ref="M113:M114"/>
    <mergeCell ref="N113:N114"/>
    <mergeCell ref="AH108:AH111"/>
    <mergeCell ref="AI108:AI111"/>
    <mergeCell ref="AJ108:AJ111"/>
    <mergeCell ref="AK108:AK111"/>
    <mergeCell ref="AL108:AL111"/>
    <mergeCell ref="AM108:AM111"/>
    <mergeCell ref="AB108:AB111"/>
    <mergeCell ref="AC108:AC111"/>
    <mergeCell ref="AD108:AD111"/>
    <mergeCell ref="AE108:AE111"/>
    <mergeCell ref="AF108:AF111"/>
    <mergeCell ref="AG108:AG111"/>
    <mergeCell ref="V108:V111"/>
    <mergeCell ref="W108:W111"/>
    <mergeCell ref="X108:X111"/>
    <mergeCell ref="Y108:Y111"/>
    <mergeCell ref="Z108:Z111"/>
    <mergeCell ref="AA108:AA111"/>
    <mergeCell ref="N108:N111"/>
    <mergeCell ref="O108:O111"/>
    <mergeCell ref="P108:P111"/>
    <mergeCell ref="Q108:Q111"/>
    <mergeCell ref="T108:T111"/>
    <mergeCell ref="U108:U111"/>
    <mergeCell ref="AN84:AN107"/>
    <mergeCell ref="AO84:AO107"/>
    <mergeCell ref="Q102:Q107"/>
    <mergeCell ref="G108:G111"/>
    <mergeCell ref="H108:H111"/>
    <mergeCell ref="I108:I111"/>
    <mergeCell ref="J108:J111"/>
    <mergeCell ref="K108:K111"/>
    <mergeCell ref="L108:L111"/>
    <mergeCell ref="M108:M111"/>
    <mergeCell ref="AH84:AH107"/>
    <mergeCell ref="AI84:AI107"/>
    <mergeCell ref="AJ84:AJ107"/>
    <mergeCell ref="AK84:AK107"/>
    <mergeCell ref="AL84:AL107"/>
    <mergeCell ref="AM84:AM107"/>
    <mergeCell ref="AB84:AB107"/>
    <mergeCell ref="AC84:AC107"/>
    <mergeCell ref="AD84:AD107"/>
    <mergeCell ref="AE84:AE107"/>
    <mergeCell ref="AF84:AF107"/>
    <mergeCell ref="AG84:AG107"/>
    <mergeCell ref="V84:V107"/>
    <mergeCell ref="W84:W107"/>
    <mergeCell ref="X84:X107"/>
    <mergeCell ref="Y84:Y107"/>
    <mergeCell ref="Z84:Z107"/>
    <mergeCell ref="AA84:AA107"/>
    <mergeCell ref="N84:N107"/>
    <mergeCell ref="O84:O107"/>
    <mergeCell ref="P84:P107"/>
    <mergeCell ref="Q84:Q101"/>
    <mergeCell ref="T84:T107"/>
    <mergeCell ref="U84:U107"/>
    <mergeCell ref="AM63:AM81"/>
    <mergeCell ref="AN63:AN81"/>
    <mergeCell ref="AO63:AO81"/>
    <mergeCell ref="Q67:Q81"/>
    <mergeCell ref="G84:G107"/>
    <mergeCell ref="H84:H107"/>
    <mergeCell ref="I84:I107"/>
    <mergeCell ref="J84:J107"/>
    <mergeCell ref="L84:L107"/>
    <mergeCell ref="M84:M107"/>
    <mergeCell ref="AG63:AG81"/>
    <mergeCell ref="AH63:AH81"/>
    <mergeCell ref="AI63:AI81"/>
    <mergeCell ref="AJ63:AJ81"/>
    <mergeCell ref="AK63:AK81"/>
    <mergeCell ref="AL63:AL81"/>
    <mergeCell ref="AA63:AA81"/>
    <mergeCell ref="AB63:AB81"/>
    <mergeCell ref="AC63:AC81"/>
    <mergeCell ref="AD63:AD81"/>
    <mergeCell ref="AE63:AE81"/>
    <mergeCell ref="AF63:AF81"/>
    <mergeCell ref="U63:U81"/>
    <mergeCell ref="V63:V81"/>
    <mergeCell ref="W63:W81"/>
    <mergeCell ref="X63:X81"/>
    <mergeCell ref="Y63:Y81"/>
    <mergeCell ref="Z63:Z81"/>
    <mergeCell ref="M63:M81"/>
    <mergeCell ref="N63:N81"/>
    <mergeCell ref="O63:O81"/>
    <mergeCell ref="P63:P81"/>
    <mergeCell ref="Q63:Q66"/>
    <mergeCell ref="T63:T81"/>
    <mergeCell ref="G63:G81"/>
    <mergeCell ref="H63:H81"/>
    <mergeCell ref="I63:I81"/>
    <mergeCell ref="J63:J81"/>
    <mergeCell ref="K63:K81"/>
    <mergeCell ref="L63:L81"/>
    <mergeCell ref="AM48:AM61"/>
    <mergeCell ref="AN48:AN61"/>
    <mergeCell ref="AO48:AO61"/>
    <mergeCell ref="G53:G56"/>
    <mergeCell ref="H53:H56"/>
    <mergeCell ref="I53:I56"/>
    <mergeCell ref="J53:J56"/>
    <mergeCell ref="N53:N56"/>
    <mergeCell ref="Q53:Q56"/>
    <mergeCell ref="G57:G61"/>
    <mergeCell ref="AG48:AG61"/>
    <mergeCell ref="AH48:AH61"/>
    <mergeCell ref="AI48:AI61"/>
    <mergeCell ref="AJ48:AJ61"/>
    <mergeCell ref="AK48:AK61"/>
    <mergeCell ref="AL48:AL61"/>
    <mergeCell ref="AA48:AA61"/>
    <mergeCell ref="AB48:AB61"/>
    <mergeCell ref="AC48:AC61"/>
    <mergeCell ref="AD48:AD61"/>
    <mergeCell ref="AE48:AE61"/>
    <mergeCell ref="AF48:AF61"/>
    <mergeCell ref="U48:U61"/>
    <mergeCell ref="V48:V61"/>
    <mergeCell ref="W48:W61"/>
    <mergeCell ref="X48:X61"/>
    <mergeCell ref="Y48:Y61"/>
    <mergeCell ref="Z48:Z61"/>
    <mergeCell ref="M48:M61"/>
    <mergeCell ref="N48:N52"/>
    <mergeCell ref="O48:O61"/>
    <mergeCell ref="P48:P61"/>
    <mergeCell ref="Q48:Q52"/>
    <mergeCell ref="T48:T61"/>
    <mergeCell ref="N57:N61"/>
    <mergeCell ref="Q57:Q61"/>
    <mergeCell ref="G48:G52"/>
    <mergeCell ref="H48:H52"/>
    <mergeCell ref="I48:I52"/>
    <mergeCell ref="J48:J52"/>
    <mergeCell ref="K48:K61"/>
    <mergeCell ref="L48:L61"/>
    <mergeCell ref="H57:H61"/>
    <mergeCell ref="I57:I61"/>
    <mergeCell ref="J57:J61"/>
    <mergeCell ref="G41:G43"/>
    <mergeCell ref="H41:H43"/>
    <mergeCell ref="I41:I43"/>
    <mergeCell ref="J41:J43"/>
    <mergeCell ref="N41:N43"/>
    <mergeCell ref="Q41:Q43"/>
    <mergeCell ref="AH33:AH46"/>
    <mergeCell ref="AI33:AI46"/>
    <mergeCell ref="AJ33:AJ46"/>
    <mergeCell ref="AB33:AB46"/>
    <mergeCell ref="AC33:AC46"/>
    <mergeCell ref="Z33:Z46"/>
    <mergeCell ref="AA33:AA46"/>
    <mergeCell ref="G44:G46"/>
    <mergeCell ref="H44:H46"/>
    <mergeCell ref="I44:I46"/>
    <mergeCell ref="J44:J46"/>
    <mergeCell ref="N44:N46"/>
    <mergeCell ref="N33:N40"/>
    <mergeCell ref="O33:O46"/>
    <mergeCell ref="P33:P46"/>
    <mergeCell ref="Q33:Q40"/>
    <mergeCell ref="T33:T38"/>
    <mergeCell ref="U33:U38"/>
    <mergeCell ref="AN22:AN31"/>
    <mergeCell ref="AO33:AO46"/>
    <mergeCell ref="T40:T46"/>
    <mergeCell ref="U40:U46"/>
    <mergeCell ref="AK33:AK46"/>
    <mergeCell ref="AL33:AL46"/>
    <mergeCell ref="AM33:AM46"/>
    <mergeCell ref="AO22:AO31"/>
    <mergeCell ref="AN33:AN46"/>
    <mergeCell ref="AD33:AD46"/>
    <mergeCell ref="AE33:AE46"/>
    <mergeCell ref="AF33:AF46"/>
    <mergeCell ref="AG33:AG46"/>
    <mergeCell ref="V33:V46"/>
    <mergeCell ref="W33:W46"/>
    <mergeCell ref="X33:X46"/>
    <mergeCell ref="Y33:Y46"/>
    <mergeCell ref="Q44:Q46"/>
    <mergeCell ref="G33:G40"/>
    <mergeCell ref="H33:H40"/>
    <mergeCell ref="I33:I40"/>
    <mergeCell ref="J33:J40"/>
    <mergeCell ref="L33:L46"/>
    <mergeCell ref="M33:M46"/>
    <mergeCell ref="AG22:AG31"/>
    <mergeCell ref="AH22:AH31"/>
    <mergeCell ref="AI22:AI31"/>
    <mergeCell ref="AA22:AA31"/>
    <mergeCell ref="AB22:AB31"/>
    <mergeCell ref="AC22:AC31"/>
    <mergeCell ref="AD22:AD31"/>
    <mergeCell ref="AE22:AE31"/>
    <mergeCell ref="AF22:AF31"/>
    <mergeCell ref="U22:U31"/>
    <mergeCell ref="V22:V31"/>
    <mergeCell ref="W22:W31"/>
    <mergeCell ref="X22:X31"/>
    <mergeCell ref="Y22:Y31"/>
    <mergeCell ref="Z22:Z31"/>
    <mergeCell ref="M22:M31"/>
    <mergeCell ref="N22:N31"/>
    <mergeCell ref="O22:O31"/>
    <mergeCell ref="G22:G31"/>
    <mergeCell ref="H22:H31"/>
    <mergeCell ref="I22:I31"/>
    <mergeCell ref="J22:J31"/>
    <mergeCell ref="K22:K31"/>
    <mergeCell ref="L22:L31"/>
    <mergeCell ref="AL12:AL19"/>
    <mergeCell ref="AM12:AM19"/>
    <mergeCell ref="AN12:AN19"/>
    <mergeCell ref="Y12:Y19"/>
    <mergeCell ref="L12:L19"/>
    <mergeCell ref="M12:M19"/>
    <mergeCell ref="N12:N15"/>
    <mergeCell ref="O12:O19"/>
    <mergeCell ref="P12:P19"/>
    <mergeCell ref="Q12:Q15"/>
    <mergeCell ref="Q30:Q31"/>
    <mergeCell ref="AJ22:AJ31"/>
    <mergeCell ref="AK22:AK31"/>
    <mergeCell ref="AL22:AL31"/>
    <mergeCell ref="P22:P31"/>
    <mergeCell ref="Q22:Q29"/>
    <mergeCell ref="T22:T31"/>
    <mergeCell ref="AM22:AM31"/>
    <mergeCell ref="AO12:AO19"/>
    <mergeCell ref="G16:G19"/>
    <mergeCell ref="H16:H19"/>
    <mergeCell ref="I16:I19"/>
    <mergeCell ref="J16:J19"/>
    <mergeCell ref="N16:N19"/>
    <mergeCell ref="Q16:Q19"/>
    <mergeCell ref="AF12:AF19"/>
    <mergeCell ref="AG12:AG19"/>
    <mergeCell ref="AH12:AH19"/>
    <mergeCell ref="AI12:AI19"/>
    <mergeCell ref="AJ12:AJ19"/>
    <mergeCell ref="AK12:AK19"/>
    <mergeCell ref="Z12:Z19"/>
    <mergeCell ref="AA12:AA19"/>
    <mergeCell ref="AB12:AB19"/>
    <mergeCell ref="AC12:AC19"/>
    <mergeCell ref="AD12:AD19"/>
    <mergeCell ref="AE12:AE19"/>
    <mergeCell ref="T12:T19"/>
    <mergeCell ref="U12:U19"/>
    <mergeCell ref="V12:V19"/>
    <mergeCell ref="W12:W19"/>
    <mergeCell ref="X12:X19"/>
    <mergeCell ref="E12:F19"/>
    <mergeCell ref="G12:G15"/>
    <mergeCell ref="H12:H15"/>
    <mergeCell ref="I12:I15"/>
    <mergeCell ref="J12:J15"/>
    <mergeCell ref="K12:K19"/>
    <mergeCell ref="T7:T8"/>
    <mergeCell ref="U7:U8"/>
    <mergeCell ref="V7:W7"/>
    <mergeCell ref="N7:N8"/>
    <mergeCell ref="O7:O8"/>
    <mergeCell ref="P7:P8"/>
    <mergeCell ref="Q7:Q8"/>
    <mergeCell ref="R7:R8"/>
    <mergeCell ref="S7:S8"/>
    <mergeCell ref="H7:H8"/>
    <mergeCell ref="I7:I8"/>
    <mergeCell ref="J7:J8"/>
    <mergeCell ref="K7:K8"/>
    <mergeCell ref="L7:L8"/>
    <mergeCell ref="M7:M8"/>
    <mergeCell ref="A1:AM4"/>
    <mergeCell ref="A5:M6"/>
    <mergeCell ref="N5:AO5"/>
    <mergeCell ref="A7:A8"/>
    <mergeCell ref="B7:B8"/>
    <mergeCell ref="C7:C8"/>
    <mergeCell ref="D7:D8"/>
    <mergeCell ref="E7:E8"/>
    <mergeCell ref="F7:F8"/>
    <mergeCell ref="G7:G8"/>
    <mergeCell ref="AK7:AK8"/>
    <mergeCell ref="AM7:AM8"/>
    <mergeCell ref="AN7:AN8"/>
    <mergeCell ref="AO7:AO8"/>
    <mergeCell ref="X7:AA7"/>
    <mergeCell ref="AB7:AG7"/>
    <mergeCell ref="AH7:AJ7"/>
  </mergeCells>
  <pageMargins left="0.7" right="0.7" top="0.75" bottom="0.75" header="0.3" footer="0.3"/>
  <pageSetup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AQ27"/>
  <sheetViews>
    <sheetView showGridLines="0" zoomScale="55" zoomScaleNormal="55" workbookViewId="0">
      <selection activeCell="S12" sqref="S12:S19"/>
    </sheetView>
  </sheetViews>
  <sheetFormatPr baseColWidth="10" defaultColWidth="11.42578125" defaultRowHeight="14.25" x14ac:dyDescent="0.2"/>
  <cols>
    <col min="1" max="1" width="13.28515625" style="1762" customWidth="1"/>
    <col min="2" max="2" width="8.42578125" style="1762" customWidth="1"/>
    <col min="3" max="3" width="14.5703125" style="1762" customWidth="1"/>
    <col min="4" max="4" width="15.5703125" style="1762" customWidth="1"/>
    <col min="5" max="5" width="8" style="1762" customWidth="1"/>
    <col min="6" max="6" width="12.140625" style="1762" customWidth="1"/>
    <col min="7" max="7" width="15.140625" style="1762" customWidth="1"/>
    <col min="8" max="8" width="25.140625" style="1762" customWidth="1"/>
    <col min="9" max="9" width="1.28515625" style="1762" customWidth="1"/>
    <col min="10" max="10" width="16" style="1762" customWidth="1"/>
    <col min="11" max="11" width="23" style="1762" customWidth="1"/>
    <col min="12" max="12" width="20.5703125" style="1762" customWidth="1"/>
    <col min="13" max="13" width="27" style="1762" customWidth="1"/>
    <col min="14" max="14" width="33.42578125" style="1762" customWidth="1"/>
    <col min="15" max="15" width="21.7109375" style="1762" customWidth="1"/>
    <col min="16" max="16" width="19.85546875" style="1762" customWidth="1"/>
    <col min="17" max="17" width="20.28515625" style="1762" customWidth="1"/>
    <col min="18" max="18" width="23.28515625" style="1762" customWidth="1"/>
    <col min="19" max="19" width="24.5703125" style="1762" customWidth="1"/>
    <col min="20" max="20" width="26.5703125" style="1762" customWidth="1"/>
    <col min="21" max="21" width="40" style="1762" customWidth="1"/>
    <col min="22" max="22" width="23.85546875" style="1762" customWidth="1"/>
    <col min="23" max="23" width="21.85546875" style="1762" customWidth="1"/>
    <col min="24" max="24" width="21.140625" style="1762" customWidth="1"/>
    <col min="25" max="40" width="10.7109375" style="1762" customWidth="1"/>
    <col min="41" max="41" width="19.42578125" style="1762" customWidth="1"/>
    <col min="42" max="42" width="26.7109375" style="1762" customWidth="1"/>
    <col min="43" max="43" width="24.42578125" style="1762" customWidth="1"/>
    <col min="44" max="56" width="14.85546875" style="1762" customWidth="1"/>
    <col min="57" max="16384" width="11.42578125" style="1762"/>
  </cols>
  <sheetData>
    <row r="1" spans="1:43" ht="15" customHeight="1" x14ac:dyDescent="0.25">
      <c r="A1" s="2277" t="s">
        <v>2528</v>
      </c>
      <c r="B1" s="2278"/>
      <c r="C1" s="2278"/>
      <c r="D1" s="2278"/>
      <c r="E1" s="2278"/>
      <c r="F1" s="2278"/>
      <c r="G1" s="2278"/>
      <c r="H1" s="2278"/>
      <c r="I1" s="2278"/>
      <c r="J1" s="2278"/>
      <c r="K1" s="2278"/>
      <c r="L1" s="2278"/>
      <c r="M1" s="2278"/>
      <c r="N1" s="2278"/>
      <c r="O1" s="2278"/>
      <c r="P1" s="2278"/>
      <c r="Q1" s="2278"/>
      <c r="R1" s="2278"/>
      <c r="S1" s="2278"/>
      <c r="T1" s="2278"/>
      <c r="U1" s="2278"/>
      <c r="V1" s="2278"/>
      <c r="W1" s="2278"/>
      <c r="X1" s="2278"/>
      <c r="Y1" s="2278"/>
      <c r="Z1" s="2278"/>
      <c r="AA1" s="2278"/>
      <c r="AB1" s="2278"/>
      <c r="AC1" s="2278"/>
      <c r="AD1" s="2278"/>
      <c r="AE1" s="2278"/>
      <c r="AF1" s="2278"/>
      <c r="AG1" s="2278"/>
      <c r="AH1" s="2278"/>
      <c r="AI1" s="2278"/>
      <c r="AJ1" s="2278"/>
      <c r="AK1" s="2278"/>
      <c r="AL1" s="2278"/>
      <c r="AM1" s="2278"/>
      <c r="AN1" s="2278"/>
      <c r="AO1" s="2278"/>
      <c r="AP1" s="2048" t="s">
        <v>1</v>
      </c>
      <c r="AQ1" s="2047" t="s">
        <v>2</v>
      </c>
    </row>
    <row r="2" spans="1:43" ht="15" customHeight="1" x14ac:dyDescent="0.25">
      <c r="A2" s="2277"/>
      <c r="B2" s="2278"/>
      <c r="C2" s="2278"/>
      <c r="D2" s="2278"/>
      <c r="E2" s="2278"/>
      <c r="F2" s="2278"/>
      <c r="G2" s="2278"/>
      <c r="H2" s="2278"/>
      <c r="I2" s="2278"/>
      <c r="J2" s="2278"/>
      <c r="K2" s="2278"/>
      <c r="L2" s="2278"/>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78"/>
      <c r="AO2" s="2278"/>
      <c r="AP2" s="2046" t="s">
        <v>3</v>
      </c>
      <c r="AQ2" s="2045">
        <v>6</v>
      </c>
    </row>
    <row r="3" spans="1:43" ht="15" customHeight="1" x14ac:dyDescent="0.25">
      <c r="A3" s="2277"/>
      <c r="B3" s="2278"/>
      <c r="C3" s="2278"/>
      <c r="D3" s="2278"/>
      <c r="E3" s="2278"/>
      <c r="F3" s="2278"/>
      <c r="G3" s="2278"/>
      <c r="H3" s="2278"/>
      <c r="I3" s="2278"/>
      <c r="J3" s="2278"/>
      <c r="K3" s="2278"/>
      <c r="L3" s="2278"/>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78"/>
      <c r="AO3" s="2278"/>
      <c r="AP3" s="2044" t="s">
        <v>5</v>
      </c>
      <c r="AQ3" s="2043" t="s">
        <v>6</v>
      </c>
    </row>
    <row r="4" spans="1:43" s="1763" customFormat="1" ht="15" customHeight="1" x14ac:dyDescent="0.2">
      <c r="A4" s="2279"/>
      <c r="B4" s="2280"/>
      <c r="C4" s="2280"/>
      <c r="D4" s="2280"/>
      <c r="E4" s="2280"/>
      <c r="F4" s="2280"/>
      <c r="G4" s="2280"/>
      <c r="H4" s="2280"/>
      <c r="I4" s="2280"/>
      <c r="J4" s="2280"/>
      <c r="K4" s="2280"/>
      <c r="L4" s="2280"/>
      <c r="M4" s="2280"/>
      <c r="N4" s="2280"/>
      <c r="O4" s="2280"/>
      <c r="P4" s="2280"/>
      <c r="Q4" s="2280"/>
      <c r="R4" s="2280"/>
      <c r="S4" s="2280"/>
      <c r="T4" s="2280"/>
      <c r="U4" s="2280"/>
      <c r="V4" s="2280"/>
      <c r="W4" s="2280"/>
      <c r="X4" s="2280"/>
      <c r="Y4" s="2280"/>
      <c r="Z4" s="2280"/>
      <c r="AA4" s="2280"/>
      <c r="AB4" s="2280"/>
      <c r="AC4" s="2280"/>
      <c r="AD4" s="2280"/>
      <c r="AE4" s="2280"/>
      <c r="AF4" s="2280"/>
      <c r="AG4" s="2280"/>
      <c r="AH4" s="2280"/>
      <c r="AI4" s="2280"/>
      <c r="AJ4" s="2280"/>
      <c r="AK4" s="2280"/>
      <c r="AL4" s="2280"/>
      <c r="AM4" s="2280"/>
      <c r="AN4" s="2280"/>
      <c r="AO4" s="2280"/>
      <c r="AP4" s="2042" t="s">
        <v>7</v>
      </c>
      <c r="AQ4" s="2041" t="s">
        <v>184</v>
      </c>
    </row>
    <row r="5" spans="1:43" ht="15.75" x14ac:dyDescent="0.2">
      <c r="A5" s="2281" t="s">
        <v>9</v>
      </c>
      <c r="B5" s="2282"/>
      <c r="C5" s="2282"/>
      <c r="D5" s="2282"/>
      <c r="E5" s="2282"/>
      <c r="F5" s="2282"/>
      <c r="G5" s="2282"/>
      <c r="H5" s="2282"/>
      <c r="I5" s="2282"/>
      <c r="J5" s="2282"/>
      <c r="K5" s="2282"/>
      <c r="L5" s="2282"/>
      <c r="M5" s="2282"/>
      <c r="N5" s="248"/>
      <c r="O5" s="248"/>
      <c r="P5" s="2285" t="s">
        <v>10</v>
      </c>
      <c r="Q5" s="2285"/>
      <c r="R5" s="2285"/>
      <c r="S5" s="2285"/>
      <c r="T5" s="2285"/>
      <c r="U5" s="2285"/>
      <c r="V5" s="2285"/>
      <c r="W5" s="2285"/>
      <c r="X5" s="2285"/>
      <c r="Y5" s="2285"/>
      <c r="Z5" s="2285"/>
      <c r="AA5" s="2285"/>
      <c r="AB5" s="2285"/>
      <c r="AC5" s="2285"/>
      <c r="AD5" s="2285"/>
      <c r="AE5" s="2285"/>
      <c r="AF5" s="2285"/>
      <c r="AG5" s="2285"/>
      <c r="AH5" s="2285"/>
      <c r="AI5" s="2285"/>
      <c r="AJ5" s="2285"/>
      <c r="AK5" s="2285"/>
      <c r="AL5" s="2285"/>
      <c r="AM5" s="2285"/>
      <c r="AN5" s="2285"/>
      <c r="AO5" s="2285"/>
      <c r="AP5" s="2285"/>
      <c r="AQ5" s="2286"/>
    </row>
    <row r="6" spans="1:43" ht="15.75" x14ac:dyDescent="0.2">
      <c r="A6" s="2283"/>
      <c r="B6" s="2284"/>
      <c r="C6" s="2284"/>
      <c r="D6" s="2284"/>
      <c r="E6" s="2284"/>
      <c r="F6" s="2284"/>
      <c r="G6" s="2284"/>
      <c r="H6" s="2284"/>
      <c r="I6" s="2284"/>
      <c r="J6" s="2284"/>
      <c r="K6" s="2284"/>
      <c r="L6" s="2284"/>
      <c r="M6" s="2284"/>
      <c r="N6" s="248"/>
      <c r="O6" s="249"/>
      <c r="P6" s="2694"/>
      <c r="Q6" s="2354"/>
      <c r="R6" s="2354"/>
      <c r="S6" s="2354"/>
      <c r="T6" s="2354"/>
      <c r="U6" s="2354"/>
      <c r="V6" s="2354"/>
      <c r="W6" s="2354"/>
      <c r="X6" s="2356"/>
      <c r="Y6" s="250"/>
      <c r="Z6" s="250"/>
      <c r="AA6" s="250"/>
      <c r="AB6" s="250"/>
      <c r="AC6" s="250"/>
      <c r="AD6" s="250"/>
      <c r="AE6" s="250"/>
      <c r="AF6" s="250"/>
      <c r="AG6" s="250"/>
      <c r="AH6" s="250"/>
      <c r="AI6" s="250"/>
      <c r="AJ6" s="250"/>
      <c r="AK6" s="250"/>
      <c r="AL6" s="250"/>
      <c r="AM6" s="250"/>
      <c r="AN6" s="250"/>
      <c r="AO6" s="2694"/>
      <c r="AP6" s="2354"/>
      <c r="AQ6" s="2355"/>
    </row>
    <row r="7" spans="1:43" ht="42.75" customHeight="1" x14ac:dyDescent="0.2">
      <c r="A7" s="3303" t="s">
        <v>12</v>
      </c>
      <c r="B7" s="3293" t="s">
        <v>13</v>
      </c>
      <c r="C7" s="3293"/>
      <c r="D7" s="3293" t="s">
        <v>12</v>
      </c>
      <c r="E7" s="3293" t="s">
        <v>14</v>
      </c>
      <c r="F7" s="3293"/>
      <c r="G7" s="3293" t="s">
        <v>12</v>
      </c>
      <c r="H7" s="3293" t="s">
        <v>15</v>
      </c>
      <c r="I7" s="3293"/>
      <c r="J7" s="3293" t="s">
        <v>12</v>
      </c>
      <c r="K7" s="3293" t="s">
        <v>16</v>
      </c>
      <c r="L7" s="3293" t="s">
        <v>17</v>
      </c>
      <c r="M7" s="3134" t="s">
        <v>18</v>
      </c>
      <c r="N7" s="3293" t="s">
        <v>19</v>
      </c>
      <c r="O7" s="3111" t="s">
        <v>185</v>
      </c>
      <c r="P7" s="3293" t="s">
        <v>10</v>
      </c>
      <c r="Q7" s="3293" t="s">
        <v>21</v>
      </c>
      <c r="R7" s="3293" t="s">
        <v>22</v>
      </c>
      <c r="S7" s="3293" t="s">
        <v>23</v>
      </c>
      <c r="T7" s="3293" t="s">
        <v>24</v>
      </c>
      <c r="U7" s="3293" t="s">
        <v>25</v>
      </c>
      <c r="V7" s="3134" t="s">
        <v>22</v>
      </c>
      <c r="W7" s="3111" t="s">
        <v>12</v>
      </c>
      <c r="X7" s="3293" t="s">
        <v>26</v>
      </c>
      <c r="Y7" s="2178" t="s">
        <v>27</v>
      </c>
      <c r="Z7" s="2179"/>
      <c r="AA7" s="2180" t="s">
        <v>28</v>
      </c>
      <c r="AB7" s="2181"/>
      <c r="AC7" s="2181"/>
      <c r="AD7" s="2181"/>
      <c r="AE7" s="2182" t="s">
        <v>29</v>
      </c>
      <c r="AF7" s="2183"/>
      <c r="AG7" s="2183"/>
      <c r="AH7" s="2183"/>
      <c r="AI7" s="2183"/>
      <c r="AJ7" s="2183"/>
      <c r="AK7" s="2180" t="s">
        <v>30</v>
      </c>
      <c r="AL7" s="2181"/>
      <c r="AM7" s="2181"/>
      <c r="AN7" s="2291" t="s">
        <v>31</v>
      </c>
      <c r="AO7" s="3116" t="s">
        <v>32</v>
      </c>
      <c r="AP7" s="3116" t="s">
        <v>33</v>
      </c>
      <c r="AQ7" s="3304" t="s">
        <v>34</v>
      </c>
    </row>
    <row r="8" spans="1:43" ht="141.75" x14ac:dyDescent="0.2">
      <c r="A8" s="3303"/>
      <c r="B8" s="3293"/>
      <c r="C8" s="3293"/>
      <c r="D8" s="3293"/>
      <c r="E8" s="3293"/>
      <c r="F8" s="3293"/>
      <c r="G8" s="3293"/>
      <c r="H8" s="3293"/>
      <c r="I8" s="3293"/>
      <c r="J8" s="3293"/>
      <c r="K8" s="3293"/>
      <c r="L8" s="3293"/>
      <c r="M8" s="3135"/>
      <c r="N8" s="3293"/>
      <c r="O8" s="3302"/>
      <c r="P8" s="3293"/>
      <c r="Q8" s="3293"/>
      <c r="R8" s="3293"/>
      <c r="S8" s="3293"/>
      <c r="T8" s="3293"/>
      <c r="U8" s="3293"/>
      <c r="V8" s="3301"/>
      <c r="W8" s="3302"/>
      <c r="X8" s="3293"/>
      <c r="Y8" s="673" t="s">
        <v>35</v>
      </c>
      <c r="Z8" s="674" t="s">
        <v>36</v>
      </c>
      <c r="AA8" s="2040" t="s">
        <v>37</v>
      </c>
      <c r="AB8" s="673" t="s">
        <v>137</v>
      </c>
      <c r="AC8" s="2040" t="s">
        <v>39</v>
      </c>
      <c r="AD8" s="673" t="s">
        <v>139</v>
      </c>
      <c r="AE8" s="673" t="s">
        <v>41</v>
      </c>
      <c r="AF8" s="673" t="s">
        <v>42</v>
      </c>
      <c r="AG8" s="673" t="s">
        <v>43</v>
      </c>
      <c r="AH8" s="673" t="s">
        <v>44</v>
      </c>
      <c r="AI8" s="673" t="s">
        <v>45</v>
      </c>
      <c r="AJ8" s="673" t="s">
        <v>46</v>
      </c>
      <c r="AK8" s="673" t="s">
        <v>47</v>
      </c>
      <c r="AL8" s="673" t="s">
        <v>48</v>
      </c>
      <c r="AM8" s="673" t="s">
        <v>49</v>
      </c>
      <c r="AN8" s="2293"/>
      <c r="AO8" s="3117"/>
      <c r="AP8" s="3117"/>
      <c r="AQ8" s="3304"/>
    </row>
    <row r="9" spans="1:43" ht="15.75" x14ac:dyDescent="0.2">
      <c r="A9" s="2039">
        <v>5</v>
      </c>
      <c r="B9" s="2038" t="s">
        <v>52</v>
      </c>
      <c r="C9" s="2038"/>
      <c r="D9" s="2038"/>
      <c r="E9" s="2038"/>
      <c r="F9" s="2038"/>
      <c r="G9" s="2038"/>
      <c r="H9" s="2038"/>
      <c r="I9" s="2038"/>
      <c r="J9" s="2038"/>
      <c r="K9" s="2038"/>
      <c r="L9" s="2038"/>
      <c r="M9" s="2038"/>
      <c r="N9" s="2038"/>
      <c r="O9" s="2038"/>
      <c r="P9" s="2038"/>
      <c r="Q9" s="2038"/>
      <c r="R9" s="2038"/>
      <c r="S9" s="2038"/>
      <c r="T9" s="2038"/>
      <c r="U9" s="2038"/>
      <c r="V9" s="2038"/>
      <c r="W9" s="2038"/>
      <c r="X9" s="2038"/>
      <c r="Y9" s="2038"/>
      <c r="Z9" s="2038"/>
      <c r="AA9" s="2038"/>
      <c r="AB9" s="2038"/>
      <c r="AC9" s="2038"/>
      <c r="AD9" s="2038"/>
      <c r="AE9" s="2038"/>
      <c r="AF9" s="2038"/>
      <c r="AG9" s="2037"/>
      <c r="AH9" s="2037"/>
      <c r="AI9" s="2037"/>
      <c r="AJ9" s="2037"/>
      <c r="AK9" s="2037"/>
      <c r="AL9" s="2037"/>
      <c r="AM9" s="2037"/>
      <c r="AN9" s="2037"/>
      <c r="AO9" s="2037"/>
      <c r="AP9" s="2037"/>
      <c r="AQ9" s="2036"/>
    </row>
    <row r="10" spans="1:43" s="1773" customFormat="1" ht="15.75" x14ac:dyDescent="0.2">
      <c r="A10" s="3296"/>
      <c r="B10" s="2404"/>
      <c r="C10" s="2404"/>
      <c r="D10" s="2035">
        <v>25</v>
      </c>
      <c r="E10" s="3298" t="s">
        <v>186</v>
      </c>
      <c r="F10" s="3298"/>
      <c r="G10" s="3298"/>
      <c r="H10" s="3298"/>
      <c r="I10" s="3298"/>
      <c r="J10" s="3298"/>
      <c r="K10" s="3298"/>
      <c r="L10" s="3298"/>
      <c r="M10" s="3298"/>
      <c r="N10" s="3298"/>
      <c r="O10" s="3298"/>
      <c r="P10" s="3298"/>
      <c r="Q10" s="3298"/>
      <c r="R10" s="3298"/>
      <c r="S10" s="3298"/>
      <c r="T10" s="3298"/>
      <c r="U10" s="3298"/>
      <c r="V10" s="3298"/>
      <c r="W10" s="3298"/>
      <c r="X10" s="3298"/>
      <c r="Y10" s="3298"/>
      <c r="Z10" s="3298"/>
      <c r="AA10" s="3298"/>
      <c r="AB10" s="3298"/>
      <c r="AC10" s="3298"/>
      <c r="AD10" s="3298"/>
      <c r="AE10" s="3298"/>
      <c r="AF10" s="3298"/>
      <c r="AG10" s="2034"/>
      <c r="AH10" s="2034"/>
      <c r="AI10" s="2034"/>
      <c r="AJ10" s="2034"/>
      <c r="AK10" s="2034"/>
      <c r="AL10" s="2034"/>
      <c r="AM10" s="2034"/>
      <c r="AN10" s="2034"/>
      <c r="AO10" s="2034"/>
      <c r="AP10" s="2034"/>
      <c r="AQ10" s="2033"/>
    </row>
    <row r="11" spans="1:43" s="1773" customFormat="1" ht="15.75" x14ac:dyDescent="0.2">
      <c r="A11" s="3296"/>
      <c r="B11" s="2404"/>
      <c r="C11" s="2404"/>
      <c r="D11" s="2404"/>
      <c r="E11" s="2404"/>
      <c r="F11" s="2404"/>
      <c r="G11" s="2032">
        <v>83</v>
      </c>
      <c r="H11" s="3299" t="s">
        <v>1914</v>
      </c>
      <c r="I11" s="3300"/>
      <c r="J11" s="3300"/>
      <c r="K11" s="3300"/>
      <c r="L11" s="3300"/>
      <c r="M11" s="3300"/>
      <c r="N11" s="3300"/>
      <c r="O11" s="3300"/>
      <c r="P11" s="3300"/>
      <c r="Q11" s="3300"/>
      <c r="R11" s="3300"/>
      <c r="S11" s="3300"/>
      <c r="T11" s="3300"/>
      <c r="U11" s="3300"/>
      <c r="V11" s="3300"/>
      <c r="W11" s="3300"/>
      <c r="X11" s="3300"/>
      <c r="Y11" s="3300"/>
      <c r="Z11" s="3300"/>
      <c r="AA11" s="3300"/>
      <c r="AB11" s="3300"/>
      <c r="AC11" s="3300"/>
      <c r="AD11" s="3300"/>
      <c r="AE11" s="3300"/>
      <c r="AF11" s="3300"/>
      <c r="AG11" s="2031"/>
      <c r="AH11" s="2031"/>
      <c r="AI11" s="2031"/>
      <c r="AJ11" s="2031"/>
      <c r="AK11" s="2031"/>
      <c r="AL11" s="2031"/>
      <c r="AM11" s="2031"/>
      <c r="AN11" s="2031"/>
      <c r="AO11" s="2031"/>
      <c r="AP11" s="2031"/>
      <c r="AQ11" s="2030"/>
    </row>
    <row r="12" spans="1:43" ht="172.5" customHeight="1" x14ac:dyDescent="0.2">
      <c r="A12" s="3296"/>
      <c r="B12" s="2404"/>
      <c r="C12" s="2404"/>
      <c r="D12" s="2404"/>
      <c r="E12" s="2404"/>
      <c r="F12" s="2404"/>
      <c r="G12" s="2404"/>
      <c r="H12" s="2404"/>
      <c r="I12" s="2404"/>
      <c r="J12" s="2378">
        <v>243</v>
      </c>
      <c r="K12" s="2371" t="s">
        <v>2527</v>
      </c>
      <c r="L12" s="2375" t="s">
        <v>2526</v>
      </c>
      <c r="M12" s="2404">
        <v>6</v>
      </c>
      <c r="N12" s="2375" t="s">
        <v>2525</v>
      </c>
      <c r="O12" s="2375" t="s">
        <v>2524</v>
      </c>
      <c r="P12" s="2375" t="s">
        <v>2523</v>
      </c>
      <c r="Q12" s="3294">
        <v>1</v>
      </c>
      <c r="R12" s="2418">
        <v>72000000</v>
      </c>
      <c r="S12" s="2375" t="s">
        <v>2522</v>
      </c>
      <c r="T12" s="2098" t="s">
        <v>2521</v>
      </c>
      <c r="U12" s="2375" t="s">
        <v>2520</v>
      </c>
      <c r="V12" s="2418">
        <v>18000000</v>
      </c>
      <c r="W12" s="2919">
        <v>20</v>
      </c>
      <c r="X12" s="2378" t="s">
        <v>1719</v>
      </c>
      <c r="Y12" s="2742">
        <v>292684</v>
      </c>
      <c r="Z12" s="2727">
        <v>282326</v>
      </c>
      <c r="AA12" s="2727">
        <v>135912</v>
      </c>
      <c r="AB12" s="2727">
        <v>45122</v>
      </c>
      <c r="AC12" s="2727">
        <v>307101</v>
      </c>
      <c r="AD12" s="2727">
        <v>86875</v>
      </c>
      <c r="AE12" s="2727">
        <v>2145</v>
      </c>
      <c r="AF12" s="2727">
        <v>12718</v>
      </c>
      <c r="AG12" s="2727">
        <v>26</v>
      </c>
      <c r="AH12" s="2727">
        <v>37</v>
      </c>
      <c r="AI12" s="2742"/>
      <c r="AJ12" s="2742"/>
      <c r="AK12" s="2727">
        <v>43029</v>
      </c>
      <c r="AL12" s="2727">
        <v>16982</v>
      </c>
      <c r="AM12" s="2727">
        <v>60013</v>
      </c>
      <c r="AN12" s="2727">
        <f>+Y12+Z12</f>
        <v>575010</v>
      </c>
      <c r="AO12" s="3286">
        <v>43102</v>
      </c>
      <c r="AP12" s="3286">
        <v>43465</v>
      </c>
      <c r="AQ12" s="3288" t="s">
        <v>2514</v>
      </c>
    </row>
    <row r="13" spans="1:43" ht="22.5" customHeight="1" x14ac:dyDescent="0.2">
      <c r="A13" s="3296"/>
      <c r="B13" s="2404"/>
      <c r="C13" s="2404"/>
      <c r="D13" s="2404"/>
      <c r="E13" s="2404"/>
      <c r="F13" s="2404"/>
      <c r="G13" s="2404"/>
      <c r="H13" s="2404"/>
      <c r="I13" s="2404"/>
      <c r="J13" s="2373"/>
      <c r="K13" s="2398"/>
      <c r="L13" s="2376"/>
      <c r="M13" s="2404"/>
      <c r="N13" s="2376"/>
      <c r="O13" s="2376"/>
      <c r="P13" s="2376"/>
      <c r="Q13" s="3295"/>
      <c r="R13" s="2416"/>
      <c r="S13" s="2376"/>
      <c r="T13" s="2127"/>
      <c r="U13" s="2377"/>
      <c r="V13" s="2417"/>
      <c r="W13" s="2929"/>
      <c r="X13" s="2373"/>
      <c r="Y13" s="2474"/>
      <c r="Z13" s="3290"/>
      <c r="AA13" s="3290"/>
      <c r="AB13" s="3290"/>
      <c r="AC13" s="3290"/>
      <c r="AD13" s="3290"/>
      <c r="AE13" s="3290"/>
      <c r="AF13" s="3290"/>
      <c r="AG13" s="3290"/>
      <c r="AH13" s="3290"/>
      <c r="AI13" s="2474"/>
      <c r="AJ13" s="2474"/>
      <c r="AK13" s="3290"/>
      <c r="AL13" s="3290"/>
      <c r="AM13" s="3290"/>
      <c r="AN13" s="3290"/>
      <c r="AO13" s="3287"/>
      <c r="AP13" s="3287"/>
      <c r="AQ13" s="3289"/>
    </row>
    <row r="14" spans="1:43" ht="62.25" customHeight="1" x14ac:dyDescent="0.2">
      <c r="A14" s="3296"/>
      <c r="B14" s="2404"/>
      <c r="C14" s="2404"/>
      <c r="D14" s="2404"/>
      <c r="E14" s="2404"/>
      <c r="F14" s="2404"/>
      <c r="G14" s="2404"/>
      <c r="H14" s="2404"/>
      <c r="I14" s="2404"/>
      <c r="J14" s="2373"/>
      <c r="K14" s="2398"/>
      <c r="L14" s="2376"/>
      <c r="M14" s="2404"/>
      <c r="N14" s="2376"/>
      <c r="O14" s="2376"/>
      <c r="P14" s="2376"/>
      <c r="Q14" s="3295"/>
      <c r="R14" s="2416"/>
      <c r="S14" s="2376"/>
      <c r="T14" s="2127"/>
      <c r="U14" s="2375" t="s">
        <v>2519</v>
      </c>
      <c r="V14" s="2418">
        <v>18000000</v>
      </c>
      <c r="W14" s="2929"/>
      <c r="X14" s="2373"/>
      <c r="Y14" s="2474"/>
      <c r="Z14" s="3290"/>
      <c r="AA14" s="3290"/>
      <c r="AB14" s="3290"/>
      <c r="AC14" s="3290"/>
      <c r="AD14" s="3290"/>
      <c r="AE14" s="3290"/>
      <c r="AF14" s="3290"/>
      <c r="AG14" s="3290"/>
      <c r="AH14" s="3290"/>
      <c r="AI14" s="2474"/>
      <c r="AJ14" s="2474"/>
      <c r="AK14" s="3290"/>
      <c r="AL14" s="3290"/>
      <c r="AM14" s="3290"/>
      <c r="AN14" s="3290"/>
      <c r="AO14" s="3287"/>
      <c r="AP14" s="3287"/>
      <c r="AQ14" s="3289"/>
    </row>
    <row r="15" spans="1:43" ht="33.75" customHeight="1" x14ac:dyDescent="0.2">
      <c r="A15" s="3296"/>
      <c r="B15" s="2404"/>
      <c r="C15" s="2404"/>
      <c r="D15" s="2404"/>
      <c r="E15" s="2404"/>
      <c r="F15" s="2404"/>
      <c r="G15" s="2404"/>
      <c r="H15" s="2404"/>
      <c r="I15" s="2404"/>
      <c r="J15" s="2373"/>
      <c r="K15" s="2398"/>
      <c r="L15" s="2376"/>
      <c r="M15" s="2404"/>
      <c r="N15" s="2376"/>
      <c r="O15" s="2376"/>
      <c r="P15" s="2376"/>
      <c r="Q15" s="3295"/>
      <c r="R15" s="2416"/>
      <c r="S15" s="2376"/>
      <c r="T15" s="2099"/>
      <c r="U15" s="2377"/>
      <c r="V15" s="2417"/>
      <c r="W15" s="2929"/>
      <c r="X15" s="2373"/>
      <c r="Y15" s="2474"/>
      <c r="Z15" s="3290"/>
      <c r="AA15" s="3290"/>
      <c r="AB15" s="3290"/>
      <c r="AC15" s="3290"/>
      <c r="AD15" s="3290"/>
      <c r="AE15" s="3290"/>
      <c r="AF15" s="3290"/>
      <c r="AG15" s="3290"/>
      <c r="AH15" s="3290"/>
      <c r="AI15" s="2474"/>
      <c r="AJ15" s="2474"/>
      <c r="AK15" s="3290"/>
      <c r="AL15" s="3290"/>
      <c r="AM15" s="3290"/>
      <c r="AN15" s="3290"/>
      <c r="AO15" s="3287"/>
      <c r="AP15" s="3287"/>
      <c r="AQ15" s="3289"/>
    </row>
    <row r="16" spans="1:43" ht="60.75" customHeight="1" x14ac:dyDescent="0.2">
      <c r="A16" s="3296"/>
      <c r="B16" s="2404"/>
      <c r="C16" s="2404"/>
      <c r="D16" s="2404"/>
      <c r="E16" s="2404"/>
      <c r="F16" s="2404"/>
      <c r="G16" s="2404"/>
      <c r="H16" s="2404"/>
      <c r="I16" s="2404"/>
      <c r="J16" s="2373"/>
      <c r="K16" s="2398"/>
      <c r="L16" s="2376"/>
      <c r="M16" s="2404"/>
      <c r="N16" s="2376"/>
      <c r="O16" s="2376"/>
      <c r="P16" s="2376"/>
      <c r="Q16" s="3295"/>
      <c r="R16" s="2416"/>
      <c r="S16" s="2376"/>
      <c r="T16" s="2375" t="s">
        <v>2518</v>
      </c>
      <c r="U16" s="2375" t="s">
        <v>2517</v>
      </c>
      <c r="V16" s="2418">
        <v>18000000</v>
      </c>
      <c r="W16" s="2929"/>
      <c r="X16" s="2373"/>
      <c r="Y16" s="2474"/>
      <c r="Z16" s="3290"/>
      <c r="AA16" s="3290"/>
      <c r="AB16" s="3290"/>
      <c r="AC16" s="3290"/>
      <c r="AD16" s="3290"/>
      <c r="AE16" s="3290"/>
      <c r="AF16" s="3290"/>
      <c r="AG16" s="3290"/>
      <c r="AH16" s="3290"/>
      <c r="AI16" s="2474"/>
      <c r="AJ16" s="2474"/>
      <c r="AK16" s="3290"/>
      <c r="AL16" s="3290"/>
      <c r="AM16" s="3290"/>
      <c r="AN16" s="3290"/>
      <c r="AO16" s="3287"/>
      <c r="AP16" s="3287"/>
      <c r="AQ16" s="3289"/>
    </row>
    <row r="17" spans="1:43" ht="78" customHeight="1" x14ac:dyDescent="0.2">
      <c r="A17" s="3296"/>
      <c r="B17" s="2404"/>
      <c r="C17" s="2404"/>
      <c r="D17" s="2404"/>
      <c r="E17" s="2404"/>
      <c r="F17" s="2404"/>
      <c r="G17" s="2404"/>
      <c r="H17" s="2404"/>
      <c r="I17" s="2404"/>
      <c r="J17" s="2373"/>
      <c r="K17" s="2398"/>
      <c r="L17" s="2376"/>
      <c r="M17" s="2404"/>
      <c r="N17" s="2376"/>
      <c r="O17" s="2376"/>
      <c r="P17" s="2376"/>
      <c r="Q17" s="3295"/>
      <c r="R17" s="2416"/>
      <c r="S17" s="2376"/>
      <c r="T17" s="2376"/>
      <c r="U17" s="2377"/>
      <c r="V17" s="2417"/>
      <c r="W17" s="2929"/>
      <c r="X17" s="2373"/>
      <c r="Y17" s="2474"/>
      <c r="Z17" s="3290"/>
      <c r="AA17" s="3290"/>
      <c r="AB17" s="3290"/>
      <c r="AC17" s="3290"/>
      <c r="AD17" s="3290"/>
      <c r="AE17" s="3290"/>
      <c r="AF17" s="3290"/>
      <c r="AG17" s="3290"/>
      <c r="AH17" s="3290"/>
      <c r="AI17" s="2474"/>
      <c r="AJ17" s="2474"/>
      <c r="AK17" s="3290"/>
      <c r="AL17" s="3290"/>
      <c r="AM17" s="3290"/>
      <c r="AN17" s="3290"/>
      <c r="AO17" s="3287"/>
      <c r="AP17" s="3287"/>
      <c r="AQ17" s="3289"/>
    </row>
    <row r="18" spans="1:43" ht="36" customHeight="1" x14ac:dyDescent="0.2">
      <c r="A18" s="3296"/>
      <c r="B18" s="2404"/>
      <c r="C18" s="2404"/>
      <c r="D18" s="2404"/>
      <c r="E18" s="2404"/>
      <c r="F18" s="2404"/>
      <c r="G18" s="2404"/>
      <c r="H18" s="2404"/>
      <c r="I18" s="2404"/>
      <c r="J18" s="2373"/>
      <c r="K18" s="2398"/>
      <c r="L18" s="2376"/>
      <c r="M18" s="2404"/>
      <c r="N18" s="2376"/>
      <c r="O18" s="2376"/>
      <c r="P18" s="2376"/>
      <c r="Q18" s="3295"/>
      <c r="R18" s="2416"/>
      <c r="S18" s="2376"/>
      <c r="T18" s="2376"/>
      <c r="U18" s="2375" t="s">
        <v>2516</v>
      </c>
      <c r="V18" s="2418">
        <v>18000000</v>
      </c>
      <c r="W18" s="2929"/>
      <c r="X18" s="2373"/>
      <c r="Y18" s="2474"/>
      <c r="Z18" s="3290"/>
      <c r="AA18" s="3290"/>
      <c r="AB18" s="3290"/>
      <c r="AC18" s="3290"/>
      <c r="AD18" s="3290"/>
      <c r="AE18" s="3290"/>
      <c r="AF18" s="3290"/>
      <c r="AG18" s="3290"/>
      <c r="AH18" s="3290"/>
      <c r="AI18" s="2474"/>
      <c r="AJ18" s="2474"/>
      <c r="AK18" s="3290"/>
      <c r="AL18" s="3290"/>
      <c r="AM18" s="3290"/>
      <c r="AN18" s="3290"/>
      <c r="AO18" s="3287"/>
      <c r="AP18" s="3287"/>
      <c r="AQ18" s="3289"/>
    </row>
    <row r="19" spans="1:43" ht="70.5" customHeight="1" thickBot="1" x14ac:dyDescent="0.25">
      <c r="A19" s="3297"/>
      <c r="B19" s="2378"/>
      <c r="C19" s="2378"/>
      <c r="D19" s="2378"/>
      <c r="E19" s="2378"/>
      <c r="F19" s="2378"/>
      <c r="G19" s="2378"/>
      <c r="H19" s="2378"/>
      <c r="I19" s="2378"/>
      <c r="J19" s="2373"/>
      <c r="K19" s="2398"/>
      <c r="L19" s="2376"/>
      <c r="M19" s="2378"/>
      <c r="N19" s="2376"/>
      <c r="O19" s="2376"/>
      <c r="P19" s="2376"/>
      <c r="Q19" s="3295"/>
      <c r="R19" s="2417"/>
      <c r="S19" s="2377"/>
      <c r="T19" s="2377"/>
      <c r="U19" s="2377"/>
      <c r="V19" s="2417"/>
      <c r="W19" s="2920"/>
      <c r="X19" s="2374"/>
      <c r="Y19" s="3291"/>
      <c r="Z19" s="3292"/>
      <c r="AA19" s="3292"/>
      <c r="AB19" s="2728"/>
      <c r="AC19" s="2728"/>
      <c r="AD19" s="2728"/>
      <c r="AE19" s="2728"/>
      <c r="AF19" s="2728"/>
      <c r="AG19" s="2728"/>
      <c r="AH19" s="2728"/>
      <c r="AI19" s="3291"/>
      <c r="AJ19" s="3291"/>
      <c r="AK19" s="2728"/>
      <c r="AL19" s="2728"/>
      <c r="AM19" s="2728"/>
      <c r="AN19" s="2728"/>
      <c r="AO19" s="3287"/>
      <c r="AP19" s="3287"/>
      <c r="AQ19" s="3289"/>
    </row>
    <row r="20" spans="1:43" s="2027" customFormat="1" ht="16.5" thickBot="1" x14ac:dyDescent="0.3">
      <c r="A20" s="317"/>
      <c r="B20" s="318"/>
      <c r="C20" s="318"/>
      <c r="D20" s="318"/>
      <c r="E20" s="1921"/>
      <c r="F20" s="1921"/>
      <c r="G20" s="2483" t="s">
        <v>225</v>
      </c>
      <c r="H20" s="2483"/>
      <c r="I20" s="2483"/>
      <c r="J20" s="2483"/>
      <c r="K20" s="2483"/>
      <c r="L20" s="2483"/>
      <c r="M20" s="2483"/>
      <c r="N20" s="2483"/>
      <c r="O20" s="2483"/>
      <c r="P20" s="2483"/>
      <c r="Q20" s="2484"/>
      <c r="R20" s="2029">
        <f>SUM(R12)</f>
        <v>72000000</v>
      </c>
      <c r="S20" s="317"/>
      <c r="T20" s="318"/>
      <c r="U20" s="321"/>
      <c r="V20" s="2028">
        <f>SUM(V12:V19)</f>
        <v>72000000</v>
      </c>
      <c r="W20" s="323"/>
      <c r="X20" s="324"/>
      <c r="Y20" s="324"/>
      <c r="Z20" s="324"/>
      <c r="AA20" s="324"/>
      <c r="AB20" s="324"/>
      <c r="AC20" s="324"/>
      <c r="AD20" s="324"/>
      <c r="AE20" s="324"/>
      <c r="AF20" s="324"/>
      <c r="AG20" s="324"/>
      <c r="AH20" s="324"/>
      <c r="AI20" s="324"/>
      <c r="AJ20" s="324"/>
      <c r="AK20" s="324"/>
      <c r="AL20" s="324"/>
      <c r="AM20" s="324"/>
      <c r="AN20" s="324"/>
      <c r="AO20" s="325"/>
      <c r="AP20" s="326"/>
      <c r="AQ20" s="327"/>
    </row>
    <row r="21" spans="1:43" x14ac:dyDescent="0.2">
      <c r="R21" s="2026"/>
    </row>
    <row r="22" spans="1:43" x14ac:dyDescent="0.2">
      <c r="R22" s="2025"/>
    </row>
    <row r="23" spans="1:43" x14ac:dyDescent="0.2">
      <c r="V23" s="2025"/>
    </row>
    <row r="26" spans="1:43" ht="15.75" x14ac:dyDescent="0.25">
      <c r="M26" s="333" t="s">
        <v>2515</v>
      </c>
      <c r="N26" s="2024"/>
      <c r="O26" s="2024"/>
      <c r="P26" s="2024"/>
      <c r="S26" s="1839"/>
    </row>
    <row r="27" spans="1:43" ht="15.75" x14ac:dyDescent="0.25">
      <c r="M27" s="334" t="s">
        <v>2514</v>
      </c>
      <c r="S27" s="1839"/>
    </row>
  </sheetData>
  <sheetProtection password="CBEB" sheet="1" objects="1" scenarios="1"/>
  <mergeCells count="84">
    <mergeCell ref="P5:AQ5"/>
    <mergeCell ref="P6:X6"/>
    <mergeCell ref="AO6:AQ6"/>
    <mergeCell ref="A7:A8"/>
    <mergeCell ref="B7:C8"/>
    <mergeCell ref="D7:D8"/>
    <mergeCell ref="E7:F8"/>
    <mergeCell ref="G7:G8"/>
    <mergeCell ref="AQ7:AQ8"/>
    <mergeCell ref="AP7:AP8"/>
    <mergeCell ref="Y7:Z7"/>
    <mergeCell ref="AA7:AD7"/>
    <mergeCell ref="AE7:AJ7"/>
    <mergeCell ref="AK7:AM7"/>
    <mergeCell ref="AN7:AN8"/>
    <mergeCell ref="AO7:AO8"/>
    <mergeCell ref="A1:AO4"/>
    <mergeCell ref="S7:S8"/>
    <mergeCell ref="T7:T8"/>
    <mergeCell ref="H7:I8"/>
    <mergeCell ref="J7:J8"/>
    <mergeCell ref="K7:K8"/>
    <mergeCell ref="L7:L8"/>
    <mergeCell ref="M7:M8"/>
    <mergeCell ref="N7:N8"/>
    <mergeCell ref="A5:M6"/>
    <mergeCell ref="U7:U8"/>
    <mergeCell ref="V7:V8"/>
    <mergeCell ref="W7:W8"/>
    <mergeCell ref="X7:X8"/>
    <mergeCell ref="O7:O8"/>
    <mergeCell ref="P7:P8"/>
    <mergeCell ref="L12:L19"/>
    <mergeCell ref="M12:M19"/>
    <mergeCell ref="W12:W19"/>
    <mergeCell ref="X12:X19"/>
    <mergeCell ref="Y12:Y19"/>
    <mergeCell ref="U18:U19"/>
    <mergeCell ref="V18:V19"/>
    <mergeCell ref="Z12:Z19"/>
    <mergeCell ref="A10:A19"/>
    <mergeCell ref="B10:C19"/>
    <mergeCell ref="E10:AF10"/>
    <mergeCell ref="D11:D19"/>
    <mergeCell ref="E11:F19"/>
    <mergeCell ref="H11:AF11"/>
    <mergeCell ref="G12:G19"/>
    <mergeCell ref="H12:I19"/>
    <mergeCell ref="J12:J19"/>
    <mergeCell ref="K12:K19"/>
    <mergeCell ref="S12:S19"/>
    <mergeCell ref="T12:T15"/>
    <mergeCell ref="U12:U13"/>
    <mergeCell ref="V12:V13"/>
    <mergeCell ref="T16:T19"/>
    <mergeCell ref="Q7:Q8"/>
    <mergeCell ref="R7:R8"/>
    <mergeCell ref="N12:N19"/>
    <mergeCell ref="O12:O19"/>
    <mergeCell ref="P12:P19"/>
    <mergeCell ref="Q12:Q19"/>
    <mergeCell ref="R12:R19"/>
    <mergeCell ref="AD12:AD19"/>
    <mergeCell ref="AE12:AE19"/>
    <mergeCell ref="AF12:AF19"/>
    <mergeCell ref="AA12:AA19"/>
    <mergeCell ref="AB12:AB19"/>
    <mergeCell ref="AC12:AC19"/>
    <mergeCell ref="G20:Q20"/>
    <mergeCell ref="AP12:AP19"/>
    <mergeCell ref="AQ12:AQ19"/>
    <mergeCell ref="U14:U15"/>
    <mergeCell ref="V14:V15"/>
    <mergeCell ref="U16:U17"/>
    <mergeCell ref="V16:V17"/>
    <mergeCell ref="AO12:AO19"/>
    <mergeCell ref="AM12:AM19"/>
    <mergeCell ref="AN12:AN19"/>
    <mergeCell ref="AJ12:AJ19"/>
    <mergeCell ref="AK12:AK19"/>
    <mergeCell ref="AL12:AL19"/>
    <mergeCell ref="AG12:AG19"/>
    <mergeCell ref="AH12:AH19"/>
    <mergeCell ref="AI12:AI19"/>
  </mergeCells>
  <pageMargins left="0.7" right="0.7" top="0.75" bottom="0.75" header="0.3" footer="0.3"/>
  <pageSetup orientation="portrait" verticalDpi="0"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3"/>
  <dimension ref="A1:NC280"/>
  <sheetViews>
    <sheetView showGridLines="0" zoomScale="55" zoomScaleNormal="55" workbookViewId="0">
      <selection activeCell="A5" sqref="A5:O6"/>
    </sheetView>
  </sheetViews>
  <sheetFormatPr baseColWidth="10" defaultColWidth="11.42578125" defaultRowHeight="15" x14ac:dyDescent="0.2"/>
  <cols>
    <col min="1" max="1" width="15" style="842" customWidth="1"/>
    <col min="2" max="2" width="8.5703125" style="842" customWidth="1"/>
    <col min="3" max="3" width="15" style="842" customWidth="1"/>
    <col min="4" max="4" width="21" style="842" customWidth="1"/>
    <col min="5" max="5" width="6" style="842" customWidth="1"/>
    <col min="6" max="6" width="19.28515625" style="842" customWidth="1"/>
    <col min="7" max="7" width="17.28515625" style="842" customWidth="1"/>
    <col min="8" max="8" width="2.85546875" style="842" customWidth="1"/>
    <col min="9" max="9" width="35.5703125" style="842" customWidth="1"/>
    <col min="10" max="10" width="24.140625" style="842" customWidth="1"/>
    <col min="11" max="11" width="31" style="1070" customWidth="1"/>
    <col min="12" max="12" width="22.28515625" style="876" customWidth="1"/>
    <col min="13" max="13" width="34.28515625" style="876" customWidth="1"/>
    <col min="14" max="14" width="34.28515625" style="954" customWidth="1"/>
    <col min="15" max="15" width="8.28515625" style="876" customWidth="1"/>
    <col min="16" max="16" width="29.7109375" style="1070" customWidth="1"/>
    <col min="17" max="17" width="13.42578125" style="1071" customWidth="1"/>
    <col min="18" max="18" width="29" style="954" customWidth="1"/>
    <col min="19" max="19" width="28.140625" style="876" customWidth="1"/>
    <col min="20" max="20" width="37.7109375" style="1070" customWidth="1"/>
    <col min="21" max="21" width="50.85546875" style="1072" customWidth="1"/>
    <col min="22" max="22" width="29.28515625" style="1072" customWidth="1"/>
    <col min="23" max="23" width="18" style="1071" customWidth="1"/>
    <col min="24" max="24" width="16.28515625" style="1071" customWidth="1"/>
    <col min="25" max="26" width="11.140625" style="1074" customWidth="1"/>
    <col min="27" max="27" width="11.42578125" style="1075" customWidth="1"/>
    <col min="28" max="30" width="11.42578125" style="1074" customWidth="1"/>
    <col min="31" max="31" width="11.140625" style="1074" customWidth="1"/>
    <col min="32" max="32" width="11.140625" style="1076" customWidth="1"/>
    <col min="33" max="33" width="11.140625" style="1074" customWidth="1"/>
    <col min="34" max="34" width="11.140625" style="1075" customWidth="1"/>
    <col min="35" max="36" width="11.140625" style="1074" customWidth="1"/>
    <col min="37" max="40" width="11.140625" style="1075" customWidth="1"/>
    <col min="41" max="41" width="18.7109375" style="842" customWidth="1"/>
    <col min="42" max="42" width="23.7109375" style="842" customWidth="1"/>
    <col min="43" max="43" width="28.7109375" style="842" customWidth="1"/>
    <col min="44" max="44" width="22.85546875" style="842" customWidth="1"/>
    <col min="45" max="45" width="22" style="842" hidden="1" customWidth="1"/>
    <col min="46" max="46" width="21.28515625" style="842" hidden="1" customWidth="1"/>
    <col min="47" max="47" width="22.5703125" style="842" bestFit="1" customWidth="1"/>
    <col min="48" max="48" width="26.7109375" style="842" customWidth="1"/>
    <col min="49" max="49" width="23.140625" style="842" customWidth="1"/>
    <col min="50" max="50" width="23.7109375" style="842" customWidth="1"/>
    <col min="51" max="16384" width="11.42578125" style="842"/>
  </cols>
  <sheetData>
    <row r="1" spans="1:46" s="131" customFormat="1" ht="15" customHeight="1" x14ac:dyDescent="0.25">
      <c r="A1" s="2275" t="s">
        <v>2531</v>
      </c>
      <c r="B1" s="2276"/>
      <c r="C1" s="2276"/>
      <c r="D1" s="2276"/>
      <c r="E1" s="2276"/>
      <c r="F1" s="2276"/>
      <c r="G1" s="2276"/>
      <c r="H1" s="2276"/>
      <c r="I1" s="2276"/>
      <c r="J1" s="2276"/>
      <c r="K1" s="2276"/>
      <c r="L1" s="2276"/>
      <c r="M1" s="2276"/>
      <c r="N1" s="2276"/>
      <c r="O1" s="2276"/>
      <c r="P1" s="2276"/>
      <c r="Q1" s="2276"/>
      <c r="R1" s="2276"/>
      <c r="S1" s="2276"/>
      <c r="T1" s="2276"/>
      <c r="U1" s="2276"/>
      <c r="V1" s="2276"/>
      <c r="W1" s="2276"/>
      <c r="X1" s="2276"/>
      <c r="Y1" s="2276"/>
      <c r="Z1" s="2276"/>
      <c r="AA1" s="2276"/>
      <c r="AB1" s="2276"/>
      <c r="AC1" s="2276"/>
      <c r="AD1" s="2276"/>
      <c r="AE1" s="2276"/>
      <c r="AF1" s="2276"/>
      <c r="AG1" s="2276"/>
      <c r="AH1" s="2276"/>
      <c r="AI1" s="2276"/>
      <c r="AJ1" s="2276"/>
      <c r="AK1" s="2276"/>
      <c r="AL1" s="2276"/>
      <c r="AM1" s="2276"/>
      <c r="AN1" s="2276"/>
      <c r="AO1" s="2276"/>
      <c r="AP1" s="824" t="s">
        <v>1</v>
      </c>
      <c r="AQ1" s="825" t="s">
        <v>2</v>
      </c>
    </row>
    <row r="2" spans="1:46" s="131" customFormat="1" ht="20.25" customHeight="1" x14ac:dyDescent="0.25">
      <c r="A2" s="2277"/>
      <c r="B2" s="2278"/>
      <c r="C2" s="2278"/>
      <c r="D2" s="2278"/>
      <c r="E2" s="2278"/>
      <c r="F2" s="2278"/>
      <c r="G2" s="2278"/>
      <c r="H2" s="2278"/>
      <c r="I2" s="2278"/>
      <c r="J2" s="2278"/>
      <c r="K2" s="2278"/>
      <c r="L2" s="2278"/>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78"/>
      <c r="AO2" s="2278"/>
      <c r="AP2" s="826" t="s">
        <v>3</v>
      </c>
      <c r="AQ2" s="827">
        <v>6</v>
      </c>
    </row>
    <row r="3" spans="1:46" s="131" customFormat="1" ht="15.75" customHeight="1" x14ac:dyDescent="0.25">
      <c r="A3" s="2277"/>
      <c r="B3" s="2278"/>
      <c r="C3" s="2278"/>
      <c r="D3" s="2278"/>
      <c r="E3" s="2278"/>
      <c r="F3" s="2278"/>
      <c r="G3" s="2278"/>
      <c r="H3" s="2278"/>
      <c r="I3" s="2278"/>
      <c r="J3" s="2278"/>
      <c r="K3" s="2278"/>
      <c r="L3" s="2278"/>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78"/>
      <c r="AO3" s="2278"/>
      <c r="AP3" s="828" t="s">
        <v>5</v>
      </c>
      <c r="AQ3" s="829" t="s">
        <v>6</v>
      </c>
    </row>
    <row r="4" spans="1:46" s="247" customFormat="1" ht="15.75" customHeight="1" x14ac:dyDescent="0.2">
      <c r="A4" s="2279"/>
      <c r="B4" s="2280"/>
      <c r="C4" s="2280"/>
      <c r="D4" s="2280"/>
      <c r="E4" s="2280"/>
      <c r="F4" s="2280"/>
      <c r="G4" s="2280"/>
      <c r="H4" s="2280"/>
      <c r="I4" s="2280"/>
      <c r="J4" s="2280"/>
      <c r="K4" s="2280"/>
      <c r="L4" s="2280"/>
      <c r="M4" s="2280"/>
      <c r="N4" s="2280"/>
      <c r="O4" s="2280"/>
      <c r="P4" s="2280"/>
      <c r="Q4" s="2280"/>
      <c r="R4" s="2280"/>
      <c r="S4" s="2280"/>
      <c r="T4" s="2280"/>
      <c r="U4" s="2280"/>
      <c r="V4" s="2280"/>
      <c r="W4" s="2280"/>
      <c r="X4" s="2280"/>
      <c r="Y4" s="2280"/>
      <c r="Z4" s="2280"/>
      <c r="AA4" s="2280"/>
      <c r="AB4" s="2280"/>
      <c r="AC4" s="2280"/>
      <c r="AD4" s="2280"/>
      <c r="AE4" s="2280"/>
      <c r="AF4" s="2280"/>
      <c r="AG4" s="2280"/>
      <c r="AH4" s="2280"/>
      <c r="AI4" s="2280"/>
      <c r="AJ4" s="2280"/>
      <c r="AK4" s="2280"/>
      <c r="AL4" s="2280"/>
      <c r="AM4" s="2280"/>
      <c r="AN4" s="2280"/>
      <c r="AO4" s="2280"/>
      <c r="AP4" s="830" t="s">
        <v>7</v>
      </c>
      <c r="AQ4" s="831" t="s">
        <v>184</v>
      </c>
    </row>
    <row r="5" spans="1:46" s="131" customFormat="1" ht="31.5" customHeight="1" x14ac:dyDescent="0.2">
      <c r="A5" s="2281" t="s">
        <v>9</v>
      </c>
      <c r="B5" s="2282"/>
      <c r="C5" s="2282"/>
      <c r="D5" s="2282"/>
      <c r="E5" s="2282"/>
      <c r="F5" s="2282"/>
      <c r="G5" s="2282"/>
      <c r="H5" s="2282"/>
      <c r="I5" s="2282"/>
      <c r="J5" s="2282"/>
      <c r="K5" s="2282"/>
      <c r="L5" s="2282"/>
      <c r="M5" s="2282"/>
      <c r="N5" s="2282"/>
      <c r="O5" s="3110"/>
      <c r="P5" s="2968" t="s">
        <v>10</v>
      </c>
      <c r="Q5" s="2282"/>
      <c r="R5" s="2282"/>
      <c r="S5" s="2282"/>
      <c r="T5" s="2282"/>
      <c r="U5" s="2282"/>
      <c r="V5" s="2282"/>
      <c r="W5" s="2282"/>
      <c r="X5" s="2282"/>
      <c r="Y5" s="2282"/>
      <c r="Z5" s="2282"/>
      <c r="AA5" s="2282"/>
      <c r="AB5" s="2282"/>
      <c r="AC5" s="2282"/>
      <c r="AD5" s="2282"/>
      <c r="AE5" s="2282"/>
      <c r="AF5" s="2282"/>
      <c r="AG5" s="2282"/>
      <c r="AH5" s="2282"/>
      <c r="AI5" s="2282"/>
      <c r="AJ5" s="2282"/>
      <c r="AK5" s="2282"/>
      <c r="AL5" s="2282"/>
      <c r="AM5" s="2282"/>
      <c r="AN5" s="2282"/>
      <c r="AO5" s="2282"/>
      <c r="AP5" s="2282"/>
      <c r="AQ5" s="3305"/>
    </row>
    <row r="6" spans="1:46" s="131" customFormat="1" ht="30.75" customHeight="1" x14ac:dyDescent="0.2">
      <c r="A6" s="2283"/>
      <c r="B6" s="2284"/>
      <c r="C6" s="2284"/>
      <c r="D6" s="2284"/>
      <c r="E6" s="2284"/>
      <c r="F6" s="2284"/>
      <c r="G6" s="2284"/>
      <c r="H6" s="2284"/>
      <c r="I6" s="2284"/>
      <c r="J6" s="2284"/>
      <c r="K6" s="2284"/>
      <c r="L6" s="2284"/>
      <c r="M6" s="2284"/>
      <c r="N6" s="2284"/>
      <c r="O6" s="2288"/>
      <c r="P6" s="3306"/>
      <c r="Q6" s="2344"/>
      <c r="R6" s="2344"/>
      <c r="S6" s="2344"/>
      <c r="T6" s="2344"/>
      <c r="U6" s="2344"/>
      <c r="V6" s="2344"/>
      <c r="W6" s="2344"/>
      <c r="X6" s="2344"/>
      <c r="Y6" s="2344"/>
      <c r="Z6" s="2344"/>
      <c r="AA6" s="2344"/>
      <c r="AB6" s="2344"/>
      <c r="AC6" s="2344"/>
      <c r="AD6" s="2344"/>
      <c r="AE6" s="2344"/>
      <c r="AF6" s="2344"/>
      <c r="AG6" s="2344"/>
      <c r="AH6" s="2344"/>
      <c r="AI6" s="2344"/>
      <c r="AJ6" s="2344"/>
      <c r="AK6" s="2344"/>
      <c r="AL6" s="2344"/>
      <c r="AM6" s="2344"/>
      <c r="AN6" s="2344"/>
      <c r="AO6" s="2344"/>
      <c r="AP6" s="2344"/>
      <c r="AQ6" s="3307"/>
    </row>
    <row r="7" spans="1:46" s="666" customFormat="1" ht="36.75" customHeight="1" x14ac:dyDescent="0.25">
      <c r="A7" s="2357" t="s">
        <v>12</v>
      </c>
      <c r="B7" s="2358" t="s">
        <v>13</v>
      </c>
      <c r="C7" s="2358"/>
      <c r="D7" s="2358" t="s">
        <v>12</v>
      </c>
      <c r="E7" s="2358" t="s">
        <v>14</v>
      </c>
      <c r="F7" s="2358"/>
      <c r="G7" s="2358" t="s">
        <v>12</v>
      </c>
      <c r="H7" s="2358" t="s">
        <v>15</v>
      </c>
      <c r="I7" s="2358"/>
      <c r="J7" s="2358" t="s">
        <v>12</v>
      </c>
      <c r="K7" s="2358" t="s">
        <v>16</v>
      </c>
      <c r="L7" s="2358" t="s">
        <v>17</v>
      </c>
      <c r="M7" s="2364" t="s">
        <v>18</v>
      </c>
      <c r="N7" s="2358" t="s">
        <v>19</v>
      </c>
      <c r="O7" s="2271" t="s">
        <v>185</v>
      </c>
      <c r="P7" s="2358" t="s">
        <v>10</v>
      </c>
      <c r="Q7" s="2358" t="s">
        <v>21</v>
      </c>
      <c r="R7" s="2358" t="s">
        <v>22</v>
      </c>
      <c r="S7" s="2358" t="s">
        <v>23</v>
      </c>
      <c r="T7" s="2358" t="s">
        <v>24</v>
      </c>
      <c r="U7" s="2358" t="s">
        <v>25</v>
      </c>
      <c r="V7" s="2364" t="s">
        <v>22</v>
      </c>
      <c r="W7" s="2271" t="s">
        <v>12</v>
      </c>
      <c r="X7" s="2358" t="s">
        <v>26</v>
      </c>
      <c r="Y7" s="2366" t="s">
        <v>27</v>
      </c>
      <c r="Z7" s="2367"/>
      <c r="AA7" s="2359" t="s">
        <v>28</v>
      </c>
      <c r="AB7" s="2360"/>
      <c r="AC7" s="2360"/>
      <c r="AD7" s="2360"/>
      <c r="AE7" s="2368" t="s">
        <v>29</v>
      </c>
      <c r="AF7" s="2369"/>
      <c r="AG7" s="2369"/>
      <c r="AH7" s="2369"/>
      <c r="AI7" s="2369"/>
      <c r="AJ7" s="2369"/>
      <c r="AK7" s="2359" t="s">
        <v>30</v>
      </c>
      <c r="AL7" s="2360"/>
      <c r="AM7" s="2360"/>
      <c r="AN7" s="3017" t="s">
        <v>31</v>
      </c>
      <c r="AO7" s="3013" t="s">
        <v>32</v>
      </c>
      <c r="AP7" s="3013" t="s">
        <v>33</v>
      </c>
      <c r="AQ7" s="2294" t="s">
        <v>34</v>
      </c>
    </row>
    <row r="8" spans="1:46" s="666" customFormat="1" ht="159" customHeight="1" x14ac:dyDescent="0.25">
      <c r="A8" s="2357"/>
      <c r="B8" s="2358"/>
      <c r="C8" s="2358"/>
      <c r="D8" s="2358"/>
      <c r="E8" s="2358"/>
      <c r="F8" s="2358"/>
      <c r="G8" s="2358"/>
      <c r="H8" s="2358"/>
      <c r="I8" s="2358"/>
      <c r="J8" s="2358"/>
      <c r="K8" s="2358"/>
      <c r="L8" s="2358"/>
      <c r="M8" s="3317"/>
      <c r="N8" s="2358"/>
      <c r="O8" s="2272"/>
      <c r="P8" s="2358"/>
      <c r="Q8" s="2358"/>
      <c r="R8" s="2358"/>
      <c r="S8" s="2358"/>
      <c r="T8" s="2358"/>
      <c r="U8" s="2358"/>
      <c r="V8" s="2365"/>
      <c r="W8" s="2272"/>
      <c r="X8" s="2358"/>
      <c r="Y8" s="832" t="s">
        <v>35</v>
      </c>
      <c r="Z8" s="832" t="s">
        <v>36</v>
      </c>
      <c r="AA8" s="832" t="s">
        <v>37</v>
      </c>
      <c r="AB8" s="832" t="s">
        <v>137</v>
      </c>
      <c r="AC8" s="832" t="s">
        <v>903</v>
      </c>
      <c r="AD8" s="832" t="s">
        <v>139</v>
      </c>
      <c r="AE8" s="832" t="s">
        <v>41</v>
      </c>
      <c r="AF8" s="832" t="s">
        <v>42</v>
      </c>
      <c r="AG8" s="832" t="s">
        <v>43</v>
      </c>
      <c r="AH8" s="832" t="s">
        <v>44</v>
      </c>
      <c r="AI8" s="832" t="s">
        <v>45</v>
      </c>
      <c r="AJ8" s="832" t="s">
        <v>46</v>
      </c>
      <c r="AK8" s="832" t="s">
        <v>47</v>
      </c>
      <c r="AL8" s="832" t="s">
        <v>48</v>
      </c>
      <c r="AM8" s="832" t="s">
        <v>49</v>
      </c>
      <c r="AN8" s="3018"/>
      <c r="AO8" s="3014"/>
      <c r="AP8" s="3014"/>
      <c r="AQ8" s="2295"/>
    </row>
    <row r="9" spans="1:46" ht="21" customHeight="1" x14ac:dyDescent="0.2">
      <c r="A9" s="833">
        <v>3</v>
      </c>
      <c r="B9" s="834" t="s">
        <v>904</v>
      </c>
      <c r="C9" s="834"/>
      <c r="D9" s="834"/>
      <c r="E9" s="834"/>
      <c r="F9" s="834"/>
      <c r="G9" s="834"/>
      <c r="H9" s="834"/>
      <c r="I9" s="834"/>
      <c r="J9" s="834"/>
      <c r="K9" s="835"/>
      <c r="L9" s="834"/>
      <c r="M9" s="834"/>
      <c r="N9" s="836"/>
      <c r="O9" s="834"/>
      <c r="P9" s="835"/>
      <c r="Q9" s="834"/>
      <c r="R9" s="836"/>
      <c r="S9" s="834"/>
      <c r="T9" s="835"/>
      <c r="U9" s="835"/>
      <c r="V9" s="837"/>
      <c r="W9" s="836"/>
      <c r="X9" s="836"/>
      <c r="Y9" s="838"/>
      <c r="Z9" s="838"/>
      <c r="AA9" s="839"/>
      <c r="AB9" s="838"/>
      <c r="AC9" s="838"/>
      <c r="AD9" s="838"/>
      <c r="AE9" s="838"/>
      <c r="AF9" s="840"/>
      <c r="AG9" s="838"/>
      <c r="AH9" s="839"/>
      <c r="AI9" s="838"/>
      <c r="AJ9" s="838"/>
      <c r="AK9" s="839"/>
      <c r="AL9" s="839"/>
      <c r="AM9" s="839"/>
      <c r="AN9" s="839"/>
      <c r="AO9" s="834"/>
      <c r="AP9" s="834"/>
      <c r="AQ9" s="841"/>
    </row>
    <row r="10" spans="1:46" ht="13.5" customHeight="1" x14ac:dyDescent="0.2">
      <c r="A10" s="3308"/>
      <c r="B10" s="3309"/>
      <c r="C10" s="3310"/>
      <c r="D10" s="843">
        <v>11</v>
      </c>
      <c r="E10" s="844" t="s">
        <v>905</v>
      </c>
      <c r="F10" s="844"/>
      <c r="G10" s="845"/>
      <c r="H10" s="845"/>
      <c r="I10" s="845"/>
      <c r="J10" s="845"/>
      <c r="K10" s="846"/>
      <c r="L10" s="845"/>
      <c r="M10" s="845"/>
      <c r="N10" s="847"/>
      <c r="O10" s="845"/>
      <c r="P10" s="846"/>
      <c r="Q10" s="845"/>
      <c r="R10" s="847"/>
      <c r="S10" s="845"/>
      <c r="T10" s="846"/>
      <c r="U10" s="846"/>
      <c r="V10" s="848"/>
      <c r="W10" s="847"/>
      <c r="X10" s="847"/>
      <c r="Y10" s="849"/>
      <c r="Z10" s="849"/>
      <c r="AA10" s="850"/>
      <c r="AB10" s="849"/>
      <c r="AC10" s="849"/>
      <c r="AD10" s="849"/>
      <c r="AE10" s="849"/>
      <c r="AF10" s="851"/>
      <c r="AG10" s="849"/>
      <c r="AH10" s="850"/>
      <c r="AI10" s="849"/>
      <c r="AJ10" s="849"/>
      <c r="AK10" s="850"/>
      <c r="AL10" s="850"/>
      <c r="AM10" s="850"/>
      <c r="AN10" s="850"/>
      <c r="AO10" s="845"/>
      <c r="AP10" s="845"/>
      <c r="AQ10" s="852"/>
    </row>
    <row r="11" spans="1:46" ht="27.75" customHeight="1" x14ac:dyDescent="0.2">
      <c r="A11" s="853"/>
      <c r="B11" s="854"/>
      <c r="C11" s="855"/>
      <c r="D11" s="856"/>
      <c r="E11" s="856"/>
      <c r="F11" s="857"/>
      <c r="G11" s="858">
        <v>35</v>
      </c>
      <c r="H11" s="859" t="s">
        <v>906</v>
      </c>
      <c r="I11" s="859"/>
      <c r="J11" s="859"/>
      <c r="K11" s="860"/>
      <c r="L11" s="859"/>
      <c r="M11" s="859"/>
      <c r="N11" s="861"/>
      <c r="O11" s="859"/>
      <c r="P11" s="860"/>
      <c r="Q11" s="859"/>
      <c r="R11" s="861"/>
      <c r="S11" s="859"/>
      <c r="T11" s="860"/>
      <c r="U11" s="860"/>
      <c r="V11" s="862"/>
      <c r="W11" s="861"/>
      <c r="X11" s="861"/>
      <c r="Y11" s="863"/>
      <c r="Z11" s="863"/>
      <c r="AA11" s="864"/>
      <c r="AB11" s="863"/>
      <c r="AC11" s="863"/>
      <c r="AD11" s="863"/>
      <c r="AE11" s="863"/>
      <c r="AF11" s="865"/>
      <c r="AG11" s="863"/>
      <c r="AH11" s="864"/>
      <c r="AI11" s="863"/>
      <c r="AJ11" s="863"/>
      <c r="AK11" s="864"/>
      <c r="AL11" s="864"/>
      <c r="AM11" s="864"/>
      <c r="AN11" s="864"/>
      <c r="AO11" s="859"/>
      <c r="AP11" s="859"/>
      <c r="AQ11" s="866"/>
    </row>
    <row r="12" spans="1:46" s="876" customFormat="1" ht="80.25" customHeight="1" x14ac:dyDescent="0.2">
      <c r="A12" s="867"/>
      <c r="B12" s="868"/>
      <c r="C12" s="869"/>
      <c r="D12" s="868"/>
      <c r="E12" s="868"/>
      <c r="F12" s="869"/>
      <c r="G12" s="870"/>
      <c r="H12" s="871"/>
      <c r="I12" s="872"/>
      <c r="J12" s="3311">
        <v>127</v>
      </c>
      <c r="K12" s="3314" t="s">
        <v>907</v>
      </c>
      <c r="L12" s="3311" t="s">
        <v>908</v>
      </c>
      <c r="M12" s="3311">
        <v>1</v>
      </c>
      <c r="N12" s="3311" t="s">
        <v>909</v>
      </c>
      <c r="O12" s="3311">
        <v>132</v>
      </c>
      <c r="P12" s="3324" t="s">
        <v>910</v>
      </c>
      <c r="Q12" s="2419">
        <f>+(V12+V13+V14+V15+V16+V17)/R12</f>
        <v>0.50625953193403628</v>
      </c>
      <c r="R12" s="2526">
        <f>SUM(V12:V28)</f>
        <v>182282000</v>
      </c>
      <c r="S12" s="3324" t="s">
        <v>911</v>
      </c>
      <c r="T12" s="3327" t="s">
        <v>912</v>
      </c>
      <c r="U12" s="873" t="s">
        <v>913</v>
      </c>
      <c r="V12" s="874">
        <v>61282000</v>
      </c>
      <c r="W12" s="3340">
        <v>61</v>
      </c>
      <c r="X12" s="3311" t="s">
        <v>914</v>
      </c>
      <c r="Y12" s="3311" t="s">
        <v>915</v>
      </c>
      <c r="Z12" s="3311" t="s">
        <v>915</v>
      </c>
      <c r="AA12" s="3318">
        <v>64149</v>
      </c>
      <c r="AB12" s="3321" t="s">
        <v>915</v>
      </c>
      <c r="AC12" s="3337" t="s">
        <v>915</v>
      </c>
      <c r="AD12" s="3321" t="s">
        <v>915</v>
      </c>
      <c r="AE12" s="3321" t="s">
        <v>915</v>
      </c>
      <c r="AF12" s="3321" t="s">
        <v>915</v>
      </c>
      <c r="AG12" s="3321" t="s">
        <v>915</v>
      </c>
      <c r="AH12" s="3321" t="s">
        <v>915</v>
      </c>
      <c r="AI12" s="3321" t="s">
        <v>915</v>
      </c>
      <c r="AJ12" s="3337" t="s">
        <v>915</v>
      </c>
      <c r="AK12" s="3321" t="s">
        <v>915</v>
      </c>
      <c r="AL12" s="3321" t="s">
        <v>915</v>
      </c>
      <c r="AM12" s="3337" t="s">
        <v>915</v>
      </c>
      <c r="AN12" s="3337" t="s">
        <v>915</v>
      </c>
      <c r="AO12" s="3330">
        <v>43101</v>
      </c>
      <c r="AP12" s="3330">
        <v>43465</v>
      </c>
      <c r="AQ12" s="3333" t="s">
        <v>916</v>
      </c>
      <c r="AR12" s="875"/>
    </row>
    <row r="13" spans="1:46" s="876" customFormat="1" ht="91.5" customHeight="1" x14ac:dyDescent="0.2">
      <c r="A13" s="867"/>
      <c r="B13" s="868"/>
      <c r="C13" s="869"/>
      <c r="D13" s="868"/>
      <c r="E13" s="868"/>
      <c r="F13" s="869"/>
      <c r="G13" s="877"/>
      <c r="H13" s="868"/>
      <c r="I13" s="869"/>
      <c r="J13" s="3312"/>
      <c r="K13" s="3315"/>
      <c r="L13" s="3312"/>
      <c r="M13" s="3312"/>
      <c r="N13" s="3312"/>
      <c r="O13" s="3312"/>
      <c r="P13" s="3325"/>
      <c r="Q13" s="2420"/>
      <c r="R13" s="2527"/>
      <c r="S13" s="3325"/>
      <c r="T13" s="3328"/>
      <c r="U13" s="873" t="s">
        <v>917</v>
      </c>
      <c r="V13" s="874">
        <v>5000000</v>
      </c>
      <c r="W13" s="3341"/>
      <c r="X13" s="3312"/>
      <c r="Y13" s="3312"/>
      <c r="Z13" s="3312"/>
      <c r="AA13" s="3319"/>
      <c r="AB13" s="3322"/>
      <c r="AC13" s="3338"/>
      <c r="AD13" s="3322"/>
      <c r="AE13" s="3322"/>
      <c r="AF13" s="3322"/>
      <c r="AG13" s="3322"/>
      <c r="AH13" s="3322"/>
      <c r="AI13" s="3322"/>
      <c r="AJ13" s="3338"/>
      <c r="AK13" s="3322"/>
      <c r="AL13" s="3322"/>
      <c r="AM13" s="3338"/>
      <c r="AN13" s="3338"/>
      <c r="AO13" s="3331"/>
      <c r="AP13" s="3331"/>
      <c r="AQ13" s="3334"/>
      <c r="AR13" s="878"/>
      <c r="AS13" s="878"/>
      <c r="AT13" s="878"/>
    </row>
    <row r="14" spans="1:46" s="876" customFormat="1" ht="48" customHeight="1" x14ac:dyDescent="0.2">
      <c r="A14" s="867"/>
      <c r="B14" s="868"/>
      <c r="C14" s="869"/>
      <c r="D14" s="868"/>
      <c r="E14" s="868"/>
      <c r="F14" s="869"/>
      <c r="G14" s="877"/>
      <c r="H14" s="868"/>
      <c r="I14" s="869"/>
      <c r="J14" s="3312"/>
      <c r="K14" s="3315"/>
      <c r="L14" s="3312"/>
      <c r="M14" s="3312"/>
      <c r="N14" s="3312"/>
      <c r="O14" s="3312"/>
      <c r="P14" s="3325"/>
      <c r="Q14" s="2420"/>
      <c r="R14" s="2527"/>
      <c r="S14" s="3325"/>
      <c r="T14" s="3328"/>
      <c r="U14" s="873" t="s">
        <v>918</v>
      </c>
      <c r="V14" s="874">
        <v>5000000</v>
      </c>
      <c r="W14" s="3341"/>
      <c r="X14" s="3312"/>
      <c r="Y14" s="3312"/>
      <c r="Z14" s="3312"/>
      <c r="AA14" s="3319"/>
      <c r="AB14" s="3322"/>
      <c r="AC14" s="3338"/>
      <c r="AD14" s="3322"/>
      <c r="AE14" s="3322"/>
      <c r="AF14" s="3322"/>
      <c r="AG14" s="3322"/>
      <c r="AH14" s="3322"/>
      <c r="AI14" s="3322"/>
      <c r="AJ14" s="3338"/>
      <c r="AK14" s="3322"/>
      <c r="AL14" s="3322"/>
      <c r="AM14" s="3338"/>
      <c r="AN14" s="3338"/>
      <c r="AO14" s="3331"/>
      <c r="AP14" s="3331"/>
      <c r="AQ14" s="3334"/>
    </row>
    <row r="15" spans="1:46" s="876" customFormat="1" ht="72.75" customHeight="1" x14ac:dyDescent="0.2">
      <c r="A15" s="867"/>
      <c r="B15" s="868"/>
      <c r="C15" s="869"/>
      <c r="D15" s="868"/>
      <c r="E15" s="868"/>
      <c r="F15" s="869"/>
      <c r="G15" s="877"/>
      <c r="H15" s="868"/>
      <c r="I15" s="869"/>
      <c r="J15" s="3312"/>
      <c r="K15" s="3315"/>
      <c r="L15" s="3312"/>
      <c r="M15" s="3312"/>
      <c r="N15" s="3312"/>
      <c r="O15" s="3312"/>
      <c r="P15" s="3325"/>
      <c r="Q15" s="2420"/>
      <c r="R15" s="2527"/>
      <c r="S15" s="3325"/>
      <c r="T15" s="3328"/>
      <c r="U15" s="873" t="s">
        <v>919</v>
      </c>
      <c r="V15" s="874">
        <v>1000000</v>
      </c>
      <c r="W15" s="3341"/>
      <c r="X15" s="3312"/>
      <c r="Y15" s="3312"/>
      <c r="Z15" s="3312"/>
      <c r="AA15" s="3319"/>
      <c r="AB15" s="3322"/>
      <c r="AC15" s="3338"/>
      <c r="AD15" s="3322"/>
      <c r="AE15" s="3322"/>
      <c r="AF15" s="3322"/>
      <c r="AG15" s="3322"/>
      <c r="AH15" s="3322"/>
      <c r="AI15" s="3322"/>
      <c r="AJ15" s="3338"/>
      <c r="AK15" s="3322"/>
      <c r="AL15" s="3322"/>
      <c r="AM15" s="3338"/>
      <c r="AN15" s="3338"/>
      <c r="AO15" s="3331"/>
      <c r="AP15" s="3331"/>
      <c r="AQ15" s="3334"/>
    </row>
    <row r="16" spans="1:46" s="876" customFormat="1" ht="60" x14ac:dyDescent="0.2">
      <c r="A16" s="867"/>
      <c r="B16" s="868"/>
      <c r="C16" s="869"/>
      <c r="D16" s="868"/>
      <c r="E16" s="868"/>
      <c r="F16" s="869"/>
      <c r="G16" s="877"/>
      <c r="H16" s="868"/>
      <c r="I16" s="869"/>
      <c r="J16" s="3312"/>
      <c r="K16" s="3315"/>
      <c r="L16" s="3312"/>
      <c r="M16" s="3312"/>
      <c r="N16" s="3312"/>
      <c r="O16" s="3312"/>
      <c r="P16" s="3325"/>
      <c r="Q16" s="2420"/>
      <c r="R16" s="2527"/>
      <c r="S16" s="3325"/>
      <c r="T16" s="3328"/>
      <c r="U16" s="873" t="s">
        <v>920</v>
      </c>
      <c r="V16" s="874">
        <v>10000000</v>
      </c>
      <c r="W16" s="3341"/>
      <c r="X16" s="3312"/>
      <c r="Y16" s="3312"/>
      <c r="Z16" s="3312"/>
      <c r="AA16" s="3319"/>
      <c r="AB16" s="3322"/>
      <c r="AC16" s="3338"/>
      <c r="AD16" s="3322"/>
      <c r="AE16" s="3322"/>
      <c r="AF16" s="3322"/>
      <c r="AG16" s="3322"/>
      <c r="AH16" s="3322"/>
      <c r="AI16" s="3322"/>
      <c r="AJ16" s="3338"/>
      <c r="AK16" s="3322"/>
      <c r="AL16" s="3322"/>
      <c r="AM16" s="3338"/>
      <c r="AN16" s="3338"/>
      <c r="AO16" s="3331"/>
      <c r="AP16" s="3331"/>
      <c r="AQ16" s="3334"/>
    </row>
    <row r="17" spans="1:46" s="876" customFormat="1" ht="60" x14ac:dyDescent="0.2">
      <c r="A17" s="867"/>
      <c r="B17" s="868"/>
      <c r="C17" s="869"/>
      <c r="D17" s="868"/>
      <c r="E17" s="868"/>
      <c r="F17" s="869"/>
      <c r="G17" s="877"/>
      <c r="H17" s="868"/>
      <c r="I17" s="869"/>
      <c r="J17" s="3313"/>
      <c r="K17" s="3316"/>
      <c r="L17" s="3313"/>
      <c r="M17" s="3313"/>
      <c r="N17" s="3312"/>
      <c r="O17" s="3312"/>
      <c r="P17" s="3325"/>
      <c r="Q17" s="2421"/>
      <c r="R17" s="2527"/>
      <c r="S17" s="3325"/>
      <c r="T17" s="3329"/>
      <c r="U17" s="873" t="s">
        <v>921</v>
      </c>
      <c r="V17" s="874">
        <v>10000000</v>
      </c>
      <c r="W17" s="3341"/>
      <c r="X17" s="3312"/>
      <c r="Y17" s="3312"/>
      <c r="Z17" s="3312"/>
      <c r="AA17" s="3319"/>
      <c r="AB17" s="3322"/>
      <c r="AC17" s="3338"/>
      <c r="AD17" s="3322"/>
      <c r="AE17" s="3322"/>
      <c r="AF17" s="3322"/>
      <c r="AG17" s="3322"/>
      <c r="AH17" s="3322"/>
      <c r="AI17" s="3322"/>
      <c r="AJ17" s="3338"/>
      <c r="AK17" s="3322"/>
      <c r="AL17" s="3322"/>
      <c r="AM17" s="3338"/>
      <c r="AN17" s="3338"/>
      <c r="AO17" s="3331"/>
      <c r="AP17" s="3331"/>
      <c r="AQ17" s="3334"/>
      <c r="AR17" s="878"/>
      <c r="AS17" s="878"/>
      <c r="AT17" s="878"/>
    </row>
    <row r="18" spans="1:46" s="876" customFormat="1" ht="75" x14ac:dyDescent="0.2">
      <c r="A18" s="867"/>
      <c r="B18" s="868"/>
      <c r="C18" s="869"/>
      <c r="D18" s="868"/>
      <c r="E18" s="868"/>
      <c r="F18" s="869"/>
      <c r="G18" s="877"/>
      <c r="H18" s="868"/>
      <c r="I18" s="869"/>
      <c r="J18" s="3311">
        <v>128</v>
      </c>
      <c r="K18" s="3324" t="s">
        <v>922</v>
      </c>
      <c r="L18" s="3311" t="s">
        <v>908</v>
      </c>
      <c r="M18" s="3311">
        <v>1</v>
      </c>
      <c r="N18" s="3312"/>
      <c r="O18" s="3312"/>
      <c r="P18" s="3325"/>
      <c r="Q18" s="2419">
        <f>+(V18+V19+V20+V21+V22)/R12</f>
        <v>0.20298219242711843</v>
      </c>
      <c r="R18" s="2527"/>
      <c r="S18" s="3325"/>
      <c r="T18" s="3324" t="s">
        <v>923</v>
      </c>
      <c r="U18" s="879" t="s">
        <v>924</v>
      </c>
      <c r="V18" s="874">
        <v>7400000</v>
      </c>
      <c r="W18" s="3341"/>
      <c r="X18" s="3312"/>
      <c r="Y18" s="3312"/>
      <c r="Z18" s="3312"/>
      <c r="AA18" s="3319"/>
      <c r="AB18" s="3322"/>
      <c r="AC18" s="3338"/>
      <c r="AD18" s="3322"/>
      <c r="AE18" s="3322"/>
      <c r="AF18" s="3322"/>
      <c r="AG18" s="3322"/>
      <c r="AH18" s="3322"/>
      <c r="AI18" s="3322"/>
      <c r="AJ18" s="3338"/>
      <c r="AK18" s="3322"/>
      <c r="AL18" s="3322"/>
      <c r="AM18" s="3338"/>
      <c r="AN18" s="3338"/>
      <c r="AO18" s="3331"/>
      <c r="AP18" s="3331"/>
      <c r="AQ18" s="3334"/>
      <c r="AR18" s="880"/>
      <c r="AS18" s="880"/>
      <c r="AT18" s="880"/>
    </row>
    <row r="19" spans="1:46" s="876" customFormat="1" ht="37.5" customHeight="1" x14ac:dyDescent="0.2">
      <c r="A19" s="867"/>
      <c r="B19" s="868"/>
      <c r="C19" s="869"/>
      <c r="D19" s="868"/>
      <c r="E19" s="868"/>
      <c r="F19" s="869"/>
      <c r="G19" s="877"/>
      <c r="H19" s="868"/>
      <c r="I19" s="869"/>
      <c r="J19" s="3312"/>
      <c r="K19" s="3325"/>
      <c r="L19" s="3312"/>
      <c r="M19" s="3312"/>
      <c r="N19" s="3312"/>
      <c r="O19" s="3312"/>
      <c r="P19" s="3325"/>
      <c r="Q19" s="2420"/>
      <c r="R19" s="2527"/>
      <c r="S19" s="3325"/>
      <c r="T19" s="3325"/>
      <c r="U19" s="879" t="s">
        <v>925</v>
      </c>
      <c r="V19" s="874">
        <v>7400000</v>
      </c>
      <c r="W19" s="3341"/>
      <c r="X19" s="3312"/>
      <c r="Y19" s="3312"/>
      <c r="Z19" s="3312"/>
      <c r="AA19" s="3319"/>
      <c r="AB19" s="3322"/>
      <c r="AC19" s="3338"/>
      <c r="AD19" s="3322"/>
      <c r="AE19" s="3322"/>
      <c r="AF19" s="3322"/>
      <c r="AG19" s="3322"/>
      <c r="AH19" s="3322"/>
      <c r="AI19" s="3322"/>
      <c r="AJ19" s="3338"/>
      <c r="AK19" s="3322"/>
      <c r="AL19" s="3322"/>
      <c r="AM19" s="3338"/>
      <c r="AN19" s="3338"/>
      <c r="AO19" s="3331"/>
      <c r="AP19" s="3331"/>
      <c r="AQ19" s="3334"/>
    </row>
    <row r="20" spans="1:46" s="876" customFormat="1" ht="41.25" customHeight="1" x14ac:dyDescent="0.2">
      <c r="A20" s="867"/>
      <c r="B20" s="868"/>
      <c r="C20" s="869"/>
      <c r="D20" s="868"/>
      <c r="E20" s="868"/>
      <c r="F20" s="869"/>
      <c r="G20" s="877"/>
      <c r="H20" s="868"/>
      <c r="I20" s="869"/>
      <c r="J20" s="3312"/>
      <c r="K20" s="3325"/>
      <c r="L20" s="3312"/>
      <c r="M20" s="3312"/>
      <c r="N20" s="3312"/>
      <c r="O20" s="3312"/>
      <c r="P20" s="3325"/>
      <c r="Q20" s="2420"/>
      <c r="R20" s="2527"/>
      <c r="S20" s="3325"/>
      <c r="T20" s="3325"/>
      <c r="U20" s="879" t="s">
        <v>926</v>
      </c>
      <c r="V20" s="874">
        <v>7400000</v>
      </c>
      <c r="W20" s="3341"/>
      <c r="X20" s="3312"/>
      <c r="Y20" s="3312"/>
      <c r="Z20" s="3312"/>
      <c r="AA20" s="3319"/>
      <c r="AB20" s="3322"/>
      <c r="AC20" s="3338"/>
      <c r="AD20" s="3322"/>
      <c r="AE20" s="3322"/>
      <c r="AF20" s="3322"/>
      <c r="AG20" s="3322"/>
      <c r="AH20" s="3322"/>
      <c r="AI20" s="3322"/>
      <c r="AJ20" s="3338"/>
      <c r="AK20" s="3322"/>
      <c r="AL20" s="3322"/>
      <c r="AM20" s="3338"/>
      <c r="AN20" s="3338"/>
      <c r="AO20" s="3331"/>
      <c r="AP20" s="3331"/>
      <c r="AQ20" s="3334"/>
    </row>
    <row r="21" spans="1:46" s="876" customFormat="1" ht="39.75" customHeight="1" x14ac:dyDescent="0.2">
      <c r="A21" s="867"/>
      <c r="B21" s="868"/>
      <c r="C21" s="869"/>
      <c r="D21" s="868"/>
      <c r="E21" s="868"/>
      <c r="F21" s="869"/>
      <c r="G21" s="877"/>
      <c r="H21" s="868"/>
      <c r="I21" s="869"/>
      <c r="J21" s="3312"/>
      <c r="K21" s="3325"/>
      <c r="L21" s="3312"/>
      <c r="M21" s="3312"/>
      <c r="N21" s="3312"/>
      <c r="O21" s="3312"/>
      <c r="P21" s="3325"/>
      <c r="Q21" s="2420"/>
      <c r="R21" s="2527"/>
      <c r="S21" s="3325"/>
      <c r="T21" s="3325"/>
      <c r="U21" s="879" t="s">
        <v>927</v>
      </c>
      <c r="V21" s="874">
        <v>7400000</v>
      </c>
      <c r="W21" s="3341"/>
      <c r="X21" s="3312"/>
      <c r="Y21" s="3312"/>
      <c r="Z21" s="3312"/>
      <c r="AA21" s="3319"/>
      <c r="AB21" s="3322"/>
      <c r="AC21" s="3338"/>
      <c r="AD21" s="3322"/>
      <c r="AE21" s="3322"/>
      <c r="AF21" s="3322"/>
      <c r="AG21" s="3322"/>
      <c r="AH21" s="3322"/>
      <c r="AI21" s="3322"/>
      <c r="AJ21" s="3338"/>
      <c r="AK21" s="3322"/>
      <c r="AL21" s="3322"/>
      <c r="AM21" s="3338"/>
      <c r="AN21" s="3338"/>
      <c r="AO21" s="3331"/>
      <c r="AP21" s="3331"/>
      <c r="AQ21" s="3334"/>
    </row>
    <row r="22" spans="1:46" s="876" customFormat="1" ht="69" customHeight="1" x14ac:dyDescent="0.2">
      <c r="A22" s="867"/>
      <c r="B22" s="868"/>
      <c r="C22" s="869"/>
      <c r="D22" s="868"/>
      <c r="E22" s="868"/>
      <c r="F22" s="869"/>
      <c r="G22" s="877"/>
      <c r="H22" s="868"/>
      <c r="I22" s="869"/>
      <c r="J22" s="3312"/>
      <c r="K22" s="3325"/>
      <c r="L22" s="3312"/>
      <c r="M22" s="3312"/>
      <c r="N22" s="3312"/>
      <c r="O22" s="3312"/>
      <c r="P22" s="3325"/>
      <c r="Q22" s="2420"/>
      <c r="R22" s="2527"/>
      <c r="S22" s="3325"/>
      <c r="T22" s="3325"/>
      <c r="U22" s="879" t="s">
        <v>928</v>
      </c>
      <c r="V22" s="874">
        <v>7400000</v>
      </c>
      <c r="W22" s="3341"/>
      <c r="X22" s="3312"/>
      <c r="Y22" s="3312"/>
      <c r="Z22" s="3312"/>
      <c r="AA22" s="3319"/>
      <c r="AB22" s="3322"/>
      <c r="AC22" s="3338"/>
      <c r="AD22" s="3322"/>
      <c r="AE22" s="3322"/>
      <c r="AF22" s="3322"/>
      <c r="AG22" s="3322"/>
      <c r="AH22" s="3322"/>
      <c r="AI22" s="3322"/>
      <c r="AJ22" s="3338"/>
      <c r="AK22" s="3322"/>
      <c r="AL22" s="3322"/>
      <c r="AM22" s="3338"/>
      <c r="AN22" s="3338"/>
      <c r="AO22" s="3331"/>
      <c r="AP22" s="3331"/>
      <c r="AQ22" s="3334"/>
      <c r="AR22" s="878"/>
      <c r="AS22" s="878"/>
      <c r="AT22" s="878"/>
    </row>
    <row r="23" spans="1:46" s="876" customFormat="1" ht="73.5" customHeight="1" x14ac:dyDescent="0.2">
      <c r="A23" s="867"/>
      <c r="B23" s="868"/>
      <c r="C23" s="869"/>
      <c r="D23" s="868"/>
      <c r="E23" s="868"/>
      <c r="F23" s="869"/>
      <c r="G23" s="877"/>
      <c r="H23" s="868"/>
      <c r="I23" s="869"/>
      <c r="J23" s="3336">
        <v>129</v>
      </c>
      <c r="K23" s="3324" t="s">
        <v>929</v>
      </c>
      <c r="L23" s="3311" t="s">
        <v>908</v>
      </c>
      <c r="M23" s="3311">
        <v>6</v>
      </c>
      <c r="N23" s="3312"/>
      <c r="O23" s="3312"/>
      <c r="P23" s="3325"/>
      <c r="Q23" s="2419">
        <f>+(V23+V24+V25+V26+V27+V28)/R12</f>
        <v>0.29075827563884532</v>
      </c>
      <c r="R23" s="2527"/>
      <c r="S23" s="3325"/>
      <c r="T23" s="3324" t="s">
        <v>930</v>
      </c>
      <c r="U23" s="879" t="s">
        <v>931</v>
      </c>
      <c r="V23" s="874">
        <v>9000000</v>
      </c>
      <c r="W23" s="3341"/>
      <c r="X23" s="3312"/>
      <c r="Y23" s="3312"/>
      <c r="Z23" s="3312"/>
      <c r="AA23" s="3319"/>
      <c r="AB23" s="3322"/>
      <c r="AC23" s="3338"/>
      <c r="AD23" s="3322"/>
      <c r="AE23" s="3322"/>
      <c r="AF23" s="3322"/>
      <c r="AG23" s="3322"/>
      <c r="AH23" s="3322"/>
      <c r="AI23" s="3322"/>
      <c r="AJ23" s="3338"/>
      <c r="AK23" s="3322"/>
      <c r="AL23" s="3322"/>
      <c r="AM23" s="3338"/>
      <c r="AN23" s="3338"/>
      <c r="AO23" s="3331"/>
      <c r="AP23" s="3331"/>
      <c r="AQ23" s="3334"/>
    </row>
    <row r="24" spans="1:46" s="876" customFormat="1" ht="51" customHeight="1" x14ac:dyDescent="0.2">
      <c r="A24" s="867"/>
      <c r="B24" s="868"/>
      <c r="C24" s="869"/>
      <c r="D24" s="868"/>
      <c r="E24" s="868"/>
      <c r="F24" s="869"/>
      <c r="G24" s="877"/>
      <c r="H24" s="868"/>
      <c r="I24" s="869"/>
      <c r="J24" s="3336"/>
      <c r="K24" s="3325"/>
      <c r="L24" s="3312"/>
      <c r="M24" s="3312"/>
      <c r="N24" s="3312"/>
      <c r="O24" s="3312"/>
      <c r="P24" s="3325"/>
      <c r="Q24" s="2420"/>
      <c r="R24" s="2527"/>
      <c r="S24" s="3325"/>
      <c r="T24" s="3325"/>
      <c r="U24" s="879" t="s">
        <v>932</v>
      </c>
      <c r="V24" s="874">
        <v>9000000</v>
      </c>
      <c r="W24" s="3341"/>
      <c r="X24" s="3312"/>
      <c r="Y24" s="3312"/>
      <c r="Z24" s="3312"/>
      <c r="AA24" s="3319"/>
      <c r="AB24" s="3322"/>
      <c r="AC24" s="3338"/>
      <c r="AD24" s="3322"/>
      <c r="AE24" s="3322"/>
      <c r="AF24" s="3322"/>
      <c r="AG24" s="3322"/>
      <c r="AH24" s="3322"/>
      <c r="AI24" s="3322"/>
      <c r="AJ24" s="3338"/>
      <c r="AK24" s="3322"/>
      <c r="AL24" s="3322"/>
      <c r="AM24" s="3338"/>
      <c r="AN24" s="3338"/>
      <c r="AO24" s="3331"/>
      <c r="AP24" s="3331"/>
      <c r="AQ24" s="3334"/>
    </row>
    <row r="25" spans="1:46" s="876" customFormat="1" ht="58.5" customHeight="1" x14ac:dyDescent="0.2">
      <c r="A25" s="867"/>
      <c r="B25" s="868"/>
      <c r="C25" s="869"/>
      <c r="D25" s="868"/>
      <c r="E25" s="868"/>
      <c r="F25" s="869"/>
      <c r="G25" s="877"/>
      <c r="H25" s="868"/>
      <c r="I25" s="869"/>
      <c r="J25" s="3336"/>
      <c r="K25" s="3325"/>
      <c r="L25" s="3312"/>
      <c r="M25" s="3312"/>
      <c r="N25" s="3312"/>
      <c r="O25" s="3312"/>
      <c r="P25" s="3325"/>
      <c r="Q25" s="2420"/>
      <c r="R25" s="2527"/>
      <c r="S25" s="3325"/>
      <c r="T25" s="3325"/>
      <c r="U25" s="879" t="s">
        <v>933</v>
      </c>
      <c r="V25" s="874">
        <v>9000000</v>
      </c>
      <c r="W25" s="3341"/>
      <c r="X25" s="3312"/>
      <c r="Y25" s="3312"/>
      <c r="Z25" s="3312"/>
      <c r="AA25" s="3319"/>
      <c r="AB25" s="3322"/>
      <c r="AC25" s="3338"/>
      <c r="AD25" s="3322"/>
      <c r="AE25" s="3322"/>
      <c r="AF25" s="3322"/>
      <c r="AG25" s="3322"/>
      <c r="AH25" s="3322"/>
      <c r="AI25" s="3322"/>
      <c r="AJ25" s="3338"/>
      <c r="AK25" s="3322"/>
      <c r="AL25" s="3322"/>
      <c r="AM25" s="3338"/>
      <c r="AN25" s="3338"/>
      <c r="AO25" s="3331"/>
      <c r="AP25" s="3331"/>
      <c r="AQ25" s="3334"/>
    </row>
    <row r="26" spans="1:46" s="876" customFormat="1" ht="67.5" customHeight="1" x14ac:dyDescent="0.2">
      <c r="A26" s="867"/>
      <c r="B26" s="868"/>
      <c r="C26" s="869"/>
      <c r="D26" s="868"/>
      <c r="E26" s="868"/>
      <c r="F26" s="869"/>
      <c r="G26" s="877"/>
      <c r="H26" s="868"/>
      <c r="I26" s="869"/>
      <c r="J26" s="3336"/>
      <c r="K26" s="3325"/>
      <c r="L26" s="3312"/>
      <c r="M26" s="3312"/>
      <c r="N26" s="3312"/>
      <c r="O26" s="3312"/>
      <c r="P26" s="3325"/>
      <c r="Q26" s="2420"/>
      <c r="R26" s="2527"/>
      <c r="S26" s="3325"/>
      <c r="T26" s="3325"/>
      <c r="U26" s="879" t="s">
        <v>934</v>
      </c>
      <c r="V26" s="874">
        <v>9000000</v>
      </c>
      <c r="W26" s="3341"/>
      <c r="X26" s="3312"/>
      <c r="Y26" s="3312"/>
      <c r="Z26" s="3312"/>
      <c r="AA26" s="3319"/>
      <c r="AB26" s="3322"/>
      <c r="AC26" s="3338"/>
      <c r="AD26" s="3322"/>
      <c r="AE26" s="3322"/>
      <c r="AF26" s="3322"/>
      <c r="AG26" s="3322"/>
      <c r="AH26" s="3322"/>
      <c r="AI26" s="3322"/>
      <c r="AJ26" s="3338"/>
      <c r="AK26" s="3322"/>
      <c r="AL26" s="3322"/>
      <c r="AM26" s="3338"/>
      <c r="AN26" s="3338"/>
      <c r="AO26" s="3331"/>
      <c r="AP26" s="3331"/>
      <c r="AQ26" s="3334"/>
    </row>
    <row r="27" spans="1:46" s="876" customFormat="1" ht="54" customHeight="1" x14ac:dyDescent="0.2">
      <c r="A27" s="867"/>
      <c r="B27" s="868"/>
      <c r="C27" s="869"/>
      <c r="D27" s="868"/>
      <c r="E27" s="868"/>
      <c r="F27" s="869"/>
      <c r="G27" s="877"/>
      <c r="H27" s="868"/>
      <c r="I27" s="869"/>
      <c r="J27" s="3336"/>
      <c r="K27" s="3325"/>
      <c r="L27" s="3312"/>
      <c r="M27" s="3312"/>
      <c r="N27" s="3312"/>
      <c r="O27" s="3312"/>
      <c r="P27" s="3325"/>
      <c r="Q27" s="2420"/>
      <c r="R27" s="2527"/>
      <c r="S27" s="3325"/>
      <c r="T27" s="3325"/>
      <c r="U27" s="879" t="s">
        <v>935</v>
      </c>
      <c r="V27" s="874">
        <v>9000000</v>
      </c>
      <c r="W27" s="3341"/>
      <c r="X27" s="3312"/>
      <c r="Y27" s="3312"/>
      <c r="Z27" s="3312"/>
      <c r="AA27" s="3319"/>
      <c r="AB27" s="3322"/>
      <c r="AC27" s="3338"/>
      <c r="AD27" s="3322"/>
      <c r="AE27" s="3322"/>
      <c r="AF27" s="3322"/>
      <c r="AG27" s="3322"/>
      <c r="AH27" s="3322"/>
      <c r="AI27" s="3322"/>
      <c r="AJ27" s="3338"/>
      <c r="AK27" s="3322"/>
      <c r="AL27" s="3322"/>
      <c r="AM27" s="3338"/>
      <c r="AN27" s="3338"/>
      <c r="AO27" s="3331"/>
      <c r="AP27" s="3331"/>
      <c r="AQ27" s="3334"/>
    </row>
    <row r="28" spans="1:46" s="876" customFormat="1" ht="54.75" customHeight="1" x14ac:dyDescent="0.2">
      <c r="A28" s="867"/>
      <c r="B28" s="868"/>
      <c r="C28" s="869"/>
      <c r="D28" s="881"/>
      <c r="E28" s="881"/>
      <c r="F28" s="882"/>
      <c r="G28" s="883"/>
      <c r="H28" s="881"/>
      <c r="I28" s="882"/>
      <c r="J28" s="3336"/>
      <c r="K28" s="3326"/>
      <c r="L28" s="3313"/>
      <c r="M28" s="3313"/>
      <c r="N28" s="3313"/>
      <c r="O28" s="3313"/>
      <c r="P28" s="3326"/>
      <c r="Q28" s="2421"/>
      <c r="R28" s="2528"/>
      <c r="S28" s="3326"/>
      <c r="T28" s="3326"/>
      <c r="U28" s="879" t="s">
        <v>936</v>
      </c>
      <c r="V28" s="874">
        <v>8000000</v>
      </c>
      <c r="W28" s="3342"/>
      <c r="X28" s="3313"/>
      <c r="Y28" s="3313"/>
      <c r="Z28" s="3313"/>
      <c r="AA28" s="3320"/>
      <c r="AB28" s="3323"/>
      <c r="AC28" s="3339"/>
      <c r="AD28" s="3323"/>
      <c r="AE28" s="3323"/>
      <c r="AF28" s="3323"/>
      <c r="AG28" s="3323"/>
      <c r="AH28" s="3323"/>
      <c r="AI28" s="3323"/>
      <c r="AJ28" s="3339"/>
      <c r="AK28" s="3323"/>
      <c r="AL28" s="3323"/>
      <c r="AM28" s="3339"/>
      <c r="AN28" s="3339"/>
      <c r="AO28" s="3332"/>
      <c r="AP28" s="3332"/>
      <c r="AQ28" s="3335"/>
      <c r="AR28" s="880"/>
      <c r="AS28" s="880"/>
      <c r="AT28" s="880"/>
    </row>
    <row r="29" spans="1:46" ht="36" customHeight="1" x14ac:dyDescent="0.2">
      <c r="A29" s="853"/>
      <c r="C29" s="884"/>
      <c r="D29" s="885">
        <v>12</v>
      </c>
      <c r="E29" s="886" t="s">
        <v>937</v>
      </c>
      <c r="F29" s="887"/>
      <c r="G29" s="845"/>
      <c r="H29" s="845"/>
      <c r="I29" s="845"/>
      <c r="J29" s="845"/>
      <c r="K29" s="846"/>
      <c r="L29" s="845"/>
      <c r="M29" s="845"/>
      <c r="N29" s="847"/>
      <c r="O29" s="845"/>
      <c r="P29" s="846"/>
      <c r="Q29" s="845"/>
      <c r="R29" s="888"/>
      <c r="S29" s="845"/>
      <c r="T29" s="846"/>
      <c r="U29" s="846"/>
      <c r="V29" s="889"/>
      <c r="W29" s="890"/>
      <c r="X29" s="847"/>
      <c r="Y29" s="847"/>
      <c r="Z29" s="847"/>
      <c r="AA29" s="847"/>
      <c r="AB29" s="847"/>
      <c r="AC29" s="847"/>
      <c r="AD29" s="847"/>
      <c r="AE29" s="847"/>
      <c r="AF29" s="847"/>
      <c r="AG29" s="847"/>
      <c r="AH29" s="847"/>
      <c r="AI29" s="847"/>
      <c r="AJ29" s="847"/>
      <c r="AK29" s="847"/>
      <c r="AL29" s="847"/>
      <c r="AM29" s="847"/>
      <c r="AN29" s="847"/>
      <c r="AO29" s="845"/>
      <c r="AP29" s="845"/>
      <c r="AQ29" s="852"/>
    </row>
    <row r="30" spans="1:46" ht="36" customHeight="1" x14ac:dyDescent="0.2">
      <c r="A30" s="853"/>
      <c r="B30" s="854"/>
      <c r="C30" s="855"/>
      <c r="D30" s="856"/>
      <c r="E30" s="856"/>
      <c r="F30" s="857"/>
      <c r="G30" s="891">
        <v>36</v>
      </c>
      <c r="H30" s="859" t="s">
        <v>938</v>
      </c>
      <c r="I30" s="859"/>
      <c r="J30" s="859"/>
      <c r="K30" s="860"/>
      <c r="L30" s="859"/>
      <c r="M30" s="859"/>
      <c r="N30" s="861"/>
      <c r="O30" s="859"/>
      <c r="P30" s="860"/>
      <c r="Q30" s="859"/>
      <c r="R30" s="892"/>
      <c r="S30" s="859"/>
      <c r="T30" s="860"/>
      <c r="U30" s="860"/>
      <c r="V30" s="893"/>
      <c r="W30" s="894"/>
      <c r="X30" s="861"/>
      <c r="Y30" s="861"/>
      <c r="Z30" s="861"/>
      <c r="AA30" s="861"/>
      <c r="AB30" s="861"/>
      <c r="AC30" s="861"/>
      <c r="AD30" s="861"/>
      <c r="AE30" s="861"/>
      <c r="AF30" s="861"/>
      <c r="AG30" s="861"/>
      <c r="AH30" s="861"/>
      <c r="AI30" s="861"/>
      <c r="AJ30" s="861"/>
      <c r="AK30" s="861"/>
      <c r="AL30" s="861"/>
      <c r="AM30" s="861"/>
      <c r="AN30" s="861"/>
      <c r="AO30" s="859"/>
      <c r="AP30" s="859"/>
      <c r="AQ30" s="866"/>
    </row>
    <row r="31" spans="1:46" s="876" customFormat="1" ht="79.5" customHeight="1" x14ac:dyDescent="0.2">
      <c r="A31" s="867"/>
      <c r="B31" s="868"/>
      <c r="C31" s="869"/>
      <c r="D31" s="868"/>
      <c r="E31" s="868"/>
      <c r="F31" s="869"/>
      <c r="G31" s="870"/>
      <c r="H31" s="871"/>
      <c r="I31" s="872"/>
      <c r="J31" s="3311">
        <v>130</v>
      </c>
      <c r="K31" s="3324" t="s">
        <v>939</v>
      </c>
      <c r="L31" s="3311" t="s">
        <v>908</v>
      </c>
      <c r="M31" s="3311">
        <v>1</v>
      </c>
      <c r="N31" s="3311" t="s">
        <v>940</v>
      </c>
      <c r="O31" s="3311">
        <v>133</v>
      </c>
      <c r="P31" s="3324" t="s">
        <v>941</v>
      </c>
      <c r="Q31" s="2419">
        <f>(V31+V33+V32)/R31</f>
        <v>0.64137931034482754</v>
      </c>
      <c r="R31" s="2526">
        <f>SUM(V31:V35)</f>
        <v>145000000</v>
      </c>
      <c r="S31" s="3324" t="s">
        <v>942</v>
      </c>
      <c r="T31" s="3324" t="s">
        <v>943</v>
      </c>
      <c r="U31" s="895" t="s">
        <v>944</v>
      </c>
      <c r="V31" s="874">
        <v>20000000</v>
      </c>
      <c r="W31" s="3340">
        <v>61</v>
      </c>
      <c r="X31" s="3311" t="s">
        <v>914</v>
      </c>
      <c r="Y31" s="3318">
        <v>292684</v>
      </c>
      <c r="Z31" s="3318">
        <v>282326</v>
      </c>
      <c r="AA31" s="3343">
        <v>135912</v>
      </c>
      <c r="AB31" s="3346">
        <v>45122</v>
      </c>
      <c r="AC31" s="3346">
        <v>307101</v>
      </c>
      <c r="AD31" s="3346">
        <v>86875</v>
      </c>
      <c r="AE31" s="3346">
        <v>2145</v>
      </c>
      <c r="AF31" s="3346">
        <v>12718</v>
      </c>
      <c r="AG31" s="3346">
        <v>26</v>
      </c>
      <c r="AH31" s="3346">
        <v>37</v>
      </c>
      <c r="AI31" s="3346">
        <v>16897</v>
      </c>
      <c r="AJ31" s="3346" t="s">
        <v>915</v>
      </c>
      <c r="AK31" s="3346">
        <v>53164</v>
      </c>
      <c r="AL31" s="3346">
        <v>16982</v>
      </c>
      <c r="AM31" s="3346">
        <v>60013</v>
      </c>
      <c r="AN31" s="3347">
        <v>575010</v>
      </c>
      <c r="AO31" s="3330">
        <v>43101</v>
      </c>
      <c r="AP31" s="3330">
        <v>43465</v>
      </c>
      <c r="AQ31" s="3333" t="s">
        <v>916</v>
      </c>
    </row>
    <row r="32" spans="1:46" s="876" customFormat="1" ht="54.75" customHeight="1" x14ac:dyDescent="0.2">
      <c r="A32" s="867"/>
      <c r="B32" s="868"/>
      <c r="C32" s="869"/>
      <c r="D32" s="868"/>
      <c r="E32" s="868"/>
      <c r="F32" s="869"/>
      <c r="G32" s="877"/>
      <c r="H32" s="868"/>
      <c r="I32" s="869"/>
      <c r="J32" s="3312"/>
      <c r="K32" s="3325"/>
      <c r="L32" s="3312"/>
      <c r="M32" s="3312"/>
      <c r="N32" s="3312"/>
      <c r="O32" s="3312"/>
      <c r="P32" s="3325"/>
      <c r="Q32" s="2420"/>
      <c r="R32" s="2527"/>
      <c r="S32" s="3325"/>
      <c r="T32" s="3325"/>
      <c r="U32" s="895" t="s">
        <v>945</v>
      </c>
      <c r="V32" s="874">
        <v>20000000</v>
      </c>
      <c r="W32" s="3341"/>
      <c r="X32" s="3312"/>
      <c r="Y32" s="3319"/>
      <c r="Z32" s="3319"/>
      <c r="AA32" s="3344"/>
      <c r="AB32" s="3346"/>
      <c r="AC32" s="3346"/>
      <c r="AD32" s="3346"/>
      <c r="AE32" s="3346"/>
      <c r="AF32" s="3346"/>
      <c r="AG32" s="3346"/>
      <c r="AH32" s="3346"/>
      <c r="AI32" s="3346"/>
      <c r="AJ32" s="3346"/>
      <c r="AK32" s="3346"/>
      <c r="AL32" s="3346"/>
      <c r="AM32" s="3346"/>
      <c r="AN32" s="3348"/>
      <c r="AO32" s="3331"/>
      <c r="AP32" s="3331"/>
      <c r="AQ32" s="3334"/>
    </row>
    <row r="33" spans="1:50" s="876" customFormat="1" ht="140.25" customHeight="1" x14ac:dyDescent="0.2">
      <c r="A33" s="867"/>
      <c r="B33" s="868"/>
      <c r="C33" s="869"/>
      <c r="D33" s="868"/>
      <c r="E33" s="868"/>
      <c r="F33" s="869"/>
      <c r="G33" s="877"/>
      <c r="H33" s="868"/>
      <c r="I33" s="869"/>
      <c r="J33" s="3313"/>
      <c r="K33" s="3326"/>
      <c r="L33" s="3313"/>
      <c r="M33" s="3313"/>
      <c r="N33" s="3312"/>
      <c r="O33" s="3312"/>
      <c r="P33" s="3325"/>
      <c r="Q33" s="2421"/>
      <c r="R33" s="2527"/>
      <c r="S33" s="3325"/>
      <c r="T33" s="3326"/>
      <c r="U33" s="895" t="s">
        <v>946</v>
      </c>
      <c r="V33" s="874">
        <v>53000000</v>
      </c>
      <c r="W33" s="3341"/>
      <c r="X33" s="3312"/>
      <c r="Y33" s="3319"/>
      <c r="Z33" s="3319"/>
      <c r="AA33" s="3344"/>
      <c r="AB33" s="3346"/>
      <c r="AC33" s="3346"/>
      <c r="AD33" s="3346"/>
      <c r="AE33" s="3346"/>
      <c r="AF33" s="3346"/>
      <c r="AG33" s="3346"/>
      <c r="AH33" s="3346"/>
      <c r="AI33" s="3346"/>
      <c r="AJ33" s="3346"/>
      <c r="AK33" s="3346"/>
      <c r="AL33" s="3346"/>
      <c r="AM33" s="3346"/>
      <c r="AN33" s="3348"/>
      <c r="AO33" s="3331"/>
      <c r="AP33" s="3331"/>
      <c r="AQ33" s="3334"/>
    </row>
    <row r="34" spans="1:50" s="876" customFormat="1" ht="86.25" customHeight="1" x14ac:dyDescent="0.2">
      <c r="A34" s="867"/>
      <c r="B34" s="868"/>
      <c r="C34" s="869"/>
      <c r="D34" s="868"/>
      <c r="E34" s="868"/>
      <c r="F34" s="869"/>
      <c r="G34" s="877"/>
      <c r="H34" s="868"/>
      <c r="I34" s="869"/>
      <c r="J34" s="3311">
        <v>131</v>
      </c>
      <c r="K34" s="3324" t="s">
        <v>947</v>
      </c>
      <c r="L34" s="3311" t="s">
        <v>908</v>
      </c>
      <c r="M34" s="3311">
        <v>5</v>
      </c>
      <c r="N34" s="3312"/>
      <c r="O34" s="3312"/>
      <c r="P34" s="3325"/>
      <c r="Q34" s="2419">
        <f>(V34+V35)/R31</f>
        <v>0.35862068965517241</v>
      </c>
      <c r="R34" s="2527"/>
      <c r="S34" s="3325"/>
      <c r="T34" s="3324" t="s">
        <v>948</v>
      </c>
      <c r="U34" s="895" t="s">
        <v>949</v>
      </c>
      <c r="V34" s="874">
        <v>26000000</v>
      </c>
      <c r="W34" s="3341"/>
      <c r="X34" s="3312"/>
      <c r="Y34" s="3319"/>
      <c r="Z34" s="3319"/>
      <c r="AA34" s="3344"/>
      <c r="AB34" s="3346"/>
      <c r="AC34" s="3346"/>
      <c r="AD34" s="3346"/>
      <c r="AE34" s="3346"/>
      <c r="AF34" s="3346"/>
      <c r="AG34" s="3346"/>
      <c r="AH34" s="3346"/>
      <c r="AI34" s="3346"/>
      <c r="AJ34" s="3346"/>
      <c r="AK34" s="3346"/>
      <c r="AL34" s="3346"/>
      <c r="AM34" s="3346"/>
      <c r="AN34" s="3348"/>
      <c r="AO34" s="3331"/>
      <c r="AP34" s="3331"/>
      <c r="AQ34" s="3334"/>
    </row>
    <row r="35" spans="1:50" s="876" customFormat="1" ht="72.75" customHeight="1" x14ac:dyDescent="0.2">
      <c r="A35" s="867"/>
      <c r="B35" s="868"/>
      <c r="C35" s="869"/>
      <c r="D35" s="868"/>
      <c r="E35" s="868"/>
      <c r="F35" s="869"/>
      <c r="G35" s="883"/>
      <c r="H35" s="881"/>
      <c r="I35" s="882"/>
      <c r="J35" s="3313"/>
      <c r="K35" s="3326"/>
      <c r="L35" s="3313"/>
      <c r="M35" s="3313"/>
      <c r="N35" s="3313"/>
      <c r="O35" s="3313"/>
      <c r="P35" s="3326"/>
      <c r="Q35" s="2421"/>
      <c r="R35" s="2528"/>
      <c r="S35" s="3326"/>
      <c r="T35" s="3326"/>
      <c r="U35" s="895" t="s">
        <v>950</v>
      </c>
      <c r="V35" s="874">
        <v>26000000</v>
      </c>
      <c r="W35" s="3342"/>
      <c r="X35" s="3313"/>
      <c r="Y35" s="3320"/>
      <c r="Z35" s="3320"/>
      <c r="AA35" s="3345"/>
      <c r="AB35" s="3346"/>
      <c r="AC35" s="3346"/>
      <c r="AD35" s="3346"/>
      <c r="AE35" s="3346"/>
      <c r="AF35" s="3346"/>
      <c r="AG35" s="3346"/>
      <c r="AH35" s="3346"/>
      <c r="AI35" s="3346"/>
      <c r="AJ35" s="3346"/>
      <c r="AK35" s="3346"/>
      <c r="AL35" s="3346"/>
      <c r="AM35" s="3346"/>
      <c r="AN35" s="3349"/>
      <c r="AO35" s="3332"/>
      <c r="AP35" s="3332"/>
      <c r="AQ35" s="3335"/>
      <c r="AR35" s="878"/>
      <c r="AS35" s="878"/>
      <c r="AT35" s="878"/>
    </row>
    <row r="36" spans="1:50" ht="36" customHeight="1" x14ac:dyDescent="0.2">
      <c r="A36" s="853"/>
      <c r="B36" s="854"/>
      <c r="C36" s="855"/>
      <c r="D36" s="854"/>
      <c r="E36" s="854"/>
      <c r="F36" s="855"/>
      <c r="G36" s="891">
        <v>37</v>
      </c>
      <c r="H36" s="859" t="s">
        <v>951</v>
      </c>
      <c r="I36" s="859"/>
      <c r="J36" s="859"/>
      <c r="K36" s="860"/>
      <c r="L36" s="859"/>
      <c r="M36" s="859"/>
      <c r="N36" s="861"/>
      <c r="O36" s="859"/>
      <c r="P36" s="860"/>
      <c r="Q36" s="859"/>
      <c r="R36" s="892"/>
      <c r="S36" s="859"/>
      <c r="T36" s="860"/>
      <c r="U36" s="860"/>
      <c r="V36" s="893"/>
      <c r="W36" s="894"/>
      <c r="X36" s="861"/>
      <c r="Y36" s="861"/>
      <c r="Z36" s="861"/>
      <c r="AA36" s="861"/>
      <c r="AB36" s="861"/>
      <c r="AC36" s="861"/>
      <c r="AD36" s="861"/>
      <c r="AE36" s="861"/>
      <c r="AF36" s="861"/>
      <c r="AG36" s="861"/>
      <c r="AH36" s="861"/>
      <c r="AI36" s="861"/>
      <c r="AJ36" s="861"/>
      <c r="AK36" s="861"/>
      <c r="AL36" s="861"/>
      <c r="AM36" s="861"/>
      <c r="AN36" s="861"/>
      <c r="AO36" s="859"/>
      <c r="AP36" s="859"/>
      <c r="AQ36" s="866"/>
    </row>
    <row r="37" spans="1:50" s="876" customFormat="1" ht="88.5" customHeight="1" x14ac:dyDescent="0.2">
      <c r="A37" s="896"/>
      <c r="B37" s="897"/>
      <c r="C37" s="898"/>
      <c r="D37" s="897"/>
      <c r="E37" s="897"/>
      <c r="F37" s="898"/>
      <c r="G37" s="899"/>
      <c r="H37" s="900"/>
      <c r="I37" s="901"/>
      <c r="J37" s="3311">
        <v>132</v>
      </c>
      <c r="K37" s="3324" t="s">
        <v>952</v>
      </c>
      <c r="L37" s="3311" t="s">
        <v>908</v>
      </c>
      <c r="M37" s="3311">
        <v>8</v>
      </c>
      <c r="N37" s="3311" t="s">
        <v>953</v>
      </c>
      <c r="O37" s="3311">
        <v>134</v>
      </c>
      <c r="P37" s="3324" t="s">
        <v>954</v>
      </c>
      <c r="Q37" s="2419">
        <f>(V37+V38+V39)/R37</f>
        <v>0.22424242424242424</v>
      </c>
      <c r="R37" s="2526">
        <f>SUM(V37:V64)</f>
        <v>165000000</v>
      </c>
      <c r="S37" s="3324" t="s">
        <v>955</v>
      </c>
      <c r="T37" s="3324" t="s">
        <v>956</v>
      </c>
      <c r="U37" s="895" t="s">
        <v>957</v>
      </c>
      <c r="V37" s="902">
        <v>18000000</v>
      </c>
      <c r="W37" s="3350">
        <v>61</v>
      </c>
      <c r="X37" s="3311" t="s">
        <v>914</v>
      </c>
      <c r="Y37" s="3311">
        <v>292684</v>
      </c>
      <c r="Z37" s="3311">
        <v>282326</v>
      </c>
      <c r="AA37" s="3321">
        <v>135912</v>
      </c>
      <c r="AB37" s="3321">
        <v>45122</v>
      </c>
      <c r="AC37" s="3321">
        <f>SUM(AC31)</f>
        <v>307101</v>
      </c>
      <c r="AD37" s="3321">
        <f>SUM(AD31)</f>
        <v>86875</v>
      </c>
      <c r="AE37" s="3353">
        <v>2145</v>
      </c>
      <c r="AF37" s="3353">
        <v>12718</v>
      </c>
      <c r="AG37" s="3356" t="e">
        <f>SUM(#REF!*0.25)</f>
        <v>#REF!</v>
      </c>
      <c r="AH37" s="3353">
        <v>37</v>
      </c>
      <c r="AI37" s="3353" t="s">
        <v>915</v>
      </c>
      <c r="AJ37" s="3353" t="s">
        <v>915</v>
      </c>
      <c r="AK37" s="3321">
        <v>53164</v>
      </c>
      <c r="AL37" s="3321">
        <v>16982</v>
      </c>
      <c r="AM37" s="3321">
        <v>60013</v>
      </c>
      <c r="AN37" s="3321">
        <v>575010</v>
      </c>
      <c r="AO37" s="3330">
        <v>43101</v>
      </c>
      <c r="AP37" s="3330">
        <v>43465</v>
      </c>
      <c r="AQ37" s="3333" t="s">
        <v>916</v>
      </c>
    </row>
    <row r="38" spans="1:50" s="876" customFormat="1" ht="75" x14ac:dyDescent="0.2">
      <c r="A38" s="896"/>
      <c r="B38" s="897"/>
      <c r="C38" s="898"/>
      <c r="D38" s="897"/>
      <c r="E38" s="897"/>
      <c r="F38" s="898"/>
      <c r="G38" s="903"/>
      <c r="H38" s="897"/>
      <c r="I38" s="898"/>
      <c r="J38" s="3312"/>
      <c r="K38" s="3325"/>
      <c r="L38" s="3312"/>
      <c r="M38" s="3312"/>
      <c r="N38" s="3312"/>
      <c r="O38" s="3312"/>
      <c r="P38" s="3325"/>
      <c r="Q38" s="2420"/>
      <c r="R38" s="2527"/>
      <c r="S38" s="3325"/>
      <c r="T38" s="3325"/>
      <c r="U38" s="895" t="s">
        <v>958</v>
      </c>
      <c r="V38" s="902">
        <v>1000000</v>
      </c>
      <c r="W38" s="3351"/>
      <c r="X38" s="3312"/>
      <c r="Y38" s="3312"/>
      <c r="Z38" s="3312"/>
      <c r="AA38" s="3322"/>
      <c r="AB38" s="3322"/>
      <c r="AC38" s="3322"/>
      <c r="AD38" s="3322"/>
      <c r="AE38" s="3354"/>
      <c r="AF38" s="3354"/>
      <c r="AG38" s="3357"/>
      <c r="AH38" s="3354"/>
      <c r="AI38" s="3354"/>
      <c r="AJ38" s="3354"/>
      <c r="AK38" s="3322"/>
      <c r="AL38" s="3322"/>
      <c r="AM38" s="3322"/>
      <c r="AN38" s="3322"/>
      <c r="AO38" s="3331"/>
      <c r="AP38" s="3331"/>
      <c r="AQ38" s="3334"/>
    </row>
    <row r="39" spans="1:50" s="876" customFormat="1" ht="60" x14ac:dyDescent="0.2">
      <c r="A39" s="896"/>
      <c r="B39" s="897"/>
      <c r="C39" s="898"/>
      <c r="D39" s="897"/>
      <c r="E39" s="897"/>
      <c r="F39" s="898"/>
      <c r="G39" s="903"/>
      <c r="H39" s="897"/>
      <c r="I39" s="898"/>
      <c r="J39" s="3313"/>
      <c r="K39" s="3326"/>
      <c r="L39" s="3313"/>
      <c r="M39" s="3313"/>
      <c r="N39" s="3312"/>
      <c r="O39" s="3312"/>
      <c r="P39" s="3325"/>
      <c r="Q39" s="2421"/>
      <c r="R39" s="2527"/>
      <c r="S39" s="3325"/>
      <c r="T39" s="3325"/>
      <c r="U39" s="895" t="s">
        <v>959</v>
      </c>
      <c r="V39" s="902">
        <v>18000000</v>
      </c>
      <c r="W39" s="3351"/>
      <c r="X39" s="3312"/>
      <c r="Y39" s="3312"/>
      <c r="Z39" s="3312"/>
      <c r="AA39" s="3322"/>
      <c r="AB39" s="3322"/>
      <c r="AC39" s="3322"/>
      <c r="AD39" s="3322"/>
      <c r="AE39" s="3354"/>
      <c r="AF39" s="3354"/>
      <c r="AG39" s="3357"/>
      <c r="AH39" s="3354"/>
      <c r="AI39" s="3354"/>
      <c r="AJ39" s="3354"/>
      <c r="AK39" s="3322"/>
      <c r="AL39" s="3322"/>
      <c r="AM39" s="3322"/>
      <c r="AN39" s="3322"/>
      <c r="AO39" s="3331"/>
      <c r="AP39" s="3331"/>
      <c r="AQ39" s="3334"/>
      <c r="AR39" s="878"/>
      <c r="AS39" s="878"/>
      <c r="AT39" s="878"/>
      <c r="AV39" s="878"/>
      <c r="AW39" s="878"/>
      <c r="AX39" s="875"/>
    </row>
    <row r="40" spans="1:50" s="876" customFormat="1" ht="90" x14ac:dyDescent="0.2">
      <c r="A40" s="896"/>
      <c r="B40" s="897"/>
      <c r="C40" s="898"/>
      <c r="D40" s="897"/>
      <c r="E40" s="897"/>
      <c r="F40" s="898"/>
      <c r="G40" s="903"/>
      <c r="H40" s="897"/>
      <c r="I40" s="898"/>
      <c r="J40" s="3311">
        <v>133</v>
      </c>
      <c r="K40" s="3324" t="s">
        <v>960</v>
      </c>
      <c r="L40" s="3311" t="s">
        <v>908</v>
      </c>
      <c r="M40" s="3311">
        <v>12</v>
      </c>
      <c r="N40" s="3312"/>
      <c r="O40" s="3312"/>
      <c r="P40" s="3325"/>
      <c r="Q40" s="2419">
        <f>(V40+V41+V42+V46+V43+V44+V45)/R37</f>
        <v>0.15539393939393939</v>
      </c>
      <c r="R40" s="2527"/>
      <c r="S40" s="3325"/>
      <c r="T40" s="3325"/>
      <c r="U40" s="895" t="s">
        <v>961</v>
      </c>
      <c r="V40" s="902">
        <f>7640000+160000</f>
        <v>7800000</v>
      </c>
      <c r="W40" s="3351"/>
      <c r="X40" s="3312"/>
      <c r="Y40" s="3312"/>
      <c r="Z40" s="3312"/>
      <c r="AA40" s="3322"/>
      <c r="AB40" s="3322"/>
      <c r="AC40" s="3322"/>
      <c r="AD40" s="3322"/>
      <c r="AE40" s="3354"/>
      <c r="AF40" s="3354"/>
      <c r="AG40" s="3357"/>
      <c r="AH40" s="3354"/>
      <c r="AI40" s="3354"/>
      <c r="AJ40" s="3354"/>
      <c r="AK40" s="3322"/>
      <c r="AL40" s="3322"/>
      <c r="AM40" s="3322"/>
      <c r="AN40" s="3322"/>
      <c r="AO40" s="3331"/>
      <c r="AP40" s="3331"/>
      <c r="AQ40" s="3334"/>
      <c r="AV40" s="878"/>
      <c r="AW40" s="904"/>
      <c r="AX40" s="875"/>
    </row>
    <row r="41" spans="1:50" s="876" customFormat="1" ht="90" x14ac:dyDescent="0.2">
      <c r="A41" s="896"/>
      <c r="B41" s="897"/>
      <c r="C41" s="898"/>
      <c r="D41" s="897"/>
      <c r="E41" s="897"/>
      <c r="F41" s="898"/>
      <c r="G41" s="903"/>
      <c r="H41" s="897"/>
      <c r="I41" s="898"/>
      <c r="J41" s="3312"/>
      <c r="K41" s="3325"/>
      <c r="L41" s="3312"/>
      <c r="M41" s="3312"/>
      <c r="N41" s="3312"/>
      <c r="O41" s="3312"/>
      <c r="P41" s="3325"/>
      <c r="Q41" s="2420"/>
      <c r="R41" s="2527"/>
      <c r="S41" s="3325"/>
      <c r="T41" s="3325"/>
      <c r="U41" s="895" t="s">
        <v>962</v>
      </c>
      <c r="V41" s="902">
        <f>3500000+240000</f>
        <v>3740000</v>
      </c>
      <c r="W41" s="3351"/>
      <c r="X41" s="3312"/>
      <c r="Y41" s="3312"/>
      <c r="Z41" s="3312"/>
      <c r="AA41" s="3322"/>
      <c r="AB41" s="3322"/>
      <c r="AC41" s="3322"/>
      <c r="AD41" s="3322"/>
      <c r="AE41" s="3354"/>
      <c r="AF41" s="3354"/>
      <c r="AG41" s="3357"/>
      <c r="AH41" s="3354"/>
      <c r="AI41" s="3354"/>
      <c r="AJ41" s="3354"/>
      <c r="AK41" s="3322"/>
      <c r="AL41" s="3322"/>
      <c r="AM41" s="3322"/>
      <c r="AN41" s="3322"/>
      <c r="AO41" s="3331"/>
      <c r="AP41" s="3331"/>
      <c r="AQ41" s="3334"/>
    </row>
    <row r="42" spans="1:50" s="876" customFormat="1" ht="66" customHeight="1" x14ac:dyDescent="0.2">
      <c r="A42" s="896"/>
      <c r="B42" s="897"/>
      <c r="C42" s="898"/>
      <c r="D42" s="897"/>
      <c r="E42" s="897"/>
      <c r="F42" s="898"/>
      <c r="G42" s="903"/>
      <c r="H42" s="897"/>
      <c r="I42" s="898"/>
      <c r="J42" s="3312"/>
      <c r="K42" s="3325"/>
      <c r="L42" s="3312"/>
      <c r="M42" s="3312"/>
      <c r="N42" s="3312"/>
      <c r="O42" s="3312"/>
      <c r="P42" s="3325"/>
      <c r="Q42" s="2420"/>
      <c r="R42" s="2527"/>
      <c r="S42" s="3325"/>
      <c r="T42" s="3325"/>
      <c r="U42" s="895" t="s">
        <v>963</v>
      </c>
      <c r="V42" s="902">
        <f>3000000+250000</f>
        <v>3250000</v>
      </c>
      <c r="W42" s="3351"/>
      <c r="X42" s="3312"/>
      <c r="Y42" s="3312"/>
      <c r="Z42" s="3312"/>
      <c r="AA42" s="3322"/>
      <c r="AB42" s="3322"/>
      <c r="AC42" s="3322"/>
      <c r="AD42" s="3322"/>
      <c r="AE42" s="3354"/>
      <c r="AF42" s="3354"/>
      <c r="AG42" s="3357"/>
      <c r="AH42" s="3354"/>
      <c r="AI42" s="3354"/>
      <c r="AJ42" s="3354"/>
      <c r="AK42" s="3322"/>
      <c r="AL42" s="3322"/>
      <c r="AM42" s="3322"/>
      <c r="AN42" s="3322"/>
      <c r="AO42" s="3331"/>
      <c r="AP42" s="3331"/>
      <c r="AQ42" s="3334"/>
    </row>
    <row r="43" spans="1:50" s="876" customFormat="1" ht="95.25" customHeight="1" x14ac:dyDescent="0.2">
      <c r="A43" s="896"/>
      <c r="B43" s="897"/>
      <c r="C43" s="898"/>
      <c r="D43" s="897"/>
      <c r="E43" s="897"/>
      <c r="F43" s="898"/>
      <c r="G43" s="903"/>
      <c r="H43" s="897"/>
      <c r="I43" s="898"/>
      <c r="J43" s="3312"/>
      <c r="K43" s="3325"/>
      <c r="L43" s="3312"/>
      <c r="M43" s="3312"/>
      <c r="N43" s="3312"/>
      <c r="O43" s="3312"/>
      <c r="P43" s="3325"/>
      <c r="Q43" s="2420"/>
      <c r="R43" s="2527"/>
      <c r="S43" s="3325"/>
      <c r="T43" s="3325"/>
      <c r="U43" s="895" t="s">
        <v>964</v>
      </c>
      <c r="V43" s="902">
        <f>1000000+100000</f>
        <v>1100000</v>
      </c>
      <c r="W43" s="3351"/>
      <c r="X43" s="3312"/>
      <c r="Y43" s="3312"/>
      <c r="Z43" s="3312"/>
      <c r="AA43" s="3322"/>
      <c r="AB43" s="3322"/>
      <c r="AC43" s="3322"/>
      <c r="AD43" s="3322"/>
      <c r="AE43" s="3354"/>
      <c r="AF43" s="3354"/>
      <c r="AG43" s="3357"/>
      <c r="AH43" s="3354"/>
      <c r="AI43" s="3354"/>
      <c r="AJ43" s="3354"/>
      <c r="AK43" s="3322"/>
      <c r="AL43" s="3322"/>
      <c r="AM43" s="3322"/>
      <c r="AN43" s="3322"/>
      <c r="AO43" s="3331"/>
      <c r="AP43" s="3331"/>
      <c r="AQ43" s="3334"/>
    </row>
    <row r="44" spans="1:50" s="876" customFormat="1" ht="84.75" customHeight="1" x14ac:dyDescent="0.2">
      <c r="A44" s="896"/>
      <c r="B44" s="897"/>
      <c r="C44" s="898"/>
      <c r="D44" s="897"/>
      <c r="E44" s="897"/>
      <c r="F44" s="898"/>
      <c r="G44" s="903"/>
      <c r="H44" s="897"/>
      <c r="I44" s="898"/>
      <c r="J44" s="3312"/>
      <c r="K44" s="3325"/>
      <c r="L44" s="3312"/>
      <c r="M44" s="3312"/>
      <c r="N44" s="3312"/>
      <c r="O44" s="3312"/>
      <c r="P44" s="3325"/>
      <c r="Q44" s="2420"/>
      <c r="R44" s="2527"/>
      <c r="S44" s="3325"/>
      <c r="T44" s="3325"/>
      <c r="U44" s="895" t="s">
        <v>965</v>
      </c>
      <c r="V44" s="902">
        <f>3000000+250000</f>
        <v>3250000</v>
      </c>
      <c r="W44" s="3351"/>
      <c r="X44" s="3312"/>
      <c r="Y44" s="3312"/>
      <c r="Z44" s="3312"/>
      <c r="AA44" s="3322"/>
      <c r="AB44" s="3322"/>
      <c r="AC44" s="3322"/>
      <c r="AD44" s="3322"/>
      <c r="AE44" s="3354"/>
      <c r="AF44" s="3354"/>
      <c r="AG44" s="3357"/>
      <c r="AH44" s="3354"/>
      <c r="AI44" s="3354"/>
      <c r="AJ44" s="3354"/>
      <c r="AK44" s="3322"/>
      <c r="AL44" s="3322"/>
      <c r="AM44" s="3322"/>
      <c r="AN44" s="3322"/>
      <c r="AO44" s="3331"/>
      <c r="AP44" s="3331"/>
      <c r="AQ44" s="3334"/>
    </row>
    <row r="45" spans="1:50" s="876" customFormat="1" ht="86.25" customHeight="1" x14ac:dyDescent="0.2">
      <c r="A45" s="896"/>
      <c r="B45" s="897"/>
      <c r="C45" s="898"/>
      <c r="D45" s="897"/>
      <c r="E45" s="897"/>
      <c r="F45" s="898"/>
      <c r="G45" s="903"/>
      <c r="H45" s="897"/>
      <c r="I45" s="898"/>
      <c r="J45" s="3312"/>
      <c r="K45" s="3325"/>
      <c r="L45" s="3312"/>
      <c r="M45" s="3312"/>
      <c r="N45" s="3312"/>
      <c r="O45" s="3312"/>
      <c r="P45" s="3325"/>
      <c r="Q45" s="2420"/>
      <c r="R45" s="2527"/>
      <c r="S45" s="3325"/>
      <c r="T45" s="3325"/>
      <c r="U45" s="895" t="s">
        <v>966</v>
      </c>
      <c r="V45" s="902">
        <f>3000000+250000</f>
        <v>3250000</v>
      </c>
      <c r="W45" s="3351"/>
      <c r="X45" s="3312"/>
      <c r="Y45" s="3312"/>
      <c r="Z45" s="3312"/>
      <c r="AA45" s="3322"/>
      <c r="AB45" s="3322"/>
      <c r="AC45" s="3322"/>
      <c r="AD45" s="3322"/>
      <c r="AE45" s="3354"/>
      <c r="AF45" s="3354"/>
      <c r="AG45" s="3357"/>
      <c r="AH45" s="3354"/>
      <c r="AI45" s="3354"/>
      <c r="AJ45" s="3354"/>
      <c r="AK45" s="3322"/>
      <c r="AL45" s="3322"/>
      <c r="AM45" s="3322"/>
      <c r="AN45" s="3322"/>
      <c r="AO45" s="3331"/>
      <c r="AP45" s="3331"/>
      <c r="AQ45" s="3334"/>
    </row>
    <row r="46" spans="1:50" s="876" customFormat="1" ht="75" customHeight="1" x14ac:dyDescent="0.2">
      <c r="A46" s="896"/>
      <c r="B46" s="897"/>
      <c r="C46" s="898"/>
      <c r="D46" s="897"/>
      <c r="E46" s="897"/>
      <c r="F46" s="898"/>
      <c r="G46" s="903"/>
      <c r="H46" s="897"/>
      <c r="I46" s="898"/>
      <c r="J46" s="3313"/>
      <c r="K46" s="3326"/>
      <c r="L46" s="3313"/>
      <c r="M46" s="3313"/>
      <c r="N46" s="3312"/>
      <c r="O46" s="3312"/>
      <c r="P46" s="3325"/>
      <c r="Q46" s="2421"/>
      <c r="R46" s="2527"/>
      <c r="S46" s="3325"/>
      <c r="T46" s="3326"/>
      <c r="U46" s="895" t="s">
        <v>967</v>
      </c>
      <c r="V46" s="902">
        <f>3000000+250000</f>
        <v>3250000</v>
      </c>
      <c r="W46" s="3351"/>
      <c r="X46" s="3312"/>
      <c r="Y46" s="3312"/>
      <c r="Z46" s="3312"/>
      <c r="AA46" s="3322"/>
      <c r="AB46" s="3322"/>
      <c r="AC46" s="3322"/>
      <c r="AD46" s="3322"/>
      <c r="AE46" s="3354"/>
      <c r="AF46" s="3354"/>
      <c r="AG46" s="3357"/>
      <c r="AH46" s="3354"/>
      <c r="AI46" s="3354"/>
      <c r="AJ46" s="3354"/>
      <c r="AK46" s="3322"/>
      <c r="AL46" s="3322"/>
      <c r="AM46" s="3322"/>
      <c r="AN46" s="3322"/>
      <c r="AO46" s="3331"/>
      <c r="AP46" s="3331"/>
      <c r="AQ46" s="3334"/>
      <c r="AR46" s="878"/>
      <c r="AS46" s="878"/>
      <c r="AT46" s="878"/>
    </row>
    <row r="47" spans="1:50" s="876" customFormat="1" ht="69.75" customHeight="1" x14ac:dyDescent="0.2">
      <c r="A47" s="896"/>
      <c r="B47" s="897"/>
      <c r="C47" s="898"/>
      <c r="D47" s="897"/>
      <c r="E47" s="897"/>
      <c r="F47" s="898"/>
      <c r="G47" s="903"/>
      <c r="H47" s="897"/>
      <c r="I47" s="898"/>
      <c r="J47" s="3311">
        <v>134</v>
      </c>
      <c r="K47" s="3324" t="s">
        <v>968</v>
      </c>
      <c r="L47" s="3311" t="s">
        <v>908</v>
      </c>
      <c r="M47" s="3311">
        <v>4800</v>
      </c>
      <c r="N47" s="3312"/>
      <c r="O47" s="3312"/>
      <c r="P47" s="3325"/>
      <c r="Q47" s="2419">
        <f>(V47+V48+V49+V50+V51+V52+V53+V54+V55+V56+V57+V58)/R37</f>
        <v>0.43006060606060609</v>
      </c>
      <c r="R47" s="2527"/>
      <c r="S47" s="3325"/>
      <c r="T47" s="3324" t="s">
        <v>969</v>
      </c>
      <c r="U47" s="879" t="s">
        <v>970</v>
      </c>
      <c r="V47" s="902">
        <f>7860000+100000</f>
        <v>7960000</v>
      </c>
      <c r="W47" s="3351"/>
      <c r="X47" s="3312"/>
      <c r="Y47" s="3312"/>
      <c r="Z47" s="3312"/>
      <c r="AA47" s="3322"/>
      <c r="AB47" s="3322"/>
      <c r="AC47" s="3322"/>
      <c r="AD47" s="3322"/>
      <c r="AE47" s="3354"/>
      <c r="AF47" s="3354"/>
      <c r="AG47" s="3357"/>
      <c r="AH47" s="3354"/>
      <c r="AI47" s="3354"/>
      <c r="AJ47" s="3354"/>
      <c r="AK47" s="3322"/>
      <c r="AL47" s="3322"/>
      <c r="AM47" s="3322"/>
      <c r="AN47" s="3322"/>
      <c r="AO47" s="3331"/>
      <c r="AP47" s="3331"/>
      <c r="AQ47" s="3334"/>
      <c r="AV47" s="878"/>
      <c r="AW47" s="904"/>
      <c r="AX47" s="875"/>
    </row>
    <row r="48" spans="1:50" s="876" customFormat="1" ht="54.75" customHeight="1" x14ac:dyDescent="0.2">
      <c r="A48" s="896"/>
      <c r="B48" s="897"/>
      <c r="C48" s="898"/>
      <c r="D48" s="897"/>
      <c r="E48" s="897"/>
      <c r="F48" s="898"/>
      <c r="G48" s="903"/>
      <c r="H48" s="897"/>
      <c r="I48" s="898"/>
      <c r="J48" s="3312"/>
      <c r="K48" s="3325"/>
      <c r="L48" s="3312"/>
      <c r="M48" s="3312"/>
      <c r="N48" s="3312"/>
      <c r="O48" s="3312"/>
      <c r="P48" s="3325"/>
      <c r="Q48" s="2420"/>
      <c r="R48" s="2527"/>
      <c r="S48" s="3325"/>
      <c r="T48" s="3325"/>
      <c r="U48" s="879" t="s">
        <v>971</v>
      </c>
      <c r="V48" s="902">
        <f t="shared" ref="V48:V57" si="0">6000000+200000</f>
        <v>6200000</v>
      </c>
      <c r="W48" s="3351"/>
      <c r="X48" s="3312"/>
      <c r="Y48" s="3312"/>
      <c r="Z48" s="3312"/>
      <c r="AA48" s="3322"/>
      <c r="AB48" s="3322"/>
      <c r="AC48" s="3322"/>
      <c r="AD48" s="3322"/>
      <c r="AE48" s="3354"/>
      <c r="AF48" s="3354"/>
      <c r="AG48" s="3357"/>
      <c r="AH48" s="3354"/>
      <c r="AI48" s="3354"/>
      <c r="AJ48" s="3354"/>
      <c r="AK48" s="3322"/>
      <c r="AL48" s="3322"/>
      <c r="AM48" s="3322"/>
      <c r="AN48" s="3322"/>
      <c r="AO48" s="3331"/>
      <c r="AP48" s="3331"/>
      <c r="AQ48" s="3334"/>
    </row>
    <row r="49" spans="1:50" s="876" customFormat="1" ht="84.75" customHeight="1" x14ac:dyDescent="0.2">
      <c r="A49" s="896"/>
      <c r="B49" s="897"/>
      <c r="C49" s="898"/>
      <c r="D49" s="897"/>
      <c r="E49" s="897"/>
      <c r="F49" s="898"/>
      <c r="G49" s="903"/>
      <c r="H49" s="897"/>
      <c r="I49" s="898"/>
      <c r="J49" s="3312"/>
      <c r="K49" s="3325"/>
      <c r="L49" s="3312"/>
      <c r="M49" s="3312"/>
      <c r="N49" s="3312"/>
      <c r="O49" s="3312"/>
      <c r="P49" s="3325"/>
      <c r="Q49" s="2420"/>
      <c r="R49" s="2527"/>
      <c r="S49" s="3325"/>
      <c r="T49" s="3325"/>
      <c r="U49" s="879" t="s">
        <v>972</v>
      </c>
      <c r="V49" s="902">
        <f t="shared" si="0"/>
        <v>6200000</v>
      </c>
      <c r="W49" s="3351"/>
      <c r="X49" s="3312"/>
      <c r="Y49" s="3312"/>
      <c r="Z49" s="3312"/>
      <c r="AA49" s="3322"/>
      <c r="AB49" s="3322"/>
      <c r="AC49" s="3322"/>
      <c r="AD49" s="3322"/>
      <c r="AE49" s="3354"/>
      <c r="AF49" s="3354"/>
      <c r="AG49" s="3357"/>
      <c r="AH49" s="3354"/>
      <c r="AI49" s="3354"/>
      <c r="AJ49" s="3354"/>
      <c r="AK49" s="3322"/>
      <c r="AL49" s="3322"/>
      <c r="AM49" s="3322"/>
      <c r="AN49" s="3322"/>
      <c r="AO49" s="3331"/>
      <c r="AP49" s="3331"/>
      <c r="AQ49" s="3334"/>
    </row>
    <row r="50" spans="1:50" s="876" customFormat="1" ht="67.5" customHeight="1" x14ac:dyDescent="0.2">
      <c r="A50" s="896"/>
      <c r="B50" s="897"/>
      <c r="C50" s="898"/>
      <c r="D50" s="897"/>
      <c r="E50" s="897"/>
      <c r="F50" s="898"/>
      <c r="G50" s="903"/>
      <c r="H50" s="897"/>
      <c r="I50" s="898"/>
      <c r="J50" s="3312"/>
      <c r="K50" s="3325"/>
      <c r="L50" s="3312"/>
      <c r="M50" s="3312"/>
      <c r="N50" s="3312"/>
      <c r="O50" s="3312"/>
      <c r="P50" s="3325"/>
      <c r="Q50" s="2420"/>
      <c r="R50" s="2527"/>
      <c r="S50" s="3325"/>
      <c r="T50" s="3325"/>
      <c r="U50" s="879" t="s">
        <v>973</v>
      </c>
      <c r="V50" s="902">
        <f t="shared" si="0"/>
        <v>6200000</v>
      </c>
      <c r="W50" s="3351"/>
      <c r="X50" s="3312"/>
      <c r="Y50" s="3312"/>
      <c r="Z50" s="3312"/>
      <c r="AA50" s="3322"/>
      <c r="AB50" s="3322"/>
      <c r="AC50" s="3322"/>
      <c r="AD50" s="3322"/>
      <c r="AE50" s="3354"/>
      <c r="AF50" s="3354"/>
      <c r="AG50" s="3357"/>
      <c r="AH50" s="3354"/>
      <c r="AI50" s="3354"/>
      <c r="AJ50" s="3354"/>
      <c r="AK50" s="3322"/>
      <c r="AL50" s="3322"/>
      <c r="AM50" s="3322"/>
      <c r="AN50" s="3322"/>
      <c r="AO50" s="3331"/>
      <c r="AP50" s="3331"/>
      <c r="AQ50" s="3334"/>
    </row>
    <row r="51" spans="1:50" s="876" customFormat="1" ht="75" x14ac:dyDescent="0.2">
      <c r="A51" s="896"/>
      <c r="B51" s="897"/>
      <c r="C51" s="898"/>
      <c r="D51" s="897"/>
      <c r="E51" s="897"/>
      <c r="F51" s="898"/>
      <c r="G51" s="903"/>
      <c r="H51" s="897"/>
      <c r="I51" s="898"/>
      <c r="J51" s="3312"/>
      <c r="K51" s="3325"/>
      <c r="L51" s="3312"/>
      <c r="M51" s="3312"/>
      <c r="N51" s="3312"/>
      <c r="O51" s="3312"/>
      <c r="P51" s="3325"/>
      <c r="Q51" s="2420"/>
      <c r="R51" s="2527"/>
      <c r="S51" s="3325"/>
      <c r="T51" s="3325"/>
      <c r="U51" s="879" t="s">
        <v>974</v>
      </c>
      <c r="V51" s="902">
        <f t="shared" si="0"/>
        <v>6200000</v>
      </c>
      <c r="W51" s="3351"/>
      <c r="X51" s="3312"/>
      <c r="Y51" s="3312"/>
      <c r="Z51" s="3312"/>
      <c r="AA51" s="3322"/>
      <c r="AB51" s="3322"/>
      <c r="AC51" s="3322"/>
      <c r="AD51" s="3322"/>
      <c r="AE51" s="3354"/>
      <c r="AF51" s="3354"/>
      <c r="AG51" s="3357"/>
      <c r="AH51" s="3354"/>
      <c r="AI51" s="3354"/>
      <c r="AJ51" s="3354"/>
      <c r="AK51" s="3322"/>
      <c r="AL51" s="3322"/>
      <c r="AM51" s="3322"/>
      <c r="AN51" s="3322"/>
      <c r="AO51" s="3331"/>
      <c r="AP51" s="3331"/>
      <c r="AQ51" s="3334"/>
    </row>
    <row r="52" spans="1:50" s="876" customFormat="1" ht="45" x14ac:dyDescent="0.2">
      <c r="A52" s="896"/>
      <c r="B52" s="897"/>
      <c r="C52" s="898"/>
      <c r="D52" s="897"/>
      <c r="E52" s="897"/>
      <c r="F52" s="898"/>
      <c r="G52" s="903"/>
      <c r="H52" s="897"/>
      <c r="I52" s="898"/>
      <c r="J52" s="3312"/>
      <c r="K52" s="3325"/>
      <c r="L52" s="3312"/>
      <c r="M52" s="3312"/>
      <c r="N52" s="3312"/>
      <c r="O52" s="3312"/>
      <c r="P52" s="3325"/>
      <c r="Q52" s="2420"/>
      <c r="R52" s="2527"/>
      <c r="S52" s="3325"/>
      <c r="T52" s="3325"/>
      <c r="U52" s="879" t="s">
        <v>975</v>
      </c>
      <c r="V52" s="902">
        <f t="shared" si="0"/>
        <v>6200000</v>
      </c>
      <c r="W52" s="3351"/>
      <c r="X52" s="3312"/>
      <c r="Y52" s="3312"/>
      <c r="Z52" s="3312"/>
      <c r="AA52" s="3322"/>
      <c r="AB52" s="3322"/>
      <c r="AC52" s="3322"/>
      <c r="AD52" s="3322"/>
      <c r="AE52" s="3354"/>
      <c r="AF52" s="3354"/>
      <c r="AG52" s="3357"/>
      <c r="AH52" s="3354"/>
      <c r="AI52" s="3354"/>
      <c r="AJ52" s="3354"/>
      <c r="AK52" s="3322"/>
      <c r="AL52" s="3322"/>
      <c r="AM52" s="3322"/>
      <c r="AN52" s="3322"/>
      <c r="AO52" s="3331"/>
      <c r="AP52" s="3331"/>
      <c r="AQ52" s="3334"/>
    </row>
    <row r="53" spans="1:50" s="876" customFormat="1" ht="75" x14ac:dyDescent="0.2">
      <c r="A53" s="896"/>
      <c r="B53" s="897"/>
      <c r="C53" s="898"/>
      <c r="D53" s="897"/>
      <c r="E53" s="897"/>
      <c r="F53" s="898"/>
      <c r="G53" s="903"/>
      <c r="H53" s="897"/>
      <c r="I53" s="898"/>
      <c r="J53" s="3312"/>
      <c r="K53" s="3325"/>
      <c r="L53" s="3312"/>
      <c r="M53" s="3312"/>
      <c r="N53" s="3312"/>
      <c r="O53" s="3312"/>
      <c r="P53" s="3325"/>
      <c r="Q53" s="2420"/>
      <c r="R53" s="2527"/>
      <c r="S53" s="3325"/>
      <c r="T53" s="3325"/>
      <c r="U53" s="879" t="s">
        <v>976</v>
      </c>
      <c r="V53" s="902">
        <f t="shared" si="0"/>
        <v>6200000</v>
      </c>
      <c r="W53" s="3351"/>
      <c r="X53" s="3312"/>
      <c r="Y53" s="3312"/>
      <c r="Z53" s="3312"/>
      <c r="AA53" s="3322"/>
      <c r="AB53" s="3322"/>
      <c r="AC53" s="3322"/>
      <c r="AD53" s="3322"/>
      <c r="AE53" s="3354"/>
      <c r="AF53" s="3354"/>
      <c r="AG53" s="3357"/>
      <c r="AH53" s="3354"/>
      <c r="AI53" s="3354"/>
      <c r="AJ53" s="3354"/>
      <c r="AK53" s="3322"/>
      <c r="AL53" s="3322"/>
      <c r="AM53" s="3322"/>
      <c r="AN53" s="3322"/>
      <c r="AO53" s="3331"/>
      <c r="AP53" s="3331"/>
      <c r="AQ53" s="3334"/>
    </row>
    <row r="54" spans="1:50" s="876" customFormat="1" ht="60" x14ac:dyDescent="0.2">
      <c r="A54" s="896"/>
      <c r="B54" s="897"/>
      <c r="C54" s="898"/>
      <c r="D54" s="897"/>
      <c r="E54" s="897"/>
      <c r="F54" s="898"/>
      <c r="G54" s="903"/>
      <c r="H54" s="897"/>
      <c r="I54" s="898"/>
      <c r="J54" s="3312"/>
      <c r="K54" s="3325"/>
      <c r="L54" s="3312"/>
      <c r="M54" s="3312"/>
      <c r="N54" s="3312"/>
      <c r="O54" s="3312"/>
      <c r="P54" s="3325"/>
      <c r="Q54" s="2420"/>
      <c r="R54" s="2527"/>
      <c r="S54" s="3325"/>
      <c r="T54" s="3325"/>
      <c r="U54" s="879" t="s">
        <v>977</v>
      </c>
      <c r="V54" s="902">
        <f t="shared" si="0"/>
        <v>6200000</v>
      </c>
      <c r="W54" s="3351"/>
      <c r="X54" s="3312"/>
      <c r="Y54" s="3312"/>
      <c r="Z54" s="3312"/>
      <c r="AA54" s="3322"/>
      <c r="AB54" s="3322"/>
      <c r="AC54" s="3322"/>
      <c r="AD54" s="3322"/>
      <c r="AE54" s="3354"/>
      <c r="AF54" s="3354"/>
      <c r="AG54" s="3357"/>
      <c r="AH54" s="3354"/>
      <c r="AI54" s="3354"/>
      <c r="AJ54" s="3354"/>
      <c r="AK54" s="3322"/>
      <c r="AL54" s="3322"/>
      <c r="AM54" s="3322"/>
      <c r="AN54" s="3322"/>
      <c r="AO54" s="3331"/>
      <c r="AP54" s="3331"/>
      <c r="AQ54" s="3334"/>
    </row>
    <row r="55" spans="1:50" s="876" customFormat="1" ht="45" x14ac:dyDescent="0.2">
      <c r="A55" s="896"/>
      <c r="B55" s="897"/>
      <c r="C55" s="898"/>
      <c r="D55" s="897"/>
      <c r="E55" s="897"/>
      <c r="F55" s="898"/>
      <c r="G55" s="903"/>
      <c r="H55" s="897"/>
      <c r="I55" s="898"/>
      <c r="J55" s="3312"/>
      <c r="K55" s="3325"/>
      <c r="L55" s="3312"/>
      <c r="M55" s="3312"/>
      <c r="N55" s="3312"/>
      <c r="O55" s="3312"/>
      <c r="P55" s="3325"/>
      <c r="Q55" s="2420"/>
      <c r="R55" s="2527"/>
      <c r="S55" s="3325"/>
      <c r="T55" s="3325"/>
      <c r="U55" s="879" t="s">
        <v>978</v>
      </c>
      <c r="V55" s="902">
        <f t="shared" si="0"/>
        <v>6200000</v>
      </c>
      <c r="W55" s="3351"/>
      <c r="X55" s="3312"/>
      <c r="Y55" s="3312"/>
      <c r="Z55" s="3312"/>
      <c r="AA55" s="3322"/>
      <c r="AB55" s="3322"/>
      <c r="AC55" s="3322"/>
      <c r="AD55" s="3322"/>
      <c r="AE55" s="3354"/>
      <c r="AF55" s="3354"/>
      <c r="AG55" s="3357"/>
      <c r="AH55" s="3354"/>
      <c r="AI55" s="3354"/>
      <c r="AJ55" s="3354"/>
      <c r="AK55" s="3322"/>
      <c r="AL55" s="3322"/>
      <c r="AM55" s="3322"/>
      <c r="AN55" s="3322"/>
      <c r="AO55" s="3331"/>
      <c r="AP55" s="3331"/>
      <c r="AQ55" s="3334"/>
    </row>
    <row r="56" spans="1:50" s="876" customFormat="1" ht="75" x14ac:dyDescent="0.2">
      <c r="A56" s="896"/>
      <c r="B56" s="897"/>
      <c r="C56" s="898"/>
      <c r="D56" s="897"/>
      <c r="E56" s="897"/>
      <c r="F56" s="898"/>
      <c r="G56" s="903"/>
      <c r="H56" s="897"/>
      <c r="I56" s="898"/>
      <c r="J56" s="3312"/>
      <c r="K56" s="3325"/>
      <c r="L56" s="3312"/>
      <c r="M56" s="3312"/>
      <c r="N56" s="3312"/>
      <c r="O56" s="3312"/>
      <c r="P56" s="3325"/>
      <c r="Q56" s="2420"/>
      <c r="R56" s="2527"/>
      <c r="S56" s="3325"/>
      <c r="T56" s="3325"/>
      <c r="U56" s="879" t="s">
        <v>972</v>
      </c>
      <c r="V56" s="902">
        <f t="shared" si="0"/>
        <v>6200000</v>
      </c>
      <c r="W56" s="3351"/>
      <c r="X56" s="3312"/>
      <c r="Y56" s="3312"/>
      <c r="Z56" s="3312"/>
      <c r="AA56" s="3322"/>
      <c r="AB56" s="3322"/>
      <c r="AC56" s="3322"/>
      <c r="AD56" s="3322"/>
      <c r="AE56" s="3354"/>
      <c r="AF56" s="3354"/>
      <c r="AG56" s="3357"/>
      <c r="AH56" s="3354"/>
      <c r="AI56" s="3354"/>
      <c r="AJ56" s="3354"/>
      <c r="AK56" s="3322"/>
      <c r="AL56" s="3322"/>
      <c r="AM56" s="3322"/>
      <c r="AN56" s="3322"/>
      <c r="AO56" s="3331"/>
      <c r="AP56" s="3331"/>
      <c r="AQ56" s="3334"/>
    </row>
    <row r="57" spans="1:50" s="876" customFormat="1" ht="45" x14ac:dyDescent="0.2">
      <c r="A57" s="896"/>
      <c r="B57" s="897"/>
      <c r="C57" s="898"/>
      <c r="D57" s="897"/>
      <c r="E57" s="897"/>
      <c r="F57" s="898"/>
      <c r="G57" s="903"/>
      <c r="H57" s="897"/>
      <c r="I57" s="898"/>
      <c r="J57" s="3312"/>
      <c r="K57" s="3325"/>
      <c r="L57" s="3312"/>
      <c r="M57" s="3312"/>
      <c r="N57" s="3312"/>
      <c r="O57" s="3312"/>
      <c r="P57" s="3325"/>
      <c r="Q57" s="2420"/>
      <c r="R57" s="2527"/>
      <c r="S57" s="3325"/>
      <c r="T57" s="3325"/>
      <c r="U57" s="879" t="s">
        <v>971</v>
      </c>
      <c r="V57" s="902">
        <f t="shared" si="0"/>
        <v>6200000</v>
      </c>
      <c r="W57" s="3351"/>
      <c r="X57" s="3312"/>
      <c r="Y57" s="3312"/>
      <c r="Z57" s="3312"/>
      <c r="AA57" s="3322"/>
      <c r="AB57" s="3322"/>
      <c r="AC57" s="3322"/>
      <c r="AD57" s="3322"/>
      <c r="AE57" s="3354"/>
      <c r="AF57" s="3354"/>
      <c r="AG57" s="3357"/>
      <c r="AH57" s="3354"/>
      <c r="AI57" s="3354"/>
      <c r="AJ57" s="3354"/>
      <c r="AK57" s="3322"/>
      <c r="AL57" s="3322"/>
      <c r="AM57" s="3322"/>
      <c r="AN57" s="3322"/>
      <c r="AO57" s="3331"/>
      <c r="AP57" s="3331"/>
      <c r="AQ57" s="3334"/>
    </row>
    <row r="58" spans="1:50" s="876" customFormat="1" ht="45" x14ac:dyDescent="0.2">
      <c r="A58" s="896"/>
      <c r="B58" s="897"/>
      <c r="C58" s="898"/>
      <c r="D58" s="897"/>
      <c r="E58" s="897"/>
      <c r="F58" s="898"/>
      <c r="G58" s="903"/>
      <c r="H58" s="897"/>
      <c r="I58" s="898"/>
      <c r="J58" s="3313"/>
      <c r="K58" s="3326"/>
      <c r="L58" s="3313"/>
      <c r="M58" s="3313"/>
      <c r="N58" s="3312"/>
      <c r="O58" s="3312"/>
      <c r="P58" s="3325"/>
      <c r="Q58" s="2421"/>
      <c r="R58" s="2527"/>
      <c r="S58" s="3325"/>
      <c r="T58" s="3325"/>
      <c r="U58" s="879" t="s">
        <v>979</v>
      </c>
      <c r="V58" s="902">
        <v>1000000</v>
      </c>
      <c r="W58" s="3351"/>
      <c r="X58" s="3312"/>
      <c r="Y58" s="3312"/>
      <c r="Z58" s="3312"/>
      <c r="AA58" s="3322"/>
      <c r="AB58" s="3322"/>
      <c r="AC58" s="3322"/>
      <c r="AD58" s="3322"/>
      <c r="AE58" s="3354"/>
      <c r="AF58" s="3354"/>
      <c r="AG58" s="3357"/>
      <c r="AH58" s="3354"/>
      <c r="AI58" s="3354"/>
      <c r="AJ58" s="3354"/>
      <c r="AK58" s="3322"/>
      <c r="AL58" s="3322"/>
      <c r="AM58" s="3322"/>
      <c r="AN58" s="3322"/>
      <c r="AO58" s="3331"/>
      <c r="AP58" s="3331"/>
      <c r="AQ58" s="3334"/>
      <c r="AR58" s="878"/>
      <c r="AS58" s="878"/>
      <c r="AT58" s="878"/>
    </row>
    <row r="59" spans="1:50" s="876" customFormat="1" ht="60" x14ac:dyDescent="0.2">
      <c r="A59" s="896"/>
      <c r="B59" s="897"/>
      <c r="C59" s="898"/>
      <c r="D59" s="897"/>
      <c r="E59" s="897"/>
      <c r="F59" s="898"/>
      <c r="G59" s="903"/>
      <c r="H59" s="897"/>
      <c r="I59" s="898"/>
      <c r="J59" s="3311">
        <v>135</v>
      </c>
      <c r="K59" s="3324" t="s">
        <v>980</v>
      </c>
      <c r="L59" s="3311" t="s">
        <v>908</v>
      </c>
      <c r="M59" s="3311">
        <v>12</v>
      </c>
      <c r="N59" s="3312"/>
      <c r="O59" s="3312"/>
      <c r="P59" s="3325"/>
      <c r="Q59" s="2419">
        <f>(V59+V60+V61+V62+V63+V64)/R37</f>
        <v>0.19030303030303031</v>
      </c>
      <c r="R59" s="2527"/>
      <c r="S59" s="3325"/>
      <c r="T59" s="3325"/>
      <c r="U59" s="895" t="s">
        <v>981</v>
      </c>
      <c r="V59" s="902">
        <f>5000000-500000</f>
        <v>4500000</v>
      </c>
      <c r="W59" s="3351"/>
      <c r="X59" s="3312"/>
      <c r="Y59" s="3312"/>
      <c r="Z59" s="3312"/>
      <c r="AA59" s="3322"/>
      <c r="AB59" s="3322"/>
      <c r="AC59" s="3322"/>
      <c r="AD59" s="3322"/>
      <c r="AE59" s="3354"/>
      <c r="AF59" s="3354"/>
      <c r="AG59" s="3357"/>
      <c r="AH59" s="3354"/>
      <c r="AI59" s="3354"/>
      <c r="AJ59" s="3354"/>
      <c r="AK59" s="3322"/>
      <c r="AL59" s="3322"/>
      <c r="AM59" s="3322"/>
      <c r="AN59" s="3322"/>
      <c r="AO59" s="3331"/>
      <c r="AP59" s="3331"/>
      <c r="AQ59" s="3334"/>
      <c r="AV59" s="878"/>
      <c r="AW59" s="904"/>
      <c r="AX59" s="875"/>
    </row>
    <row r="60" spans="1:50" s="876" customFormat="1" ht="60" x14ac:dyDescent="0.2">
      <c r="A60" s="896"/>
      <c r="B60" s="897"/>
      <c r="C60" s="898"/>
      <c r="D60" s="897"/>
      <c r="E60" s="897"/>
      <c r="F60" s="898"/>
      <c r="G60" s="903"/>
      <c r="H60" s="897"/>
      <c r="I60" s="898"/>
      <c r="J60" s="3312"/>
      <c r="K60" s="3325"/>
      <c r="L60" s="3312"/>
      <c r="M60" s="3312"/>
      <c r="N60" s="3312"/>
      <c r="O60" s="3312"/>
      <c r="P60" s="3325"/>
      <c r="Q60" s="2420"/>
      <c r="R60" s="2527"/>
      <c r="S60" s="3325"/>
      <c r="T60" s="3325"/>
      <c r="U60" s="895" t="s">
        <v>982</v>
      </c>
      <c r="V60" s="902">
        <f>5000000-500000</f>
        <v>4500000</v>
      </c>
      <c r="W60" s="3351"/>
      <c r="X60" s="3312"/>
      <c r="Y60" s="3312"/>
      <c r="Z60" s="3312"/>
      <c r="AA60" s="3322"/>
      <c r="AB60" s="3322"/>
      <c r="AC60" s="3322"/>
      <c r="AD60" s="3322"/>
      <c r="AE60" s="3354"/>
      <c r="AF60" s="3354"/>
      <c r="AG60" s="3357"/>
      <c r="AH60" s="3354"/>
      <c r="AI60" s="3354"/>
      <c r="AJ60" s="3354"/>
      <c r="AK60" s="3322"/>
      <c r="AL60" s="3322"/>
      <c r="AM60" s="3322"/>
      <c r="AN60" s="3322"/>
      <c r="AO60" s="3331"/>
      <c r="AP60" s="3331"/>
      <c r="AQ60" s="3334"/>
    </row>
    <row r="61" spans="1:50" s="876" customFormat="1" ht="75" x14ac:dyDescent="0.2">
      <c r="A61" s="896"/>
      <c r="B61" s="897"/>
      <c r="C61" s="898"/>
      <c r="D61" s="897"/>
      <c r="E61" s="897"/>
      <c r="F61" s="898"/>
      <c r="G61" s="903"/>
      <c r="H61" s="897"/>
      <c r="I61" s="898"/>
      <c r="J61" s="3312"/>
      <c r="K61" s="3325"/>
      <c r="L61" s="3312"/>
      <c r="M61" s="3312"/>
      <c r="N61" s="3312"/>
      <c r="O61" s="3312"/>
      <c r="P61" s="3325"/>
      <c r="Q61" s="2420"/>
      <c r="R61" s="2527"/>
      <c r="S61" s="3325"/>
      <c r="T61" s="3325"/>
      <c r="U61" s="895" t="s">
        <v>983</v>
      </c>
      <c r="V61" s="902">
        <f>5000000-500000</f>
        <v>4500000</v>
      </c>
      <c r="W61" s="3351"/>
      <c r="X61" s="3312"/>
      <c r="Y61" s="3312"/>
      <c r="Z61" s="3312"/>
      <c r="AA61" s="3322"/>
      <c r="AB61" s="3322"/>
      <c r="AC61" s="3322"/>
      <c r="AD61" s="3322"/>
      <c r="AE61" s="3354"/>
      <c r="AF61" s="3354"/>
      <c r="AG61" s="3357"/>
      <c r="AH61" s="3354"/>
      <c r="AI61" s="3354"/>
      <c r="AJ61" s="3354"/>
      <c r="AK61" s="3322"/>
      <c r="AL61" s="3322"/>
      <c r="AM61" s="3322"/>
      <c r="AN61" s="3322"/>
      <c r="AO61" s="3331"/>
      <c r="AP61" s="3331"/>
      <c r="AQ61" s="3334"/>
    </row>
    <row r="62" spans="1:50" s="876" customFormat="1" ht="90" x14ac:dyDescent="0.2">
      <c r="A62" s="896"/>
      <c r="B62" s="897"/>
      <c r="C62" s="898"/>
      <c r="D62" s="897"/>
      <c r="E62" s="897"/>
      <c r="F62" s="898"/>
      <c r="G62" s="903"/>
      <c r="H62" s="897"/>
      <c r="I62" s="898"/>
      <c r="J62" s="3312"/>
      <c r="K62" s="3325"/>
      <c r="L62" s="3312"/>
      <c r="M62" s="3312"/>
      <c r="N62" s="3312"/>
      <c r="O62" s="3312"/>
      <c r="P62" s="3325"/>
      <c r="Q62" s="2420"/>
      <c r="R62" s="2527"/>
      <c r="S62" s="3325"/>
      <c r="T62" s="3325"/>
      <c r="U62" s="895" t="s">
        <v>984</v>
      </c>
      <c r="V62" s="902">
        <f>5000000-500000</f>
        <v>4500000</v>
      </c>
      <c r="W62" s="3351"/>
      <c r="X62" s="3312"/>
      <c r="Y62" s="3312"/>
      <c r="Z62" s="3312"/>
      <c r="AA62" s="3322"/>
      <c r="AB62" s="3322"/>
      <c r="AC62" s="3322"/>
      <c r="AD62" s="3322"/>
      <c r="AE62" s="3354"/>
      <c r="AF62" s="3354"/>
      <c r="AG62" s="3357"/>
      <c r="AH62" s="3354"/>
      <c r="AI62" s="3354"/>
      <c r="AJ62" s="3354"/>
      <c r="AK62" s="3322"/>
      <c r="AL62" s="3322"/>
      <c r="AM62" s="3322"/>
      <c r="AN62" s="3322"/>
      <c r="AO62" s="3331"/>
      <c r="AP62" s="3331"/>
      <c r="AQ62" s="3334"/>
    </row>
    <row r="63" spans="1:50" s="876" customFormat="1" ht="60" x14ac:dyDescent="0.2">
      <c r="A63" s="896"/>
      <c r="B63" s="897"/>
      <c r="C63" s="898"/>
      <c r="D63" s="897"/>
      <c r="E63" s="897"/>
      <c r="F63" s="898"/>
      <c r="G63" s="903"/>
      <c r="H63" s="897"/>
      <c r="I63" s="898"/>
      <c r="J63" s="3312"/>
      <c r="K63" s="3325"/>
      <c r="L63" s="3312"/>
      <c r="M63" s="3312"/>
      <c r="N63" s="3312"/>
      <c r="O63" s="3312"/>
      <c r="P63" s="3325"/>
      <c r="Q63" s="2420"/>
      <c r="R63" s="2527"/>
      <c r="S63" s="3325"/>
      <c r="T63" s="3325"/>
      <c r="U63" s="895" t="s">
        <v>985</v>
      </c>
      <c r="V63" s="902">
        <f>5000000-500000</f>
        <v>4500000</v>
      </c>
      <c r="W63" s="3351"/>
      <c r="X63" s="3312"/>
      <c r="Y63" s="3312"/>
      <c r="Z63" s="3312"/>
      <c r="AA63" s="3322"/>
      <c r="AB63" s="3322"/>
      <c r="AC63" s="3322"/>
      <c r="AD63" s="3322"/>
      <c r="AE63" s="3354"/>
      <c r="AF63" s="3354"/>
      <c r="AG63" s="3357"/>
      <c r="AH63" s="3354"/>
      <c r="AI63" s="3354"/>
      <c r="AJ63" s="3354"/>
      <c r="AK63" s="3322"/>
      <c r="AL63" s="3322"/>
      <c r="AM63" s="3322"/>
      <c r="AN63" s="3322"/>
      <c r="AO63" s="3331"/>
      <c r="AP63" s="3331"/>
      <c r="AQ63" s="3334"/>
    </row>
    <row r="64" spans="1:50" s="876" customFormat="1" ht="60" x14ac:dyDescent="0.2">
      <c r="A64" s="896"/>
      <c r="B64" s="897"/>
      <c r="C64" s="898"/>
      <c r="D64" s="897"/>
      <c r="E64" s="897"/>
      <c r="F64" s="898"/>
      <c r="G64" s="905"/>
      <c r="H64" s="906"/>
      <c r="I64" s="907"/>
      <c r="J64" s="3313"/>
      <c r="K64" s="3326"/>
      <c r="L64" s="3313"/>
      <c r="M64" s="3313"/>
      <c r="N64" s="3313"/>
      <c r="O64" s="3313"/>
      <c r="P64" s="3326"/>
      <c r="Q64" s="2421"/>
      <c r="R64" s="2528"/>
      <c r="S64" s="3326"/>
      <c r="T64" s="3326"/>
      <c r="U64" s="895" t="s">
        <v>986</v>
      </c>
      <c r="V64" s="902">
        <f>10000000-1100000</f>
        <v>8900000</v>
      </c>
      <c r="W64" s="3352"/>
      <c r="X64" s="3313"/>
      <c r="Y64" s="3313"/>
      <c r="Z64" s="3313"/>
      <c r="AA64" s="3323"/>
      <c r="AB64" s="3323"/>
      <c r="AC64" s="3323"/>
      <c r="AD64" s="3323"/>
      <c r="AE64" s="3355"/>
      <c r="AF64" s="3355"/>
      <c r="AG64" s="3358"/>
      <c r="AH64" s="3355"/>
      <c r="AI64" s="3355"/>
      <c r="AJ64" s="3355"/>
      <c r="AK64" s="3323"/>
      <c r="AL64" s="3323"/>
      <c r="AM64" s="3323"/>
      <c r="AN64" s="3323"/>
      <c r="AO64" s="3332"/>
      <c r="AP64" s="3332"/>
      <c r="AQ64" s="3335"/>
      <c r="AR64" s="878"/>
      <c r="AS64" s="878"/>
      <c r="AT64" s="878"/>
    </row>
    <row r="65" spans="1:46" ht="33" customHeight="1" x14ac:dyDescent="0.2">
      <c r="A65" s="853"/>
      <c r="B65" s="854"/>
      <c r="C65" s="855"/>
      <c r="D65" s="854"/>
      <c r="E65" s="854"/>
      <c r="F65" s="855"/>
      <c r="G65" s="891">
        <v>38</v>
      </c>
      <c r="H65" s="859" t="s">
        <v>987</v>
      </c>
      <c r="I65" s="859"/>
      <c r="J65" s="859"/>
      <c r="K65" s="860"/>
      <c r="L65" s="859"/>
      <c r="M65" s="859"/>
      <c r="N65" s="861"/>
      <c r="O65" s="859"/>
      <c r="P65" s="860"/>
      <c r="Q65" s="859"/>
      <c r="R65" s="892"/>
      <c r="S65" s="859"/>
      <c r="T65" s="860"/>
      <c r="U65" s="860"/>
      <c r="V65" s="893"/>
      <c r="W65" s="894"/>
      <c r="X65" s="861"/>
      <c r="Y65" s="861"/>
      <c r="Z65" s="861"/>
      <c r="AA65" s="861"/>
      <c r="AB65" s="861"/>
      <c r="AC65" s="861"/>
      <c r="AD65" s="861"/>
      <c r="AE65" s="861"/>
      <c r="AF65" s="861"/>
      <c r="AG65" s="861"/>
      <c r="AH65" s="861"/>
      <c r="AI65" s="861"/>
      <c r="AJ65" s="861"/>
      <c r="AK65" s="861"/>
      <c r="AL65" s="861"/>
      <c r="AM65" s="861"/>
      <c r="AN65" s="861"/>
      <c r="AO65" s="859"/>
      <c r="AP65" s="859"/>
      <c r="AQ65" s="866"/>
    </row>
    <row r="66" spans="1:46" s="876" customFormat="1" ht="75" customHeight="1" x14ac:dyDescent="0.2">
      <c r="A66" s="867"/>
      <c r="B66" s="868"/>
      <c r="C66" s="869"/>
      <c r="D66" s="868"/>
      <c r="E66" s="868"/>
      <c r="F66" s="869"/>
      <c r="G66" s="870"/>
      <c r="H66" s="871"/>
      <c r="I66" s="872"/>
      <c r="J66" s="3311">
        <v>136</v>
      </c>
      <c r="K66" s="3311" t="s">
        <v>988</v>
      </c>
      <c r="L66" s="3311" t="s">
        <v>908</v>
      </c>
      <c r="M66" s="3311">
        <v>12</v>
      </c>
      <c r="N66" s="3311" t="s">
        <v>989</v>
      </c>
      <c r="O66" s="3311">
        <v>135</v>
      </c>
      <c r="P66" s="3324" t="s">
        <v>990</v>
      </c>
      <c r="Q66" s="2419">
        <f>(V66+V67+V68+V69+V70+V71+V72+V73+V74)/R66</f>
        <v>0.2869150937874832</v>
      </c>
      <c r="R66" s="2526">
        <f>SUM(V66:V84)</f>
        <v>148649900</v>
      </c>
      <c r="S66" s="3324" t="s">
        <v>991</v>
      </c>
      <c r="T66" s="3311" t="s">
        <v>992</v>
      </c>
      <c r="U66" s="908" t="s">
        <v>993</v>
      </c>
      <c r="V66" s="909">
        <v>4500000</v>
      </c>
      <c r="W66" s="3350">
        <v>61</v>
      </c>
      <c r="X66" s="3311" t="s">
        <v>914</v>
      </c>
      <c r="Y66" s="3311">
        <v>292684</v>
      </c>
      <c r="Z66" s="3311">
        <v>282326</v>
      </c>
      <c r="AA66" s="3353">
        <v>135912</v>
      </c>
      <c r="AB66" s="3353">
        <v>45122</v>
      </c>
      <c r="AC66" s="3359">
        <f>SUM(AC37)</f>
        <v>307101</v>
      </c>
      <c r="AD66" s="3353">
        <f>SUM(AD37)</f>
        <v>86875</v>
      </c>
      <c r="AE66" s="3353">
        <f>SUM(AE37)</f>
        <v>2145</v>
      </c>
      <c r="AF66" s="3353">
        <v>12718</v>
      </c>
      <c r="AG66" s="3353">
        <v>26</v>
      </c>
      <c r="AH66" s="3353">
        <v>37</v>
      </c>
      <c r="AI66" s="3353" t="s">
        <v>915</v>
      </c>
      <c r="AJ66" s="3359" t="s">
        <v>915</v>
      </c>
      <c r="AK66" s="3353">
        <v>53164</v>
      </c>
      <c r="AL66" s="3353">
        <v>16982</v>
      </c>
      <c r="AM66" s="3359">
        <v>60013</v>
      </c>
      <c r="AN66" s="3353">
        <v>575010</v>
      </c>
      <c r="AO66" s="3330">
        <v>43101</v>
      </c>
      <c r="AP66" s="3330">
        <v>43465</v>
      </c>
      <c r="AQ66" s="3333" t="s">
        <v>916</v>
      </c>
    </row>
    <row r="67" spans="1:46" s="876" customFormat="1" ht="75" x14ac:dyDescent="0.2">
      <c r="A67" s="867"/>
      <c r="B67" s="868"/>
      <c r="C67" s="869"/>
      <c r="D67" s="868"/>
      <c r="E67" s="868"/>
      <c r="F67" s="869"/>
      <c r="G67" s="877"/>
      <c r="H67" s="868"/>
      <c r="I67" s="869"/>
      <c r="J67" s="3312"/>
      <c r="K67" s="3312"/>
      <c r="L67" s="3312"/>
      <c r="M67" s="3312"/>
      <c r="N67" s="3312"/>
      <c r="O67" s="3312"/>
      <c r="P67" s="3325"/>
      <c r="Q67" s="2420"/>
      <c r="R67" s="2527"/>
      <c r="S67" s="3325"/>
      <c r="T67" s="3312"/>
      <c r="U67" s="908" t="s">
        <v>994</v>
      </c>
      <c r="V67" s="909">
        <v>7149900</v>
      </c>
      <c r="W67" s="3351"/>
      <c r="X67" s="3312"/>
      <c r="Y67" s="3312"/>
      <c r="Z67" s="3312"/>
      <c r="AA67" s="3354"/>
      <c r="AB67" s="3354"/>
      <c r="AC67" s="3360"/>
      <c r="AD67" s="3354"/>
      <c r="AE67" s="3354"/>
      <c r="AF67" s="3354"/>
      <c r="AG67" s="3354"/>
      <c r="AH67" s="3354"/>
      <c r="AI67" s="3354"/>
      <c r="AJ67" s="3360"/>
      <c r="AK67" s="3354"/>
      <c r="AL67" s="3354"/>
      <c r="AM67" s="3360"/>
      <c r="AN67" s="3354"/>
      <c r="AO67" s="3331"/>
      <c r="AP67" s="3331"/>
      <c r="AQ67" s="3334"/>
    </row>
    <row r="68" spans="1:46" s="876" customFormat="1" ht="75" x14ac:dyDescent="0.2">
      <c r="A68" s="867"/>
      <c r="B68" s="868"/>
      <c r="C68" s="869"/>
      <c r="D68" s="868"/>
      <c r="E68" s="868"/>
      <c r="F68" s="869"/>
      <c r="G68" s="877"/>
      <c r="H68" s="868"/>
      <c r="I68" s="869"/>
      <c r="J68" s="3312"/>
      <c r="K68" s="3312"/>
      <c r="L68" s="3312"/>
      <c r="M68" s="3312"/>
      <c r="N68" s="3312"/>
      <c r="O68" s="3312"/>
      <c r="P68" s="3325"/>
      <c r="Q68" s="2420"/>
      <c r="R68" s="2527"/>
      <c r="S68" s="3325"/>
      <c r="T68" s="3312"/>
      <c r="U68" s="908" t="s">
        <v>995</v>
      </c>
      <c r="V68" s="909">
        <v>4500000</v>
      </c>
      <c r="W68" s="3351"/>
      <c r="X68" s="3312"/>
      <c r="Y68" s="3312"/>
      <c r="Z68" s="3312"/>
      <c r="AA68" s="3354"/>
      <c r="AB68" s="3354"/>
      <c r="AC68" s="3360"/>
      <c r="AD68" s="3354"/>
      <c r="AE68" s="3354"/>
      <c r="AF68" s="3354"/>
      <c r="AG68" s="3354"/>
      <c r="AH68" s="3354"/>
      <c r="AI68" s="3354"/>
      <c r="AJ68" s="3360"/>
      <c r="AK68" s="3354"/>
      <c r="AL68" s="3354"/>
      <c r="AM68" s="3360"/>
      <c r="AN68" s="3354"/>
      <c r="AO68" s="3331"/>
      <c r="AP68" s="3331"/>
      <c r="AQ68" s="3334"/>
    </row>
    <row r="69" spans="1:46" s="876" customFormat="1" ht="60" x14ac:dyDescent="0.2">
      <c r="A69" s="867"/>
      <c r="B69" s="868"/>
      <c r="C69" s="869"/>
      <c r="D69" s="868"/>
      <c r="E69" s="868"/>
      <c r="F69" s="869"/>
      <c r="G69" s="877"/>
      <c r="H69" s="868"/>
      <c r="I69" s="869"/>
      <c r="J69" s="3312"/>
      <c r="K69" s="3312"/>
      <c r="L69" s="3312"/>
      <c r="M69" s="3312"/>
      <c r="N69" s="3312"/>
      <c r="O69" s="3312"/>
      <c r="P69" s="3325"/>
      <c r="Q69" s="2420"/>
      <c r="R69" s="2527"/>
      <c r="S69" s="3325"/>
      <c r="T69" s="3312"/>
      <c r="U69" s="908" t="s">
        <v>996</v>
      </c>
      <c r="V69" s="909">
        <v>4500000</v>
      </c>
      <c r="W69" s="3351"/>
      <c r="X69" s="3312"/>
      <c r="Y69" s="3312"/>
      <c r="Z69" s="3312"/>
      <c r="AA69" s="3354"/>
      <c r="AB69" s="3354"/>
      <c r="AC69" s="3360"/>
      <c r="AD69" s="3354"/>
      <c r="AE69" s="3354"/>
      <c r="AF69" s="3354"/>
      <c r="AG69" s="3354"/>
      <c r="AH69" s="3354"/>
      <c r="AI69" s="3354"/>
      <c r="AJ69" s="3360"/>
      <c r="AK69" s="3354"/>
      <c r="AL69" s="3354"/>
      <c r="AM69" s="3360"/>
      <c r="AN69" s="3354"/>
      <c r="AO69" s="3331"/>
      <c r="AP69" s="3331"/>
      <c r="AQ69" s="3334"/>
    </row>
    <row r="70" spans="1:46" s="876" customFormat="1" ht="90" x14ac:dyDescent="0.2">
      <c r="A70" s="867"/>
      <c r="B70" s="868"/>
      <c r="C70" s="869"/>
      <c r="D70" s="868"/>
      <c r="E70" s="868"/>
      <c r="F70" s="869"/>
      <c r="G70" s="877"/>
      <c r="H70" s="868"/>
      <c r="I70" s="869"/>
      <c r="J70" s="3312"/>
      <c r="K70" s="3312"/>
      <c r="L70" s="3312"/>
      <c r="M70" s="3312"/>
      <c r="N70" s="3312"/>
      <c r="O70" s="3312"/>
      <c r="P70" s="3325"/>
      <c r="Q70" s="2420"/>
      <c r="R70" s="2527"/>
      <c r="S70" s="3325"/>
      <c r="T70" s="3312"/>
      <c r="U70" s="908" t="s">
        <v>997</v>
      </c>
      <c r="V70" s="909">
        <v>4500000</v>
      </c>
      <c r="W70" s="3351"/>
      <c r="X70" s="3312"/>
      <c r="Y70" s="3312"/>
      <c r="Z70" s="3312"/>
      <c r="AA70" s="3354"/>
      <c r="AB70" s="3354"/>
      <c r="AC70" s="3360"/>
      <c r="AD70" s="3354"/>
      <c r="AE70" s="3354"/>
      <c r="AF70" s="3354"/>
      <c r="AG70" s="3354"/>
      <c r="AH70" s="3354"/>
      <c r="AI70" s="3354"/>
      <c r="AJ70" s="3360"/>
      <c r="AK70" s="3354"/>
      <c r="AL70" s="3354"/>
      <c r="AM70" s="3360"/>
      <c r="AN70" s="3354"/>
      <c r="AO70" s="3331"/>
      <c r="AP70" s="3331"/>
      <c r="AQ70" s="3334"/>
    </row>
    <row r="71" spans="1:46" s="876" customFormat="1" ht="105" x14ac:dyDescent="0.2">
      <c r="A71" s="867"/>
      <c r="B71" s="868"/>
      <c r="C71" s="869"/>
      <c r="D71" s="868"/>
      <c r="E71" s="868"/>
      <c r="F71" s="869"/>
      <c r="G71" s="877"/>
      <c r="H71" s="868"/>
      <c r="I71" s="869"/>
      <c r="J71" s="3312"/>
      <c r="K71" s="3312"/>
      <c r="L71" s="3312"/>
      <c r="M71" s="3312"/>
      <c r="N71" s="3312"/>
      <c r="O71" s="3312"/>
      <c r="P71" s="3325"/>
      <c r="Q71" s="2420"/>
      <c r="R71" s="2527"/>
      <c r="S71" s="3325"/>
      <c r="T71" s="3312"/>
      <c r="U71" s="908" t="s">
        <v>998</v>
      </c>
      <c r="V71" s="909">
        <v>4500000</v>
      </c>
      <c r="W71" s="3351"/>
      <c r="X71" s="3312"/>
      <c r="Y71" s="3312"/>
      <c r="Z71" s="3312"/>
      <c r="AA71" s="3354"/>
      <c r="AB71" s="3354"/>
      <c r="AC71" s="3360"/>
      <c r="AD71" s="3354"/>
      <c r="AE71" s="3354"/>
      <c r="AF71" s="3354"/>
      <c r="AG71" s="3354"/>
      <c r="AH71" s="3354"/>
      <c r="AI71" s="3354"/>
      <c r="AJ71" s="3360"/>
      <c r="AK71" s="3354"/>
      <c r="AL71" s="3354"/>
      <c r="AM71" s="3360"/>
      <c r="AN71" s="3354"/>
      <c r="AO71" s="3331"/>
      <c r="AP71" s="3331"/>
      <c r="AQ71" s="3334"/>
    </row>
    <row r="72" spans="1:46" s="876" customFormat="1" ht="75" x14ac:dyDescent="0.2">
      <c r="A72" s="867"/>
      <c r="B72" s="868"/>
      <c r="C72" s="869"/>
      <c r="D72" s="868"/>
      <c r="E72" s="868"/>
      <c r="F72" s="869"/>
      <c r="G72" s="877"/>
      <c r="H72" s="868"/>
      <c r="I72" s="869"/>
      <c r="J72" s="3312"/>
      <c r="K72" s="3312"/>
      <c r="L72" s="3312"/>
      <c r="M72" s="3312"/>
      <c r="N72" s="3312"/>
      <c r="O72" s="3312"/>
      <c r="P72" s="3325"/>
      <c r="Q72" s="2420"/>
      <c r="R72" s="2527"/>
      <c r="S72" s="3325"/>
      <c r="T72" s="3312"/>
      <c r="U72" s="908" t="s">
        <v>999</v>
      </c>
      <c r="V72" s="909">
        <v>4500000</v>
      </c>
      <c r="W72" s="3351"/>
      <c r="X72" s="3312"/>
      <c r="Y72" s="3312"/>
      <c r="Z72" s="3312"/>
      <c r="AA72" s="3354"/>
      <c r="AB72" s="3354"/>
      <c r="AC72" s="3360"/>
      <c r="AD72" s="3354"/>
      <c r="AE72" s="3354"/>
      <c r="AF72" s="3354"/>
      <c r="AG72" s="3354"/>
      <c r="AH72" s="3354"/>
      <c r="AI72" s="3354"/>
      <c r="AJ72" s="3360"/>
      <c r="AK72" s="3354"/>
      <c r="AL72" s="3354"/>
      <c r="AM72" s="3360"/>
      <c r="AN72" s="3354"/>
      <c r="AO72" s="3331"/>
      <c r="AP72" s="3331"/>
      <c r="AQ72" s="3334"/>
    </row>
    <row r="73" spans="1:46" s="876" customFormat="1" ht="60" x14ac:dyDescent="0.2">
      <c r="A73" s="867"/>
      <c r="B73" s="868"/>
      <c r="C73" s="869"/>
      <c r="D73" s="868"/>
      <c r="E73" s="868"/>
      <c r="F73" s="869"/>
      <c r="G73" s="877"/>
      <c r="H73" s="868"/>
      <c r="I73" s="869"/>
      <c r="J73" s="3312"/>
      <c r="K73" s="3312"/>
      <c r="L73" s="3312"/>
      <c r="M73" s="3312"/>
      <c r="N73" s="3312"/>
      <c r="O73" s="3312"/>
      <c r="P73" s="3325"/>
      <c r="Q73" s="2420"/>
      <c r="R73" s="2527"/>
      <c r="S73" s="3325"/>
      <c r="T73" s="3312"/>
      <c r="U73" s="908" t="s">
        <v>1000</v>
      </c>
      <c r="V73" s="909">
        <v>4500000</v>
      </c>
      <c r="W73" s="3351"/>
      <c r="X73" s="3312"/>
      <c r="Y73" s="3312"/>
      <c r="Z73" s="3312"/>
      <c r="AA73" s="3354"/>
      <c r="AB73" s="3354"/>
      <c r="AC73" s="3360"/>
      <c r="AD73" s="3354"/>
      <c r="AE73" s="3354"/>
      <c r="AF73" s="3354"/>
      <c r="AG73" s="3354"/>
      <c r="AH73" s="3354"/>
      <c r="AI73" s="3354"/>
      <c r="AJ73" s="3360"/>
      <c r="AK73" s="3354"/>
      <c r="AL73" s="3354"/>
      <c r="AM73" s="3360"/>
      <c r="AN73" s="3354"/>
      <c r="AO73" s="3331"/>
      <c r="AP73" s="3331"/>
      <c r="AQ73" s="3334"/>
    </row>
    <row r="74" spans="1:46" s="876" customFormat="1" ht="90" x14ac:dyDescent="0.2">
      <c r="A74" s="867"/>
      <c r="B74" s="868"/>
      <c r="C74" s="869"/>
      <c r="D74" s="868"/>
      <c r="E74" s="868"/>
      <c r="F74" s="869"/>
      <c r="G74" s="877"/>
      <c r="H74" s="868"/>
      <c r="I74" s="869"/>
      <c r="J74" s="3313"/>
      <c r="K74" s="3313"/>
      <c r="L74" s="3313"/>
      <c r="M74" s="3313"/>
      <c r="N74" s="3312"/>
      <c r="O74" s="3312"/>
      <c r="P74" s="3325"/>
      <c r="Q74" s="2421"/>
      <c r="R74" s="2527"/>
      <c r="S74" s="3325"/>
      <c r="T74" s="3313"/>
      <c r="U74" s="908" t="s">
        <v>1001</v>
      </c>
      <c r="V74" s="909">
        <v>4000000</v>
      </c>
      <c r="W74" s="3351"/>
      <c r="X74" s="3312"/>
      <c r="Y74" s="3312"/>
      <c r="Z74" s="3312"/>
      <c r="AA74" s="3354"/>
      <c r="AB74" s="3354"/>
      <c r="AC74" s="3360"/>
      <c r="AD74" s="3354"/>
      <c r="AE74" s="3354"/>
      <c r="AF74" s="3354"/>
      <c r="AG74" s="3354"/>
      <c r="AH74" s="3354"/>
      <c r="AI74" s="3354"/>
      <c r="AJ74" s="3360"/>
      <c r="AK74" s="3354"/>
      <c r="AL74" s="3354"/>
      <c r="AM74" s="3360"/>
      <c r="AN74" s="3354"/>
      <c r="AO74" s="3331"/>
      <c r="AP74" s="3331"/>
      <c r="AQ74" s="3334"/>
      <c r="AR74" s="878"/>
      <c r="AS74" s="878"/>
      <c r="AT74" s="878"/>
    </row>
    <row r="75" spans="1:46" s="876" customFormat="1" ht="60" x14ac:dyDescent="0.2">
      <c r="A75" s="867"/>
      <c r="B75" s="868"/>
      <c r="C75" s="869"/>
      <c r="D75" s="868"/>
      <c r="E75" s="868"/>
      <c r="F75" s="869"/>
      <c r="G75" s="877"/>
      <c r="H75" s="868"/>
      <c r="I75" s="869"/>
      <c r="J75" s="3311">
        <v>137</v>
      </c>
      <c r="K75" s="3324" t="s">
        <v>1002</v>
      </c>
      <c r="L75" s="3311" t="s">
        <v>908</v>
      </c>
      <c r="M75" s="3311">
        <v>12</v>
      </c>
      <c r="N75" s="3312"/>
      <c r="O75" s="3312"/>
      <c r="P75" s="3325"/>
      <c r="Q75" s="2419">
        <f>(V75+V79+V76+V77+V78)/R66</f>
        <v>0.35654245310625837</v>
      </c>
      <c r="R75" s="2527"/>
      <c r="S75" s="3325"/>
      <c r="T75" s="3324" t="s">
        <v>1003</v>
      </c>
      <c r="U75" s="908" t="s">
        <v>1004</v>
      </c>
      <c r="V75" s="909">
        <v>10600000</v>
      </c>
      <c r="W75" s="3351"/>
      <c r="X75" s="3312"/>
      <c r="Y75" s="3312"/>
      <c r="Z75" s="3312"/>
      <c r="AA75" s="3354"/>
      <c r="AB75" s="3354"/>
      <c r="AC75" s="3360"/>
      <c r="AD75" s="3354"/>
      <c r="AE75" s="3354"/>
      <c r="AF75" s="3354"/>
      <c r="AG75" s="3354"/>
      <c r="AH75" s="3354"/>
      <c r="AI75" s="3354"/>
      <c r="AJ75" s="3360"/>
      <c r="AK75" s="3354"/>
      <c r="AL75" s="3354"/>
      <c r="AM75" s="3360"/>
      <c r="AN75" s="3354"/>
      <c r="AO75" s="3331"/>
      <c r="AP75" s="3331"/>
      <c r="AQ75" s="3334"/>
    </row>
    <row r="76" spans="1:46" s="876" customFormat="1" ht="75" x14ac:dyDescent="0.2">
      <c r="A76" s="867"/>
      <c r="B76" s="868"/>
      <c r="C76" s="869"/>
      <c r="D76" s="868"/>
      <c r="E76" s="868"/>
      <c r="F76" s="869"/>
      <c r="G76" s="877"/>
      <c r="H76" s="868"/>
      <c r="I76" s="869"/>
      <c r="J76" s="3312"/>
      <c r="K76" s="3325"/>
      <c r="L76" s="3312"/>
      <c r="M76" s="3312"/>
      <c r="N76" s="3312"/>
      <c r="O76" s="3312"/>
      <c r="P76" s="3325"/>
      <c r="Q76" s="2420"/>
      <c r="R76" s="2527"/>
      <c r="S76" s="3325"/>
      <c r="T76" s="3325"/>
      <c r="U76" s="908" t="s">
        <v>1005</v>
      </c>
      <c r="V76" s="909">
        <v>10600000</v>
      </c>
      <c r="W76" s="3351"/>
      <c r="X76" s="3312"/>
      <c r="Y76" s="3312"/>
      <c r="Z76" s="3312"/>
      <c r="AA76" s="3354"/>
      <c r="AB76" s="3354"/>
      <c r="AC76" s="3360"/>
      <c r="AD76" s="3354"/>
      <c r="AE76" s="3354"/>
      <c r="AF76" s="3354"/>
      <c r="AG76" s="3354"/>
      <c r="AH76" s="3354"/>
      <c r="AI76" s="3354"/>
      <c r="AJ76" s="3360"/>
      <c r="AK76" s="3354"/>
      <c r="AL76" s="3354"/>
      <c r="AM76" s="3360"/>
      <c r="AN76" s="3354"/>
      <c r="AO76" s="3331"/>
      <c r="AP76" s="3331"/>
      <c r="AQ76" s="3334"/>
    </row>
    <row r="77" spans="1:46" s="876" customFormat="1" ht="60" x14ac:dyDescent="0.2">
      <c r="A77" s="867"/>
      <c r="B77" s="868"/>
      <c r="C77" s="869"/>
      <c r="D77" s="868"/>
      <c r="E77" s="868"/>
      <c r="F77" s="869"/>
      <c r="G77" s="877"/>
      <c r="H77" s="868"/>
      <c r="I77" s="869"/>
      <c r="J77" s="3312"/>
      <c r="K77" s="3325"/>
      <c r="L77" s="3312"/>
      <c r="M77" s="3312"/>
      <c r="N77" s="3312"/>
      <c r="O77" s="3312"/>
      <c r="P77" s="3325"/>
      <c r="Q77" s="2420"/>
      <c r="R77" s="2527"/>
      <c r="S77" s="3325"/>
      <c r="T77" s="3325"/>
      <c r="U77" s="908" t="s">
        <v>1006</v>
      </c>
      <c r="V77" s="909">
        <v>10600000</v>
      </c>
      <c r="W77" s="3351"/>
      <c r="X77" s="3312"/>
      <c r="Y77" s="3312"/>
      <c r="Z77" s="3312"/>
      <c r="AA77" s="3354"/>
      <c r="AB77" s="3354"/>
      <c r="AC77" s="3360"/>
      <c r="AD77" s="3354"/>
      <c r="AE77" s="3354"/>
      <c r="AF77" s="3354"/>
      <c r="AG77" s="3354"/>
      <c r="AH77" s="3354"/>
      <c r="AI77" s="3354"/>
      <c r="AJ77" s="3360"/>
      <c r="AK77" s="3354"/>
      <c r="AL77" s="3354"/>
      <c r="AM77" s="3360"/>
      <c r="AN77" s="3354"/>
      <c r="AO77" s="3331"/>
      <c r="AP77" s="3331"/>
      <c r="AQ77" s="3334"/>
    </row>
    <row r="78" spans="1:46" s="876" customFormat="1" ht="75" x14ac:dyDescent="0.2">
      <c r="A78" s="867"/>
      <c r="B78" s="868"/>
      <c r="C78" s="869"/>
      <c r="D78" s="868"/>
      <c r="E78" s="868"/>
      <c r="F78" s="869"/>
      <c r="G78" s="877"/>
      <c r="H78" s="868"/>
      <c r="I78" s="869"/>
      <c r="J78" s="3312"/>
      <c r="K78" s="3325"/>
      <c r="L78" s="3312"/>
      <c r="M78" s="3312"/>
      <c r="N78" s="3312"/>
      <c r="O78" s="3312"/>
      <c r="P78" s="3325"/>
      <c r="Q78" s="2420"/>
      <c r="R78" s="2527"/>
      <c r="S78" s="3325"/>
      <c r="T78" s="3325"/>
      <c r="U78" s="908" t="s">
        <v>1007</v>
      </c>
      <c r="V78" s="909">
        <v>10600000</v>
      </c>
      <c r="W78" s="3351"/>
      <c r="X78" s="3312"/>
      <c r="Y78" s="3312"/>
      <c r="Z78" s="3312"/>
      <c r="AA78" s="3354"/>
      <c r="AB78" s="3354"/>
      <c r="AC78" s="3360"/>
      <c r="AD78" s="3354"/>
      <c r="AE78" s="3354"/>
      <c r="AF78" s="3354"/>
      <c r="AG78" s="3354"/>
      <c r="AH78" s="3354"/>
      <c r="AI78" s="3354"/>
      <c r="AJ78" s="3360"/>
      <c r="AK78" s="3354"/>
      <c r="AL78" s="3354"/>
      <c r="AM78" s="3360"/>
      <c r="AN78" s="3354"/>
      <c r="AO78" s="3331"/>
      <c r="AP78" s="3331"/>
      <c r="AQ78" s="3334"/>
    </row>
    <row r="79" spans="1:46" s="876" customFormat="1" ht="60" x14ac:dyDescent="0.2">
      <c r="A79" s="867"/>
      <c r="B79" s="868"/>
      <c r="C79" s="869"/>
      <c r="D79" s="868"/>
      <c r="E79" s="868"/>
      <c r="F79" s="869"/>
      <c r="G79" s="877"/>
      <c r="H79" s="868"/>
      <c r="I79" s="869"/>
      <c r="J79" s="3313"/>
      <c r="K79" s="3326"/>
      <c r="L79" s="3313"/>
      <c r="M79" s="3313"/>
      <c r="N79" s="3312"/>
      <c r="O79" s="3312"/>
      <c r="P79" s="3325"/>
      <c r="Q79" s="2421"/>
      <c r="R79" s="2527"/>
      <c r="S79" s="3325"/>
      <c r="T79" s="3326"/>
      <c r="U79" s="908" t="s">
        <v>1008</v>
      </c>
      <c r="V79" s="909">
        <v>10600000</v>
      </c>
      <c r="W79" s="3351"/>
      <c r="X79" s="3312"/>
      <c r="Y79" s="3312"/>
      <c r="Z79" s="3312"/>
      <c r="AA79" s="3354"/>
      <c r="AB79" s="3354"/>
      <c r="AC79" s="3360"/>
      <c r="AD79" s="3354"/>
      <c r="AE79" s="3354"/>
      <c r="AF79" s="3354"/>
      <c r="AG79" s="3354"/>
      <c r="AH79" s="3354"/>
      <c r="AI79" s="3354"/>
      <c r="AJ79" s="3360"/>
      <c r="AK79" s="3354"/>
      <c r="AL79" s="3354"/>
      <c r="AM79" s="3360"/>
      <c r="AN79" s="3354"/>
      <c r="AO79" s="3331"/>
      <c r="AP79" s="3331"/>
      <c r="AQ79" s="3334"/>
      <c r="AR79" s="878"/>
      <c r="AS79" s="878"/>
      <c r="AT79" s="878"/>
    </row>
    <row r="80" spans="1:46" s="876" customFormat="1" ht="90" x14ac:dyDescent="0.2">
      <c r="A80" s="867"/>
      <c r="B80" s="868"/>
      <c r="C80" s="869"/>
      <c r="D80" s="868"/>
      <c r="E80" s="868"/>
      <c r="F80" s="869"/>
      <c r="G80" s="877"/>
      <c r="H80" s="868"/>
      <c r="I80" s="869"/>
      <c r="J80" s="3356">
        <v>138</v>
      </c>
      <c r="K80" s="3362" t="s">
        <v>1009</v>
      </c>
      <c r="L80" s="3356" t="s">
        <v>908</v>
      </c>
      <c r="M80" s="3356">
        <v>12</v>
      </c>
      <c r="N80" s="3312"/>
      <c r="O80" s="3312"/>
      <c r="P80" s="3325"/>
      <c r="Q80" s="2451">
        <f>(V80+V81+V82+V83+V84)/R66</f>
        <v>0.35654245310625837</v>
      </c>
      <c r="R80" s="2527"/>
      <c r="S80" s="3325"/>
      <c r="T80" s="3362" t="s">
        <v>1010</v>
      </c>
      <c r="U80" s="910" t="s">
        <v>1011</v>
      </c>
      <c r="V80" s="909">
        <v>10600000</v>
      </c>
      <c r="W80" s="3351"/>
      <c r="X80" s="3312"/>
      <c r="Y80" s="3312"/>
      <c r="Z80" s="3312"/>
      <c r="AA80" s="3354"/>
      <c r="AB80" s="3354"/>
      <c r="AC80" s="3360"/>
      <c r="AD80" s="3354"/>
      <c r="AE80" s="3354"/>
      <c r="AF80" s="3354"/>
      <c r="AG80" s="3354"/>
      <c r="AH80" s="3354"/>
      <c r="AI80" s="3354"/>
      <c r="AJ80" s="3360"/>
      <c r="AK80" s="3354"/>
      <c r="AL80" s="3354"/>
      <c r="AM80" s="3360"/>
      <c r="AN80" s="3354"/>
      <c r="AO80" s="3331"/>
      <c r="AP80" s="3331"/>
      <c r="AQ80" s="3334"/>
    </row>
    <row r="81" spans="1:324" s="876" customFormat="1" ht="45" x14ac:dyDescent="0.2">
      <c r="A81" s="867"/>
      <c r="B81" s="868"/>
      <c r="C81" s="869"/>
      <c r="D81" s="868"/>
      <c r="E81" s="868"/>
      <c r="F81" s="869"/>
      <c r="G81" s="877"/>
      <c r="H81" s="868"/>
      <c r="I81" s="869"/>
      <c r="J81" s="3357"/>
      <c r="K81" s="3363"/>
      <c r="L81" s="3357"/>
      <c r="M81" s="3357"/>
      <c r="N81" s="3312"/>
      <c r="O81" s="3312"/>
      <c r="P81" s="3325"/>
      <c r="Q81" s="2452"/>
      <c r="R81" s="2527"/>
      <c r="S81" s="3325"/>
      <c r="T81" s="3363"/>
      <c r="U81" s="910" t="s">
        <v>1012</v>
      </c>
      <c r="V81" s="909">
        <v>10600000</v>
      </c>
      <c r="W81" s="3351"/>
      <c r="X81" s="3312"/>
      <c r="Y81" s="3312"/>
      <c r="Z81" s="3312"/>
      <c r="AA81" s="3354"/>
      <c r="AB81" s="3354"/>
      <c r="AC81" s="3360"/>
      <c r="AD81" s="3354"/>
      <c r="AE81" s="3354"/>
      <c r="AF81" s="3354"/>
      <c r="AG81" s="3354"/>
      <c r="AH81" s="3354"/>
      <c r="AI81" s="3354"/>
      <c r="AJ81" s="3360"/>
      <c r="AK81" s="3354"/>
      <c r="AL81" s="3354"/>
      <c r="AM81" s="3360"/>
      <c r="AN81" s="3354"/>
      <c r="AO81" s="3331"/>
      <c r="AP81" s="3331"/>
      <c r="AQ81" s="3334"/>
    </row>
    <row r="82" spans="1:324" s="876" customFormat="1" ht="45" x14ac:dyDescent="0.2">
      <c r="A82" s="867"/>
      <c r="B82" s="868"/>
      <c r="C82" s="869"/>
      <c r="D82" s="868"/>
      <c r="E82" s="868"/>
      <c r="F82" s="869"/>
      <c r="G82" s="877"/>
      <c r="H82" s="868"/>
      <c r="I82" s="869"/>
      <c r="J82" s="3357"/>
      <c r="K82" s="3363"/>
      <c r="L82" s="3357"/>
      <c r="M82" s="3357"/>
      <c r="N82" s="3312"/>
      <c r="O82" s="3312"/>
      <c r="P82" s="3325"/>
      <c r="Q82" s="2452"/>
      <c r="R82" s="2527"/>
      <c r="S82" s="3325"/>
      <c r="T82" s="3363"/>
      <c r="U82" s="910" t="s">
        <v>1013</v>
      </c>
      <c r="V82" s="909">
        <v>10600000</v>
      </c>
      <c r="W82" s="3351"/>
      <c r="X82" s="3312"/>
      <c r="Y82" s="3312"/>
      <c r="Z82" s="3312"/>
      <c r="AA82" s="3354"/>
      <c r="AB82" s="3354"/>
      <c r="AC82" s="3360"/>
      <c r="AD82" s="3354"/>
      <c r="AE82" s="3354"/>
      <c r="AF82" s="3354"/>
      <c r="AG82" s="3354"/>
      <c r="AH82" s="3354"/>
      <c r="AI82" s="3354"/>
      <c r="AJ82" s="3360"/>
      <c r="AK82" s="3354"/>
      <c r="AL82" s="3354"/>
      <c r="AM82" s="3360"/>
      <c r="AN82" s="3354"/>
      <c r="AO82" s="3331"/>
      <c r="AP82" s="3331"/>
      <c r="AQ82" s="3334"/>
    </row>
    <row r="83" spans="1:324" s="876" customFormat="1" ht="90" x14ac:dyDescent="0.2">
      <c r="A83" s="867"/>
      <c r="B83" s="868"/>
      <c r="C83" s="869"/>
      <c r="D83" s="868"/>
      <c r="E83" s="868"/>
      <c r="F83" s="869"/>
      <c r="G83" s="877"/>
      <c r="H83" s="868"/>
      <c r="I83" s="869"/>
      <c r="J83" s="3357"/>
      <c r="K83" s="3363"/>
      <c r="L83" s="3357"/>
      <c r="M83" s="3357"/>
      <c r="N83" s="3312"/>
      <c r="O83" s="3312"/>
      <c r="P83" s="3325"/>
      <c r="Q83" s="2452"/>
      <c r="R83" s="2527"/>
      <c r="S83" s="3325"/>
      <c r="T83" s="3363"/>
      <c r="U83" s="910" t="s">
        <v>1014</v>
      </c>
      <c r="V83" s="909">
        <v>10600000</v>
      </c>
      <c r="W83" s="3351"/>
      <c r="X83" s="3312"/>
      <c r="Y83" s="3312"/>
      <c r="Z83" s="3312"/>
      <c r="AA83" s="3354"/>
      <c r="AB83" s="3354"/>
      <c r="AC83" s="3360"/>
      <c r="AD83" s="3354"/>
      <c r="AE83" s="3354"/>
      <c r="AF83" s="3354"/>
      <c r="AG83" s="3354"/>
      <c r="AH83" s="3354"/>
      <c r="AI83" s="3354"/>
      <c r="AJ83" s="3360"/>
      <c r="AK83" s="3354"/>
      <c r="AL83" s="3354"/>
      <c r="AM83" s="3360"/>
      <c r="AN83" s="3354"/>
      <c r="AO83" s="3331"/>
      <c r="AP83" s="3331"/>
      <c r="AQ83" s="3334"/>
    </row>
    <row r="84" spans="1:324" s="913" customFormat="1" ht="120" x14ac:dyDescent="0.2">
      <c r="A84" s="867"/>
      <c r="B84" s="868"/>
      <c r="C84" s="869"/>
      <c r="D84" s="868"/>
      <c r="E84" s="868"/>
      <c r="F84" s="869"/>
      <c r="G84" s="883"/>
      <c r="H84" s="881"/>
      <c r="I84" s="882"/>
      <c r="J84" s="3358"/>
      <c r="K84" s="3364"/>
      <c r="L84" s="3358"/>
      <c r="M84" s="3358"/>
      <c r="N84" s="3312"/>
      <c r="O84" s="3313"/>
      <c r="P84" s="3326"/>
      <c r="Q84" s="2481"/>
      <c r="R84" s="2528"/>
      <c r="S84" s="3326"/>
      <c r="T84" s="3364"/>
      <c r="U84" s="910" t="s">
        <v>1015</v>
      </c>
      <c r="V84" s="909">
        <v>10600000</v>
      </c>
      <c r="W84" s="3352"/>
      <c r="X84" s="3313"/>
      <c r="Y84" s="3313"/>
      <c r="Z84" s="3313"/>
      <c r="AA84" s="3355"/>
      <c r="AB84" s="3355"/>
      <c r="AC84" s="3361"/>
      <c r="AD84" s="3355"/>
      <c r="AE84" s="3355"/>
      <c r="AF84" s="3355"/>
      <c r="AG84" s="3355"/>
      <c r="AH84" s="3355"/>
      <c r="AI84" s="3355"/>
      <c r="AJ84" s="3361"/>
      <c r="AK84" s="3355"/>
      <c r="AL84" s="3355"/>
      <c r="AM84" s="3361"/>
      <c r="AN84" s="3355"/>
      <c r="AO84" s="3332"/>
      <c r="AP84" s="3332"/>
      <c r="AQ84" s="3335"/>
      <c r="AR84" s="911"/>
      <c r="AS84" s="911"/>
      <c r="AT84" s="911"/>
      <c r="AU84" s="912"/>
      <c r="AV84" s="912"/>
      <c r="AW84" s="912"/>
      <c r="AX84" s="912"/>
      <c r="AY84" s="912"/>
      <c r="AZ84" s="912"/>
      <c r="BA84" s="912"/>
      <c r="BB84" s="912"/>
      <c r="BC84" s="912"/>
      <c r="BD84" s="912"/>
      <c r="BE84" s="912"/>
      <c r="BF84" s="912"/>
      <c r="BG84" s="912"/>
      <c r="BH84" s="912"/>
      <c r="BI84" s="912"/>
      <c r="BJ84" s="912"/>
      <c r="BK84" s="912"/>
      <c r="BL84" s="912"/>
      <c r="BM84" s="912"/>
      <c r="BN84" s="912"/>
      <c r="BO84" s="912"/>
      <c r="BP84" s="912"/>
      <c r="BQ84" s="912"/>
      <c r="BR84" s="912"/>
      <c r="BS84" s="912"/>
      <c r="BT84" s="912"/>
      <c r="BU84" s="912"/>
      <c r="BV84" s="912"/>
      <c r="BW84" s="912"/>
      <c r="BX84" s="912"/>
      <c r="BY84" s="912"/>
      <c r="BZ84" s="912"/>
      <c r="CA84" s="912"/>
      <c r="CB84" s="912"/>
      <c r="CC84" s="912"/>
      <c r="CD84" s="912"/>
      <c r="CE84" s="912"/>
      <c r="CF84" s="912"/>
      <c r="CG84" s="912"/>
      <c r="CH84" s="912"/>
      <c r="CI84" s="912"/>
      <c r="CJ84" s="912"/>
      <c r="CK84" s="912"/>
      <c r="CL84" s="912"/>
      <c r="CM84" s="912"/>
      <c r="CN84" s="912"/>
      <c r="CO84" s="912"/>
      <c r="CP84" s="912"/>
      <c r="CQ84" s="912"/>
      <c r="CR84" s="912"/>
      <c r="CS84" s="912"/>
      <c r="CT84" s="912"/>
      <c r="CU84" s="912"/>
      <c r="CV84" s="912"/>
      <c r="CW84" s="912"/>
      <c r="CX84" s="912"/>
      <c r="CY84" s="912"/>
      <c r="CZ84" s="912"/>
      <c r="DA84" s="912"/>
      <c r="DB84" s="912"/>
      <c r="DC84" s="912"/>
      <c r="DD84" s="912"/>
      <c r="DE84" s="912"/>
      <c r="DF84" s="912"/>
      <c r="DG84" s="912"/>
      <c r="DH84" s="912"/>
      <c r="DI84" s="912"/>
      <c r="DJ84" s="912"/>
      <c r="DK84" s="912"/>
      <c r="DL84" s="912"/>
      <c r="DM84" s="912"/>
      <c r="DN84" s="912"/>
      <c r="DO84" s="912"/>
      <c r="DP84" s="912"/>
      <c r="DQ84" s="912"/>
      <c r="DR84" s="912"/>
      <c r="DS84" s="912"/>
      <c r="DT84" s="912"/>
      <c r="DU84" s="912"/>
      <c r="DV84" s="912"/>
      <c r="DW84" s="912"/>
      <c r="DX84" s="912"/>
      <c r="DY84" s="912"/>
      <c r="DZ84" s="912"/>
      <c r="EA84" s="912"/>
      <c r="EB84" s="912"/>
      <c r="EC84" s="912"/>
      <c r="ED84" s="912"/>
      <c r="EE84" s="912"/>
      <c r="EF84" s="912"/>
      <c r="EG84" s="912"/>
      <c r="EH84" s="912"/>
      <c r="EI84" s="912"/>
      <c r="EJ84" s="912"/>
      <c r="EK84" s="912"/>
      <c r="EL84" s="912"/>
      <c r="EM84" s="912"/>
      <c r="EN84" s="912"/>
      <c r="EO84" s="912"/>
      <c r="EP84" s="912"/>
      <c r="EQ84" s="912"/>
      <c r="ER84" s="912"/>
      <c r="ES84" s="912"/>
      <c r="ET84" s="912"/>
      <c r="EU84" s="912"/>
      <c r="EV84" s="912"/>
      <c r="EW84" s="912"/>
      <c r="EX84" s="912"/>
      <c r="EY84" s="912"/>
      <c r="EZ84" s="912"/>
      <c r="FA84" s="912"/>
      <c r="FB84" s="912"/>
      <c r="FC84" s="912"/>
      <c r="FD84" s="912"/>
      <c r="FE84" s="912"/>
      <c r="FF84" s="912"/>
      <c r="FG84" s="912"/>
      <c r="FH84" s="912"/>
      <c r="FI84" s="912"/>
      <c r="FJ84" s="912"/>
      <c r="FK84" s="912"/>
      <c r="FL84" s="912"/>
      <c r="FM84" s="912"/>
      <c r="FN84" s="912"/>
      <c r="FO84" s="912"/>
      <c r="FP84" s="912"/>
      <c r="FQ84" s="912"/>
      <c r="FR84" s="912"/>
      <c r="FS84" s="912"/>
      <c r="FT84" s="912"/>
      <c r="FU84" s="912"/>
      <c r="FV84" s="912"/>
      <c r="FW84" s="912"/>
      <c r="FX84" s="912"/>
      <c r="FY84" s="912"/>
      <c r="FZ84" s="912"/>
      <c r="GA84" s="912"/>
      <c r="GB84" s="912"/>
      <c r="GC84" s="912"/>
      <c r="GD84" s="912"/>
      <c r="GE84" s="912"/>
      <c r="GF84" s="912"/>
      <c r="GG84" s="912"/>
      <c r="GH84" s="912"/>
      <c r="GI84" s="912"/>
      <c r="GJ84" s="912"/>
      <c r="GK84" s="912"/>
      <c r="GL84" s="912"/>
      <c r="GM84" s="912"/>
      <c r="GN84" s="912"/>
      <c r="GO84" s="912"/>
      <c r="GP84" s="912"/>
      <c r="GQ84" s="912"/>
      <c r="GR84" s="912"/>
      <c r="GS84" s="912"/>
      <c r="GT84" s="912"/>
      <c r="GU84" s="912"/>
      <c r="GV84" s="912"/>
      <c r="GW84" s="912"/>
      <c r="GX84" s="912"/>
      <c r="GY84" s="912"/>
      <c r="GZ84" s="912"/>
      <c r="HA84" s="912"/>
      <c r="HB84" s="912"/>
      <c r="HC84" s="912"/>
      <c r="HD84" s="912"/>
      <c r="HE84" s="912"/>
      <c r="HF84" s="912"/>
      <c r="HG84" s="912"/>
      <c r="HH84" s="912"/>
      <c r="HI84" s="912"/>
      <c r="HJ84" s="912"/>
      <c r="HK84" s="912"/>
      <c r="HL84" s="912"/>
      <c r="HM84" s="912"/>
      <c r="HN84" s="912"/>
      <c r="HO84" s="912"/>
      <c r="HP84" s="912"/>
      <c r="HQ84" s="912"/>
      <c r="HR84" s="912"/>
      <c r="HS84" s="912"/>
      <c r="HT84" s="912"/>
      <c r="HU84" s="912"/>
      <c r="HV84" s="912"/>
      <c r="HW84" s="912"/>
      <c r="HX84" s="912"/>
      <c r="HY84" s="912"/>
      <c r="HZ84" s="912"/>
      <c r="IA84" s="912"/>
      <c r="IB84" s="912"/>
      <c r="IC84" s="912"/>
      <c r="ID84" s="912"/>
      <c r="IE84" s="912"/>
      <c r="IF84" s="912"/>
      <c r="IG84" s="912"/>
      <c r="IH84" s="912"/>
      <c r="II84" s="912"/>
      <c r="IJ84" s="912"/>
      <c r="IK84" s="912"/>
      <c r="IL84" s="912"/>
      <c r="IM84" s="912"/>
      <c r="IN84" s="912"/>
      <c r="IO84" s="912"/>
      <c r="IP84" s="912"/>
      <c r="IQ84" s="912"/>
      <c r="IR84" s="912"/>
      <c r="IS84" s="912"/>
      <c r="IT84" s="912"/>
      <c r="IU84" s="912"/>
      <c r="IV84" s="912"/>
      <c r="IW84" s="912"/>
      <c r="IX84" s="912"/>
      <c r="IY84" s="912"/>
      <c r="IZ84" s="912"/>
      <c r="JA84" s="912"/>
      <c r="JB84" s="912"/>
      <c r="JC84" s="912"/>
      <c r="JD84" s="912"/>
      <c r="JE84" s="912"/>
      <c r="JF84" s="912"/>
      <c r="JG84" s="912"/>
      <c r="JH84" s="912"/>
      <c r="JI84" s="912"/>
      <c r="JJ84" s="912"/>
      <c r="JK84" s="912"/>
      <c r="JL84" s="912"/>
      <c r="JM84" s="912"/>
      <c r="JN84" s="912"/>
      <c r="JO84" s="912"/>
      <c r="JP84" s="912"/>
      <c r="JQ84" s="912"/>
      <c r="JR84" s="912"/>
      <c r="JS84" s="912"/>
      <c r="JT84" s="912"/>
      <c r="JU84" s="912"/>
      <c r="JV84" s="912"/>
      <c r="JW84" s="912"/>
      <c r="JX84" s="912"/>
      <c r="JY84" s="912"/>
      <c r="JZ84" s="912"/>
      <c r="KA84" s="912"/>
      <c r="KB84" s="912"/>
      <c r="KC84" s="912"/>
      <c r="KD84" s="912"/>
      <c r="KE84" s="912"/>
      <c r="KF84" s="912"/>
      <c r="KG84" s="912"/>
      <c r="KH84" s="912"/>
      <c r="KI84" s="912"/>
      <c r="KJ84" s="912"/>
      <c r="KK84" s="912"/>
      <c r="KL84" s="912"/>
      <c r="KM84" s="912"/>
      <c r="KN84" s="912"/>
      <c r="KO84" s="912"/>
      <c r="KP84" s="912"/>
      <c r="KQ84" s="912"/>
      <c r="KR84" s="912"/>
      <c r="KS84" s="912"/>
      <c r="KT84" s="912"/>
      <c r="KU84" s="912"/>
      <c r="KV84" s="912"/>
      <c r="KW84" s="912"/>
      <c r="KX84" s="912"/>
      <c r="KY84" s="912"/>
      <c r="KZ84" s="912"/>
      <c r="LA84" s="912"/>
      <c r="LB84" s="912"/>
      <c r="LC84" s="912"/>
      <c r="LD84" s="912"/>
      <c r="LE84" s="912"/>
      <c r="LF84" s="912"/>
      <c r="LG84" s="912"/>
      <c r="LH84" s="912"/>
      <c r="LI84" s="912"/>
      <c r="LJ84" s="912"/>
      <c r="LK84" s="912"/>
      <c r="LL84" s="912"/>
    </row>
    <row r="85" spans="1:324" ht="36" customHeight="1" x14ac:dyDescent="0.2">
      <c r="A85" s="853"/>
      <c r="B85" s="854"/>
      <c r="C85" s="855"/>
      <c r="D85" s="854"/>
      <c r="E85" s="854"/>
      <c r="F85" s="855"/>
      <c r="G85" s="891">
        <v>39</v>
      </c>
      <c r="H85" s="859" t="s">
        <v>1016</v>
      </c>
      <c r="I85" s="859"/>
      <c r="J85" s="859"/>
      <c r="K85" s="860"/>
      <c r="L85" s="859"/>
      <c r="M85" s="859"/>
      <c r="N85" s="861"/>
      <c r="O85" s="859"/>
      <c r="P85" s="860"/>
      <c r="Q85" s="859"/>
      <c r="R85" s="892"/>
      <c r="S85" s="859"/>
      <c r="T85" s="860"/>
      <c r="U85" s="860"/>
      <c r="V85" s="893"/>
      <c r="W85" s="894"/>
      <c r="X85" s="861"/>
      <c r="Y85" s="861"/>
      <c r="Z85" s="861"/>
      <c r="AA85" s="861"/>
      <c r="AB85" s="861"/>
      <c r="AC85" s="861"/>
      <c r="AD85" s="861"/>
      <c r="AE85" s="861"/>
      <c r="AF85" s="861"/>
      <c r="AG85" s="861"/>
      <c r="AH85" s="861"/>
      <c r="AI85" s="861"/>
      <c r="AJ85" s="861"/>
      <c r="AK85" s="861"/>
      <c r="AL85" s="861"/>
      <c r="AM85" s="861"/>
      <c r="AN85" s="861"/>
      <c r="AO85" s="861"/>
      <c r="AP85" s="859"/>
      <c r="AQ85" s="866"/>
    </row>
    <row r="86" spans="1:324" s="912" customFormat="1" ht="90.75" customHeight="1" x14ac:dyDescent="0.2">
      <c r="A86" s="914"/>
      <c r="B86" s="915"/>
      <c r="C86" s="916"/>
      <c r="D86" s="915"/>
      <c r="E86" s="915"/>
      <c r="F86" s="916"/>
      <c r="G86" s="917"/>
      <c r="H86" s="918"/>
      <c r="I86" s="919"/>
      <c r="J86" s="3356">
        <v>139</v>
      </c>
      <c r="K86" s="3362" t="s">
        <v>1017</v>
      </c>
      <c r="L86" s="3356" t="s">
        <v>908</v>
      </c>
      <c r="M86" s="3356">
        <v>1</v>
      </c>
      <c r="N86" s="3356" t="s">
        <v>1018</v>
      </c>
      <c r="O86" s="3356">
        <v>138</v>
      </c>
      <c r="P86" s="3362" t="s">
        <v>1019</v>
      </c>
      <c r="Q86" s="2451">
        <f>(V86+V89+V90+V87+V88)/R86</f>
        <v>0.67878787878787883</v>
      </c>
      <c r="R86" s="2453">
        <f>SUM(V86:V98)</f>
        <v>165000000</v>
      </c>
      <c r="S86" s="3362" t="s">
        <v>1020</v>
      </c>
      <c r="T86" s="3362" t="s">
        <v>1021</v>
      </c>
      <c r="U86" s="895" t="s">
        <v>1022</v>
      </c>
      <c r="V86" s="909">
        <v>25000000</v>
      </c>
      <c r="W86" s="3368">
        <v>61</v>
      </c>
      <c r="X86" s="3356" t="s">
        <v>914</v>
      </c>
      <c r="Y86" s="3356">
        <v>292684</v>
      </c>
      <c r="Z86" s="3356">
        <v>282326</v>
      </c>
      <c r="AA86" s="3321">
        <v>135912</v>
      </c>
      <c r="AB86" s="3321">
        <v>45122</v>
      </c>
      <c r="AC86" s="3365">
        <f>SUM(AC66)</f>
        <v>307101</v>
      </c>
      <c r="AD86" s="3321">
        <f>SUM(AD66)</f>
        <v>86875</v>
      </c>
      <c r="AE86" s="3321">
        <f>SUM(AE66)</f>
        <v>2145</v>
      </c>
      <c r="AF86" s="3321">
        <v>12718</v>
      </c>
      <c r="AG86" s="3321">
        <v>26</v>
      </c>
      <c r="AH86" s="3321">
        <v>37</v>
      </c>
      <c r="AI86" s="3321" t="s">
        <v>915</v>
      </c>
      <c r="AJ86" s="3365" t="s">
        <v>915</v>
      </c>
      <c r="AK86" s="3321">
        <v>53164</v>
      </c>
      <c r="AL86" s="3321">
        <v>16982</v>
      </c>
      <c r="AM86" s="3365">
        <v>60013</v>
      </c>
      <c r="AN86" s="3321">
        <v>575010</v>
      </c>
      <c r="AO86" s="3371">
        <v>43101</v>
      </c>
      <c r="AP86" s="3371">
        <v>43465</v>
      </c>
      <c r="AQ86" s="3374" t="s">
        <v>916</v>
      </c>
    </row>
    <row r="87" spans="1:324" s="912" customFormat="1" ht="75" x14ac:dyDescent="0.2">
      <c r="A87" s="914"/>
      <c r="B87" s="915"/>
      <c r="C87" s="916"/>
      <c r="D87" s="915"/>
      <c r="E87" s="915"/>
      <c r="F87" s="916"/>
      <c r="G87" s="920"/>
      <c r="H87" s="915"/>
      <c r="I87" s="916"/>
      <c r="J87" s="3357"/>
      <c r="K87" s="3363"/>
      <c r="L87" s="3357"/>
      <c r="M87" s="3357"/>
      <c r="N87" s="3357"/>
      <c r="O87" s="3357"/>
      <c r="P87" s="3363"/>
      <c r="Q87" s="2452"/>
      <c r="R87" s="2454"/>
      <c r="S87" s="3363"/>
      <c r="T87" s="3363"/>
      <c r="U87" s="895" t="s">
        <v>1023</v>
      </c>
      <c r="V87" s="909">
        <v>25000000</v>
      </c>
      <c r="W87" s="3369"/>
      <c r="X87" s="3357"/>
      <c r="Y87" s="3357"/>
      <c r="Z87" s="3357"/>
      <c r="AA87" s="3322"/>
      <c r="AB87" s="3322"/>
      <c r="AC87" s="3366"/>
      <c r="AD87" s="3322"/>
      <c r="AE87" s="3322"/>
      <c r="AF87" s="3322"/>
      <c r="AG87" s="3322"/>
      <c r="AH87" s="3322"/>
      <c r="AI87" s="3322"/>
      <c r="AJ87" s="3366"/>
      <c r="AK87" s="3322"/>
      <c r="AL87" s="3322"/>
      <c r="AM87" s="3366"/>
      <c r="AN87" s="3322"/>
      <c r="AO87" s="3372"/>
      <c r="AP87" s="3372"/>
      <c r="AQ87" s="3375"/>
    </row>
    <row r="88" spans="1:324" s="912" customFormat="1" ht="60" x14ac:dyDescent="0.2">
      <c r="A88" s="914"/>
      <c r="B88" s="915"/>
      <c r="C88" s="916"/>
      <c r="D88" s="915"/>
      <c r="E88" s="915"/>
      <c r="F88" s="916"/>
      <c r="G88" s="920"/>
      <c r="H88" s="915"/>
      <c r="I88" s="916"/>
      <c r="J88" s="3357"/>
      <c r="K88" s="3363"/>
      <c r="L88" s="3357"/>
      <c r="M88" s="3357"/>
      <c r="N88" s="3357"/>
      <c r="O88" s="3357"/>
      <c r="P88" s="3363"/>
      <c r="Q88" s="2452"/>
      <c r="R88" s="2454"/>
      <c r="S88" s="3363"/>
      <c r="T88" s="3363"/>
      <c r="U88" s="895" t="s">
        <v>1024</v>
      </c>
      <c r="V88" s="909">
        <v>25000000</v>
      </c>
      <c r="W88" s="3369"/>
      <c r="X88" s="3357"/>
      <c r="Y88" s="3357"/>
      <c r="Z88" s="3357"/>
      <c r="AA88" s="3322"/>
      <c r="AB88" s="3322"/>
      <c r="AC88" s="3366"/>
      <c r="AD88" s="3322"/>
      <c r="AE88" s="3322"/>
      <c r="AF88" s="3322"/>
      <c r="AG88" s="3322"/>
      <c r="AH88" s="3322"/>
      <c r="AI88" s="3322"/>
      <c r="AJ88" s="3366"/>
      <c r="AK88" s="3322"/>
      <c r="AL88" s="3322"/>
      <c r="AM88" s="3366"/>
      <c r="AN88" s="3322"/>
      <c r="AO88" s="3372"/>
      <c r="AP88" s="3372"/>
      <c r="AQ88" s="3375"/>
    </row>
    <row r="89" spans="1:324" s="912" customFormat="1" ht="90" x14ac:dyDescent="0.2">
      <c r="A89" s="914"/>
      <c r="B89" s="915"/>
      <c r="C89" s="916"/>
      <c r="D89" s="915"/>
      <c r="E89" s="915"/>
      <c r="F89" s="916"/>
      <c r="G89" s="920"/>
      <c r="H89" s="915"/>
      <c r="I89" s="916"/>
      <c r="J89" s="3357"/>
      <c r="K89" s="3363"/>
      <c r="L89" s="3357"/>
      <c r="M89" s="3357"/>
      <c r="N89" s="3357"/>
      <c r="O89" s="3357"/>
      <c r="P89" s="3363"/>
      <c r="Q89" s="2452"/>
      <c r="R89" s="2454"/>
      <c r="S89" s="3363"/>
      <c r="T89" s="3363"/>
      <c r="U89" s="895" t="s">
        <v>1025</v>
      </c>
      <c r="V89" s="909">
        <v>25000000</v>
      </c>
      <c r="W89" s="3369"/>
      <c r="X89" s="3357"/>
      <c r="Y89" s="3357"/>
      <c r="Z89" s="3357"/>
      <c r="AA89" s="3322"/>
      <c r="AB89" s="3322"/>
      <c r="AC89" s="3366"/>
      <c r="AD89" s="3322"/>
      <c r="AE89" s="3322"/>
      <c r="AF89" s="3322"/>
      <c r="AG89" s="3322"/>
      <c r="AH89" s="3322"/>
      <c r="AI89" s="3322"/>
      <c r="AJ89" s="3366"/>
      <c r="AK89" s="3322"/>
      <c r="AL89" s="3322"/>
      <c r="AM89" s="3366"/>
      <c r="AN89" s="3322"/>
      <c r="AO89" s="3372"/>
      <c r="AP89" s="3372"/>
      <c r="AQ89" s="3375"/>
    </row>
    <row r="90" spans="1:324" s="912" customFormat="1" ht="60" x14ac:dyDescent="0.2">
      <c r="A90" s="914"/>
      <c r="B90" s="915"/>
      <c r="C90" s="916"/>
      <c r="D90" s="915"/>
      <c r="E90" s="915"/>
      <c r="F90" s="916"/>
      <c r="G90" s="920"/>
      <c r="H90" s="915"/>
      <c r="I90" s="916"/>
      <c r="J90" s="3358"/>
      <c r="K90" s="3364"/>
      <c r="L90" s="3358"/>
      <c r="M90" s="3358"/>
      <c r="N90" s="3357"/>
      <c r="O90" s="3357"/>
      <c r="P90" s="3363"/>
      <c r="Q90" s="2481"/>
      <c r="R90" s="2454"/>
      <c r="S90" s="3363"/>
      <c r="T90" s="3364"/>
      <c r="U90" s="895" t="s">
        <v>1026</v>
      </c>
      <c r="V90" s="909">
        <v>12000000</v>
      </c>
      <c r="W90" s="3369"/>
      <c r="X90" s="3357"/>
      <c r="Y90" s="3357"/>
      <c r="Z90" s="3357"/>
      <c r="AA90" s="3322"/>
      <c r="AB90" s="3322"/>
      <c r="AC90" s="3366"/>
      <c r="AD90" s="3322"/>
      <c r="AE90" s="3322"/>
      <c r="AF90" s="3322"/>
      <c r="AG90" s="3322"/>
      <c r="AH90" s="3322"/>
      <c r="AI90" s="3322"/>
      <c r="AJ90" s="3366"/>
      <c r="AK90" s="3322"/>
      <c r="AL90" s="3322"/>
      <c r="AM90" s="3366"/>
      <c r="AN90" s="3322"/>
      <c r="AO90" s="3372"/>
      <c r="AP90" s="3372"/>
      <c r="AQ90" s="3375"/>
      <c r="AR90" s="911"/>
      <c r="AS90" s="911"/>
      <c r="AT90" s="911"/>
    </row>
    <row r="91" spans="1:324" s="912" customFormat="1" ht="75" x14ac:dyDescent="0.2">
      <c r="A91" s="914"/>
      <c r="B91" s="915"/>
      <c r="C91" s="916"/>
      <c r="D91" s="915"/>
      <c r="E91" s="915"/>
      <c r="F91" s="916"/>
      <c r="G91" s="920"/>
      <c r="H91" s="915"/>
      <c r="I91" s="916"/>
      <c r="J91" s="3356">
        <v>140</v>
      </c>
      <c r="K91" s="3362" t="s">
        <v>1027</v>
      </c>
      <c r="L91" s="3356" t="s">
        <v>908</v>
      </c>
      <c r="M91" s="3356">
        <v>1</v>
      </c>
      <c r="N91" s="3357"/>
      <c r="O91" s="3357"/>
      <c r="P91" s="3363"/>
      <c r="Q91" s="2451">
        <f>(V91+V94+V95+V92+V93)/R86</f>
        <v>0.16060606060606061</v>
      </c>
      <c r="R91" s="2454"/>
      <c r="S91" s="3363"/>
      <c r="T91" s="3362" t="s">
        <v>1028</v>
      </c>
      <c r="U91" s="895" t="s">
        <v>1029</v>
      </c>
      <c r="V91" s="909">
        <v>7500000</v>
      </c>
      <c r="W91" s="3369"/>
      <c r="X91" s="3357"/>
      <c r="Y91" s="3357"/>
      <c r="Z91" s="3357"/>
      <c r="AA91" s="3322"/>
      <c r="AB91" s="3322"/>
      <c r="AC91" s="3366"/>
      <c r="AD91" s="3322"/>
      <c r="AE91" s="3322"/>
      <c r="AF91" s="3322"/>
      <c r="AG91" s="3322"/>
      <c r="AH91" s="3322"/>
      <c r="AI91" s="3322"/>
      <c r="AJ91" s="3366"/>
      <c r="AK91" s="3322"/>
      <c r="AL91" s="3322"/>
      <c r="AM91" s="3366"/>
      <c r="AN91" s="3322"/>
      <c r="AO91" s="3372"/>
      <c r="AP91" s="3372"/>
      <c r="AQ91" s="3375"/>
    </row>
    <row r="92" spans="1:324" s="912" customFormat="1" ht="105" x14ac:dyDescent="0.2">
      <c r="A92" s="914"/>
      <c r="B92" s="915"/>
      <c r="C92" s="916"/>
      <c r="D92" s="915"/>
      <c r="E92" s="915"/>
      <c r="F92" s="916"/>
      <c r="G92" s="920"/>
      <c r="H92" s="915"/>
      <c r="I92" s="916"/>
      <c r="J92" s="3357"/>
      <c r="K92" s="3363"/>
      <c r="L92" s="3357"/>
      <c r="M92" s="3357"/>
      <c r="N92" s="3357"/>
      <c r="O92" s="3357"/>
      <c r="P92" s="3363"/>
      <c r="Q92" s="2452"/>
      <c r="R92" s="2454"/>
      <c r="S92" s="3363"/>
      <c r="T92" s="3363"/>
      <c r="U92" s="895" t="s">
        <v>1030</v>
      </c>
      <c r="V92" s="909">
        <v>5000000</v>
      </c>
      <c r="W92" s="3369"/>
      <c r="X92" s="3357"/>
      <c r="Y92" s="3357"/>
      <c r="Z92" s="3357"/>
      <c r="AA92" s="3322"/>
      <c r="AB92" s="3322"/>
      <c r="AC92" s="3366"/>
      <c r="AD92" s="3322"/>
      <c r="AE92" s="3322"/>
      <c r="AF92" s="3322"/>
      <c r="AG92" s="3322"/>
      <c r="AH92" s="3322"/>
      <c r="AI92" s="3322"/>
      <c r="AJ92" s="3366"/>
      <c r="AK92" s="3322"/>
      <c r="AL92" s="3322"/>
      <c r="AM92" s="3366"/>
      <c r="AN92" s="3322"/>
      <c r="AO92" s="3372"/>
      <c r="AP92" s="3372"/>
      <c r="AQ92" s="3375"/>
    </row>
    <row r="93" spans="1:324" s="912" customFormat="1" ht="45" x14ac:dyDescent="0.2">
      <c r="A93" s="914"/>
      <c r="B93" s="915"/>
      <c r="C93" s="916"/>
      <c r="D93" s="915"/>
      <c r="E93" s="915"/>
      <c r="F93" s="916"/>
      <c r="G93" s="920"/>
      <c r="H93" s="915"/>
      <c r="I93" s="916"/>
      <c r="J93" s="3357"/>
      <c r="K93" s="3363"/>
      <c r="L93" s="3357"/>
      <c r="M93" s="3357"/>
      <c r="N93" s="3357"/>
      <c r="O93" s="3357"/>
      <c r="P93" s="3363"/>
      <c r="Q93" s="2452"/>
      <c r="R93" s="2454"/>
      <c r="S93" s="3363"/>
      <c r="T93" s="3363"/>
      <c r="U93" s="895" t="s">
        <v>1031</v>
      </c>
      <c r="V93" s="909">
        <v>5000000</v>
      </c>
      <c r="W93" s="3369"/>
      <c r="X93" s="3357"/>
      <c r="Y93" s="3357"/>
      <c r="Z93" s="3357"/>
      <c r="AA93" s="3322"/>
      <c r="AB93" s="3322"/>
      <c r="AC93" s="3366"/>
      <c r="AD93" s="3322"/>
      <c r="AE93" s="3322"/>
      <c r="AF93" s="3322"/>
      <c r="AG93" s="3322"/>
      <c r="AH93" s="3322"/>
      <c r="AI93" s="3322"/>
      <c r="AJ93" s="3366"/>
      <c r="AK93" s="3322"/>
      <c r="AL93" s="3322"/>
      <c r="AM93" s="3366"/>
      <c r="AN93" s="3322"/>
      <c r="AO93" s="3372"/>
      <c r="AP93" s="3372"/>
      <c r="AQ93" s="3375"/>
    </row>
    <row r="94" spans="1:324" s="912" customFormat="1" ht="90" x14ac:dyDescent="0.2">
      <c r="A94" s="914"/>
      <c r="B94" s="915"/>
      <c r="C94" s="916"/>
      <c r="D94" s="915"/>
      <c r="E94" s="915"/>
      <c r="F94" s="916"/>
      <c r="G94" s="920"/>
      <c r="H94" s="915"/>
      <c r="I94" s="916"/>
      <c r="J94" s="3357"/>
      <c r="K94" s="3363"/>
      <c r="L94" s="3357"/>
      <c r="M94" s="3357"/>
      <c r="N94" s="3357"/>
      <c r="O94" s="3357"/>
      <c r="P94" s="3363"/>
      <c r="Q94" s="2452"/>
      <c r="R94" s="2454"/>
      <c r="S94" s="3363"/>
      <c r="T94" s="3363"/>
      <c r="U94" s="895" t="s">
        <v>1032</v>
      </c>
      <c r="V94" s="909">
        <v>5000000</v>
      </c>
      <c r="W94" s="3369"/>
      <c r="X94" s="3357"/>
      <c r="Y94" s="3357"/>
      <c r="Z94" s="3357"/>
      <c r="AA94" s="3322"/>
      <c r="AB94" s="3322"/>
      <c r="AC94" s="3366"/>
      <c r="AD94" s="3322"/>
      <c r="AE94" s="3322"/>
      <c r="AF94" s="3322"/>
      <c r="AG94" s="3322"/>
      <c r="AH94" s="3322"/>
      <c r="AI94" s="3322"/>
      <c r="AJ94" s="3366"/>
      <c r="AK94" s="3322"/>
      <c r="AL94" s="3322"/>
      <c r="AM94" s="3366"/>
      <c r="AN94" s="3322"/>
      <c r="AO94" s="3372"/>
      <c r="AP94" s="3372"/>
      <c r="AQ94" s="3375"/>
      <c r="AT94" s="921"/>
    </row>
    <row r="95" spans="1:324" s="912" customFormat="1" ht="60" x14ac:dyDescent="0.2">
      <c r="A95" s="914"/>
      <c r="B95" s="915"/>
      <c r="C95" s="916"/>
      <c r="D95" s="915"/>
      <c r="E95" s="915"/>
      <c r="F95" s="916"/>
      <c r="G95" s="920"/>
      <c r="H95" s="915"/>
      <c r="I95" s="916"/>
      <c r="J95" s="3358"/>
      <c r="K95" s="3364"/>
      <c r="L95" s="3358"/>
      <c r="M95" s="3358"/>
      <c r="N95" s="3357"/>
      <c r="O95" s="3357"/>
      <c r="P95" s="3363"/>
      <c r="Q95" s="2481"/>
      <c r="R95" s="2454"/>
      <c r="S95" s="3363"/>
      <c r="T95" s="3364"/>
      <c r="U95" s="895" t="s">
        <v>1033</v>
      </c>
      <c r="V95" s="909">
        <v>4000000</v>
      </c>
      <c r="W95" s="3369"/>
      <c r="X95" s="3357"/>
      <c r="Y95" s="3357"/>
      <c r="Z95" s="3357"/>
      <c r="AA95" s="3322"/>
      <c r="AB95" s="3322"/>
      <c r="AC95" s="3366"/>
      <c r="AD95" s="3322"/>
      <c r="AE95" s="3322"/>
      <c r="AF95" s="3322"/>
      <c r="AG95" s="3322"/>
      <c r="AH95" s="3322"/>
      <c r="AI95" s="3322"/>
      <c r="AJ95" s="3366"/>
      <c r="AK95" s="3322"/>
      <c r="AL95" s="3322"/>
      <c r="AM95" s="3366"/>
      <c r="AN95" s="3322"/>
      <c r="AO95" s="3372"/>
      <c r="AP95" s="3372"/>
      <c r="AQ95" s="3375"/>
      <c r="AR95" s="911"/>
      <c r="AS95" s="911"/>
      <c r="AT95" s="911"/>
    </row>
    <row r="96" spans="1:324" s="912" customFormat="1" ht="75" x14ac:dyDescent="0.2">
      <c r="A96" s="914"/>
      <c r="B96" s="915"/>
      <c r="C96" s="916"/>
      <c r="D96" s="915"/>
      <c r="E96" s="915"/>
      <c r="F96" s="916"/>
      <c r="G96" s="920"/>
      <c r="H96" s="915"/>
      <c r="I96" s="916"/>
      <c r="J96" s="3356">
        <v>141</v>
      </c>
      <c r="K96" s="3362" t="s">
        <v>1034</v>
      </c>
      <c r="L96" s="3356" t="s">
        <v>908</v>
      </c>
      <c r="M96" s="3356">
        <v>1</v>
      </c>
      <c r="N96" s="3357"/>
      <c r="O96" s="3357"/>
      <c r="P96" s="3363"/>
      <c r="Q96" s="2451">
        <f>(V96+V98+V97)/R86</f>
        <v>0.16060606060606061</v>
      </c>
      <c r="R96" s="2454"/>
      <c r="S96" s="3363"/>
      <c r="T96" s="3362" t="s">
        <v>1035</v>
      </c>
      <c r="U96" s="895" t="s">
        <v>1036</v>
      </c>
      <c r="V96" s="909">
        <v>10500000</v>
      </c>
      <c r="W96" s="3369"/>
      <c r="X96" s="3357"/>
      <c r="Y96" s="3357"/>
      <c r="Z96" s="3357"/>
      <c r="AA96" s="3322"/>
      <c r="AB96" s="3322"/>
      <c r="AC96" s="3366"/>
      <c r="AD96" s="3322"/>
      <c r="AE96" s="3322"/>
      <c r="AF96" s="3322"/>
      <c r="AG96" s="3322"/>
      <c r="AH96" s="3322"/>
      <c r="AI96" s="3322"/>
      <c r="AJ96" s="3366"/>
      <c r="AK96" s="3322"/>
      <c r="AL96" s="3322"/>
      <c r="AM96" s="3366"/>
      <c r="AN96" s="3322"/>
      <c r="AO96" s="3372"/>
      <c r="AP96" s="3372"/>
      <c r="AQ96" s="3375"/>
    </row>
    <row r="97" spans="1:46" s="912" customFormat="1" ht="105" x14ac:dyDescent="0.2">
      <c r="A97" s="914"/>
      <c r="B97" s="915"/>
      <c r="C97" s="916"/>
      <c r="D97" s="915"/>
      <c r="E97" s="915"/>
      <c r="F97" s="916"/>
      <c r="G97" s="920"/>
      <c r="H97" s="915"/>
      <c r="I97" s="916"/>
      <c r="J97" s="3357"/>
      <c r="K97" s="3363"/>
      <c r="L97" s="3357"/>
      <c r="M97" s="3357"/>
      <c r="N97" s="3357"/>
      <c r="O97" s="3357"/>
      <c r="P97" s="3363"/>
      <c r="Q97" s="2452"/>
      <c r="R97" s="2454"/>
      <c r="S97" s="3363"/>
      <c r="T97" s="3363"/>
      <c r="U97" s="895" t="s">
        <v>1037</v>
      </c>
      <c r="V97" s="909">
        <v>8000000</v>
      </c>
      <c r="W97" s="3369"/>
      <c r="X97" s="3357"/>
      <c r="Y97" s="3357"/>
      <c r="Z97" s="3357"/>
      <c r="AA97" s="3322"/>
      <c r="AB97" s="3322"/>
      <c r="AC97" s="3366"/>
      <c r="AD97" s="3322"/>
      <c r="AE97" s="3322"/>
      <c r="AF97" s="3322"/>
      <c r="AG97" s="3322"/>
      <c r="AH97" s="3322"/>
      <c r="AI97" s="3322"/>
      <c r="AJ97" s="3366"/>
      <c r="AK97" s="3322"/>
      <c r="AL97" s="3322"/>
      <c r="AM97" s="3366"/>
      <c r="AN97" s="3322"/>
      <c r="AO97" s="3372"/>
      <c r="AP97" s="3372"/>
      <c r="AQ97" s="3375"/>
    </row>
    <row r="98" spans="1:46" s="912" customFormat="1" ht="135" x14ac:dyDescent="0.2">
      <c r="A98" s="914"/>
      <c r="B98" s="915"/>
      <c r="C98" s="916"/>
      <c r="D98" s="915"/>
      <c r="E98" s="915"/>
      <c r="F98" s="916"/>
      <c r="G98" s="922"/>
      <c r="H98" s="923"/>
      <c r="I98" s="924"/>
      <c r="J98" s="3358"/>
      <c r="K98" s="3364"/>
      <c r="L98" s="3358"/>
      <c r="M98" s="3358"/>
      <c r="N98" s="3358"/>
      <c r="O98" s="3358"/>
      <c r="P98" s="3364"/>
      <c r="Q98" s="2481"/>
      <c r="R98" s="2482"/>
      <c r="S98" s="3364"/>
      <c r="T98" s="3364"/>
      <c r="U98" s="895" t="s">
        <v>1038</v>
      </c>
      <c r="V98" s="909">
        <v>8000000</v>
      </c>
      <c r="W98" s="3370"/>
      <c r="X98" s="3358"/>
      <c r="Y98" s="3358"/>
      <c r="Z98" s="3358"/>
      <c r="AA98" s="3323"/>
      <c r="AB98" s="3323"/>
      <c r="AC98" s="3367"/>
      <c r="AD98" s="3323"/>
      <c r="AE98" s="3323"/>
      <c r="AF98" s="3323"/>
      <c r="AG98" s="3323"/>
      <c r="AH98" s="3323"/>
      <c r="AI98" s="3323"/>
      <c r="AJ98" s="3367"/>
      <c r="AK98" s="3323"/>
      <c r="AL98" s="3323"/>
      <c r="AM98" s="3367"/>
      <c r="AN98" s="3323"/>
      <c r="AO98" s="3373"/>
      <c r="AP98" s="3373"/>
      <c r="AQ98" s="3376"/>
      <c r="AR98" s="911"/>
      <c r="AS98" s="911"/>
      <c r="AT98" s="911"/>
    </row>
    <row r="99" spans="1:46" ht="36" customHeight="1" x14ac:dyDescent="0.2">
      <c r="A99" s="853"/>
      <c r="B99" s="854"/>
      <c r="C99" s="855"/>
      <c r="D99" s="854"/>
      <c r="E99" s="854"/>
      <c r="F99" s="855"/>
      <c r="G99" s="891">
        <v>40</v>
      </c>
      <c r="H99" s="859" t="s">
        <v>1039</v>
      </c>
      <c r="I99" s="859"/>
      <c r="J99" s="859"/>
      <c r="K99" s="860"/>
      <c r="L99" s="859"/>
      <c r="M99" s="859"/>
      <c r="N99" s="861"/>
      <c r="O99" s="859"/>
      <c r="P99" s="860"/>
      <c r="Q99" s="859"/>
      <c r="R99" s="892"/>
      <c r="S99" s="859"/>
      <c r="T99" s="860"/>
      <c r="U99" s="860"/>
      <c r="V99" s="893"/>
      <c r="W99" s="894"/>
      <c r="X99" s="861"/>
      <c r="Y99" s="861"/>
      <c r="Z99" s="861"/>
      <c r="AA99" s="861"/>
      <c r="AB99" s="861"/>
      <c r="AC99" s="861"/>
      <c r="AD99" s="861"/>
      <c r="AE99" s="861"/>
      <c r="AF99" s="861"/>
      <c r="AG99" s="861"/>
      <c r="AH99" s="861"/>
      <c r="AI99" s="861"/>
      <c r="AJ99" s="861"/>
      <c r="AK99" s="861"/>
      <c r="AL99" s="861"/>
      <c r="AM99" s="861"/>
      <c r="AN99" s="861"/>
      <c r="AO99" s="861"/>
      <c r="AP99" s="859"/>
      <c r="AQ99" s="866"/>
    </row>
    <row r="100" spans="1:46" ht="84" customHeight="1" x14ac:dyDescent="0.2">
      <c r="A100" s="896"/>
      <c r="B100" s="897"/>
      <c r="C100" s="898"/>
      <c r="D100" s="897"/>
      <c r="E100" s="897"/>
      <c r="F100" s="898"/>
      <c r="G100" s="899"/>
      <c r="H100" s="900"/>
      <c r="I100" s="901"/>
      <c r="J100" s="3311">
        <v>142</v>
      </c>
      <c r="K100" s="3327" t="s">
        <v>1040</v>
      </c>
      <c r="L100" s="3311" t="s">
        <v>908</v>
      </c>
      <c r="M100" s="3311">
        <v>12</v>
      </c>
      <c r="N100" s="3311" t="s">
        <v>1041</v>
      </c>
      <c r="O100" s="3311">
        <v>139</v>
      </c>
      <c r="P100" s="3324" t="s">
        <v>1042</v>
      </c>
      <c r="Q100" s="2543">
        <f>+(V100+V101+V102+V103)/R100</f>
        <v>0.75352112676056338</v>
      </c>
      <c r="R100" s="2526">
        <f>SUM(V100:V107)</f>
        <v>142000000</v>
      </c>
      <c r="S100" s="3324" t="s">
        <v>1043</v>
      </c>
      <c r="T100" s="3327" t="s">
        <v>1044</v>
      </c>
      <c r="U100" s="925" t="s">
        <v>1045</v>
      </c>
      <c r="V100" s="926">
        <v>43500000</v>
      </c>
      <c r="W100" s="3350">
        <v>61</v>
      </c>
      <c r="X100" s="3311" t="s">
        <v>914</v>
      </c>
      <c r="Y100" s="3321" t="s">
        <v>915</v>
      </c>
      <c r="Z100" s="3321" t="s">
        <v>915</v>
      </c>
      <c r="AA100" s="3353">
        <v>64149</v>
      </c>
      <c r="AB100" s="3321" t="s">
        <v>915</v>
      </c>
      <c r="AC100" s="3337" t="s">
        <v>915</v>
      </c>
      <c r="AD100" s="3321" t="s">
        <v>915</v>
      </c>
      <c r="AE100" s="3321" t="s">
        <v>915</v>
      </c>
      <c r="AF100" s="3321" t="s">
        <v>915</v>
      </c>
      <c r="AG100" s="3321" t="s">
        <v>915</v>
      </c>
      <c r="AH100" s="3321" t="s">
        <v>915</v>
      </c>
      <c r="AI100" s="3321" t="s">
        <v>915</v>
      </c>
      <c r="AJ100" s="3337" t="s">
        <v>915</v>
      </c>
      <c r="AK100" s="3321" t="s">
        <v>915</v>
      </c>
      <c r="AL100" s="3321" t="s">
        <v>915</v>
      </c>
      <c r="AM100" s="3337" t="s">
        <v>915</v>
      </c>
      <c r="AN100" s="3321" t="s">
        <v>915</v>
      </c>
      <c r="AO100" s="3330">
        <v>43101</v>
      </c>
      <c r="AP100" s="3330">
        <v>43465</v>
      </c>
      <c r="AQ100" s="3333" t="s">
        <v>916</v>
      </c>
    </row>
    <row r="101" spans="1:46" ht="75" x14ac:dyDescent="0.2">
      <c r="A101" s="896"/>
      <c r="B101" s="897"/>
      <c r="C101" s="898"/>
      <c r="D101" s="897"/>
      <c r="E101" s="897"/>
      <c r="F101" s="898"/>
      <c r="G101" s="903"/>
      <c r="H101" s="897"/>
      <c r="I101" s="898"/>
      <c r="J101" s="3312"/>
      <c r="K101" s="3328"/>
      <c r="L101" s="3312"/>
      <c r="M101" s="3312"/>
      <c r="N101" s="3312"/>
      <c r="O101" s="3312"/>
      <c r="P101" s="3325"/>
      <c r="Q101" s="2543"/>
      <c r="R101" s="2527"/>
      <c r="S101" s="3325"/>
      <c r="T101" s="3328"/>
      <c r="U101" s="925" t="s">
        <v>1046</v>
      </c>
      <c r="V101" s="927">
        <v>43500000</v>
      </c>
      <c r="W101" s="3351"/>
      <c r="X101" s="3312"/>
      <c r="Y101" s="3322"/>
      <c r="Z101" s="3322"/>
      <c r="AA101" s="3354"/>
      <c r="AB101" s="3322"/>
      <c r="AC101" s="3338"/>
      <c r="AD101" s="3322"/>
      <c r="AE101" s="3322"/>
      <c r="AF101" s="3322"/>
      <c r="AG101" s="3322"/>
      <c r="AH101" s="3322"/>
      <c r="AI101" s="3322"/>
      <c r="AJ101" s="3338"/>
      <c r="AK101" s="3322"/>
      <c r="AL101" s="3322"/>
      <c r="AM101" s="3338"/>
      <c r="AN101" s="3322"/>
      <c r="AO101" s="3331"/>
      <c r="AP101" s="3331"/>
      <c r="AQ101" s="3334"/>
    </row>
    <row r="102" spans="1:46" ht="75" x14ac:dyDescent="0.2">
      <c r="A102" s="896"/>
      <c r="B102" s="897"/>
      <c r="C102" s="898"/>
      <c r="D102" s="897"/>
      <c r="E102" s="897"/>
      <c r="F102" s="898"/>
      <c r="G102" s="903"/>
      <c r="H102" s="897"/>
      <c r="I102" s="898"/>
      <c r="J102" s="3312"/>
      <c r="K102" s="3328"/>
      <c r="L102" s="3312"/>
      <c r="M102" s="3312"/>
      <c r="N102" s="3312"/>
      <c r="O102" s="3312"/>
      <c r="P102" s="3325"/>
      <c r="Q102" s="2543"/>
      <c r="R102" s="2527"/>
      <c r="S102" s="3325"/>
      <c r="T102" s="3328"/>
      <c r="U102" s="925" t="s">
        <v>1047</v>
      </c>
      <c r="V102" s="927">
        <v>10000000</v>
      </c>
      <c r="W102" s="3351"/>
      <c r="X102" s="3312"/>
      <c r="Y102" s="3322"/>
      <c r="Z102" s="3322"/>
      <c r="AA102" s="3354"/>
      <c r="AB102" s="3322"/>
      <c r="AC102" s="3338"/>
      <c r="AD102" s="3322"/>
      <c r="AE102" s="3322"/>
      <c r="AF102" s="3322"/>
      <c r="AG102" s="3322"/>
      <c r="AH102" s="3322"/>
      <c r="AI102" s="3322"/>
      <c r="AJ102" s="3338"/>
      <c r="AK102" s="3322"/>
      <c r="AL102" s="3322"/>
      <c r="AM102" s="3338"/>
      <c r="AN102" s="3322"/>
      <c r="AO102" s="3331"/>
      <c r="AP102" s="3331"/>
      <c r="AQ102" s="3334"/>
    </row>
    <row r="103" spans="1:46" ht="75" x14ac:dyDescent="0.2">
      <c r="A103" s="896"/>
      <c r="B103" s="897"/>
      <c r="C103" s="898"/>
      <c r="D103" s="897"/>
      <c r="E103" s="897"/>
      <c r="F103" s="898"/>
      <c r="G103" s="903"/>
      <c r="H103" s="897"/>
      <c r="I103" s="898"/>
      <c r="J103" s="3313"/>
      <c r="K103" s="3329"/>
      <c r="L103" s="3313"/>
      <c r="M103" s="3313"/>
      <c r="N103" s="3312"/>
      <c r="O103" s="3312"/>
      <c r="P103" s="3325"/>
      <c r="Q103" s="2543"/>
      <c r="R103" s="2527"/>
      <c r="S103" s="3325"/>
      <c r="T103" s="3329"/>
      <c r="U103" s="925" t="s">
        <v>1048</v>
      </c>
      <c r="V103" s="927">
        <v>10000000</v>
      </c>
      <c r="W103" s="3351"/>
      <c r="X103" s="3312"/>
      <c r="Y103" s="3322"/>
      <c r="Z103" s="3322"/>
      <c r="AA103" s="3354"/>
      <c r="AB103" s="3322"/>
      <c r="AC103" s="3338"/>
      <c r="AD103" s="3322"/>
      <c r="AE103" s="3322"/>
      <c r="AF103" s="3322"/>
      <c r="AG103" s="3322"/>
      <c r="AH103" s="3322"/>
      <c r="AI103" s="3322"/>
      <c r="AJ103" s="3338"/>
      <c r="AK103" s="3322"/>
      <c r="AL103" s="3322"/>
      <c r="AM103" s="3338"/>
      <c r="AN103" s="3322"/>
      <c r="AO103" s="3331"/>
      <c r="AP103" s="3331"/>
      <c r="AQ103" s="3334"/>
      <c r="AR103" s="928"/>
      <c r="AS103" s="928"/>
      <c r="AT103" s="928"/>
    </row>
    <row r="104" spans="1:46" ht="60" x14ac:dyDescent="0.2">
      <c r="A104" s="896"/>
      <c r="B104" s="897"/>
      <c r="C104" s="898"/>
      <c r="D104" s="897"/>
      <c r="E104" s="897"/>
      <c r="F104" s="898"/>
      <c r="G104" s="903"/>
      <c r="H104" s="897"/>
      <c r="I104" s="898"/>
      <c r="J104" s="3311">
        <v>143</v>
      </c>
      <c r="K104" s="3377" t="s">
        <v>1049</v>
      </c>
      <c r="L104" s="3311" t="s">
        <v>908</v>
      </c>
      <c r="M104" s="3311">
        <v>1</v>
      </c>
      <c r="N104" s="3312"/>
      <c r="O104" s="3312"/>
      <c r="P104" s="3325"/>
      <c r="Q104" s="2451">
        <f>+(V104+V105+V106+V107)/R100</f>
        <v>0.24647887323943662</v>
      </c>
      <c r="R104" s="2527"/>
      <c r="S104" s="3325"/>
      <c r="T104" s="3377" t="s">
        <v>1050</v>
      </c>
      <c r="U104" s="908" t="s">
        <v>1051</v>
      </c>
      <c r="V104" s="927">
        <f>9900000-4500000</f>
        <v>5400000</v>
      </c>
      <c r="W104" s="3351"/>
      <c r="X104" s="3312"/>
      <c r="Y104" s="3322"/>
      <c r="Z104" s="3322"/>
      <c r="AA104" s="3354"/>
      <c r="AB104" s="3322"/>
      <c r="AC104" s="3338"/>
      <c r="AD104" s="3322"/>
      <c r="AE104" s="3322"/>
      <c r="AF104" s="3322"/>
      <c r="AG104" s="3322"/>
      <c r="AH104" s="3322"/>
      <c r="AI104" s="3322"/>
      <c r="AJ104" s="3338"/>
      <c r="AK104" s="3322"/>
      <c r="AL104" s="3322"/>
      <c r="AM104" s="3338"/>
      <c r="AN104" s="3322"/>
      <c r="AO104" s="3331"/>
      <c r="AP104" s="3331"/>
      <c r="AQ104" s="3334"/>
      <c r="AR104" s="929"/>
    </row>
    <row r="105" spans="1:46" ht="73.5" customHeight="1" x14ac:dyDescent="0.2">
      <c r="A105" s="896"/>
      <c r="B105" s="897"/>
      <c r="C105" s="898"/>
      <c r="D105" s="897"/>
      <c r="E105" s="897"/>
      <c r="F105" s="898"/>
      <c r="G105" s="903"/>
      <c r="H105" s="897"/>
      <c r="I105" s="898"/>
      <c r="J105" s="3312"/>
      <c r="K105" s="3377"/>
      <c r="L105" s="3312"/>
      <c r="M105" s="3312"/>
      <c r="N105" s="3312"/>
      <c r="O105" s="3312"/>
      <c r="P105" s="3325"/>
      <c r="Q105" s="2452"/>
      <c r="R105" s="2527"/>
      <c r="S105" s="3325"/>
      <c r="T105" s="3377"/>
      <c r="U105" s="908" t="s">
        <v>1052</v>
      </c>
      <c r="V105" s="927">
        <f>9900000+10330700</f>
        <v>20230700</v>
      </c>
      <c r="W105" s="3351"/>
      <c r="X105" s="3312"/>
      <c r="Y105" s="3322"/>
      <c r="Z105" s="3322"/>
      <c r="AA105" s="3354"/>
      <c r="AB105" s="3322"/>
      <c r="AC105" s="3338"/>
      <c r="AD105" s="3322"/>
      <c r="AE105" s="3322"/>
      <c r="AF105" s="3322"/>
      <c r="AG105" s="3322"/>
      <c r="AH105" s="3322"/>
      <c r="AI105" s="3322"/>
      <c r="AJ105" s="3338"/>
      <c r="AK105" s="3322"/>
      <c r="AL105" s="3322"/>
      <c r="AM105" s="3338"/>
      <c r="AN105" s="3322"/>
      <c r="AO105" s="3331"/>
      <c r="AP105" s="3331"/>
      <c r="AQ105" s="3334"/>
      <c r="AR105" s="929"/>
    </row>
    <row r="106" spans="1:46" ht="91.5" customHeight="1" x14ac:dyDescent="0.2">
      <c r="A106" s="896"/>
      <c r="B106" s="897"/>
      <c r="C106" s="898"/>
      <c r="D106" s="897"/>
      <c r="E106" s="897"/>
      <c r="F106" s="898"/>
      <c r="G106" s="903"/>
      <c r="H106" s="897"/>
      <c r="I106" s="898"/>
      <c r="J106" s="3312"/>
      <c r="K106" s="3377"/>
      <c r="L106" s="3312"/>
      <c r="M106" s="3312"/>
      <c r="N106" s="3312"/>
      <c r="O106" s="3312"/>
      <c r="P106" s="3325"/>
      <c r="Q106" s="2452"/>
      <c r="R106" s="2527"/>
      <c r="S106" s="3325"/>
      <c r="T106" s="3377"/>
      <c r="U106" s="908" t="s">
        <v>1053</v>
      </c>
      <c r="V106" s="927">
        <f>10000000-4400000</f>
        <v>5600000</v>
      </c>
      <c r="W106" s="3351"/>
      <c r="X106" s="3312"/>
      <c r="Y106" s="3322"/>
      <c r="Z106" s="3322"/>
      <c r="AA106" s="3354"/>
      <c r="AB106" s="3322"/>
      <c r="AC106" s="3338"/>
      <c r="AD106" s="3322"/>
      <c r="AE106" s="3322"/>
      <c r="AF106" s="3322"/>
      <c r="AG106" s="3322"/>
      <c r="AH106" s="3322"/>
      <c r="AI106" s="3322"/>
      <c r="AJ106" s="3338"/>
      <c r="AK106" s="3322"/>
      <c r="AL106" s="3322"/>
      <c r="AM106" s="3338"/>
      <c r="AN106" s="3322"/>
      <c r="AO106" s="3331"/>
      <c r="AP106" s="3331"/>
      <c r="AQ106" s="3334"/>
      <c r="AR106" s="929"/>
    </row>
    <row r="107" spans="1:46" ht="84" customHeight="1" x14ac:dyDescent="0.2">
      <c r="A107" s="896"/>
      <c r="B107" s="897"/>
      <c r="C107" s="898"/>
      <c r="D107" s="897"/>
      <c r="E107" s="897"/>
      <c r="F107" s="898"/>
      <c r="G107" s="903"/>
      <c r="H107" s="897"/>
      <c r="I107" s="898"/>
      <c r="J107" s="3313"/>
      <c r="K107" s="3377"/>
      <c r="L107" s="3313"/>
      <c r="M107" s="3313"/>
      <c r="N107" s="3313"/>
      <c r="O107" s="3313"/>
      <c r="P107" s="3326"/>
      <c r="Q107" s="2481"/>
      <c r="R107" s="2528"/>
      <c r="S107" s="3326"/>
      <c r="T107" s="3377"/>
      <c r="U107" s="908" t="s">
        <v>1054</v>
      </c>
      <c r="V107" s="926">
        <f>5200000-1430700</f>
        <v>3769300</v>
      </c>
      <c r="W107" s="3352"/>
      <c r="X107" s="3313"/>
      <c r="Y107" s="3323"/>
      <c r="Z107" s="3323"/>
      <c r="AA107" s="3355"/>
      <c r="AB107" s="3323"/>
      <c r="AC107" s="3339"/>
      <c r="AD107" s="3323"/>
      <c r="AE107" s="3323"/>
      <c r="AF107" s="3323"/>
      <c r="AG107" s="3323"/>
      <c r="AH107" s="3323"/>
      <c r="AI107" s="3323"/>
      <c r="AJ107" s="3339"/>
      <c r="AK107" s="3323"/>
      <c r="AL107" s="3323"/>
      <c r="AM107" s="3339"/>
      <c r="AN107" s="3323"/>
      <c r="AO107" s="3332"/>
      <c r="AP107" s="3332"/>
      <c r="AQ107" s="3335"/>
      <c r="AR107" s="928"/>
      <c r="AS107" s="928"/>
      <c r="AT107" s="928"/>
    </row>
    <row r="108" spans="1:46" ht="73.5" customHeight="1" x14ac:dyDescent="0.2">
      <c r="A108" s="930"/>
      <c r="B108" s="931"/>
      <c r="C108" s="932"/>
      <c r="D108" s="931"/>
      <c r="E108" s="931"/>
      <c r="F108" s="932"/>
      <c r="G108" s="933"/>
      <c r="H108" s="931"/>
      <c r="I108" s="932"/>
      <c r="J108" s="3383">
        <v>144</v>
      </c>
      <c r="K108" s="3378" t="s">
        <v>1055</v>
      </c>
      <c r="L108" s="3383" t="s">
        <v>908</v>
      </c>
      <c r="M108" s="3383">
        <v>5</v>
      </c>
      <c r="N108" s="934"/>
      <c r="O108" s="3383">
        <v>141</v>
      </c>
      <c r="P108" s="3324" t="s">
        <v>1056</v>
      </c>
      <c r="Q108" s="2387">
        <f>(V108+V109+V110+V112+V113+V111)/R108</f>
        <v>0.84337580867106166</v>
      </c>
      <c r="R108" s="2526">
        <f>SUM(V108+V109+V110+V111+V112+V113+V114+V115+V116+V117)</f>
        <v>705986483.06999993</v>
      </c>
      <c r="S108" s="3378" t="s">
        <v>1057</v>
      </c>
      <c r="T108" s="3324" t="s">
        <v>1058</v>
      </c>
      <c r="U108" s="895" t="s">
        <v>1059</v>
      </c>
      <c r="V108" s="902">
        <f>246606125-8632286+61401533-13963450.93</f>
        <v>285411921.06999999</v>
      </c>
      <c r="W108" s="3380" t="s">
        <v>1060</v>
      </c>
      <c r="X108" s="3383" t="s">
        <v>1061</v>
      </c>
      <c r="Y108" s="3383">
        <v>292684</v>
      </c>
      <c r="Z108" s="3383">
        <v>282326</v>
      </c>
      <c r="AA108" s="3321">
        <v>135912</v>
      </c>
      <c r="AB108" s="3321">
        <v>45122</v>
      </c>
      <c r="AC108" s="3321">
        <v>307101</v>
      </c>
      <c r="AD108" s="3321">
        <v>86875</v>
      </c>
      <c r="AE108" s="3321">
        <v>2145</v>
      </c>
      <c r="AF108" s="3321">
        <v>12718</v>
      </c>
      <c r="AG108" s="3321">
        <v>26</v>
      </c>
      <c r="AH108" s="3321">
        <v>37</v>
      </c>
      <c r="AI108" s="3321" t="s">
        <v>915</v>
      </c>
      <c r="AJ108" s="3337" t="s">
        <v>915</v>
      </c>
      <c r="AK108" s="3321">
        <v>53164</v>
      </c>
      <c r="AL108" s="3321">
        <v>16982</v>
      </c>
      <c r="AM108" s="3337">
        <v>60013</v>
      </c>
      <c r="AN108" s="3321">
        <v>575010</v>
      </c>
      <c r="AO108" s="3393">
        <v>43101</v>
      </c>
      <c r="AP108" s="3393">
        <v>43465</v>
      </c>
      <c r="AQ108" s="3387" t="s">
        <v>916</v>
      </c>
      <c r="AR108" s="935"/>
    </row>
    <row r="109" spans="1:46" ht="60" x14ac:dyDescent="0.2">
      <c r="A109" s="930"/>
      <c r="B109" s="931"/>
      <c r="C109" s="932"/>
      <c r="D109" s="931"/>
      <c r="E109" s="931"/>
      <c r="F109" s="932"/>
      <c r="G109" s="933"/>
      <c r="H109" s="931"/>
      <c r="I109" s="932"/>
      <c r="J109" s="3384"/>
      <c r="K109" s="3379"/>
      <c r="L109" s="3384"/>
      <c r="M109" s="3384"/>
      <c r="N109" s="936"/>
      <c r="O109" s="3384"/>
      <c r="P109" s="3325"/>
      <c r="Q109" s="2388"/>
      <c r="R109" s="2527"/>
      <c r="S109" s="3379"/>
      <c r="T109" s="3325"/>
      <c r="U109" s="895" t="s">
        <v>1062</v>
      </c>
      <c r="V109" s="902">
        <v>62000000</v>
      </c>
      <c r="W109" s="3381"/>
      <c r="X109" s="3384"/>
      <c r="Y109" s="3384"/>
      <c r="Z109" s="3384"/>
      <c r="AA109" s="3322"/>
      <c r="AB109" s="3322"/>
      <c r="AC109" s="3322"/>
      <c r="AD109" s="3322"/>
      <c r="AE109" s="3322"/>
      <c r="AF109" s="3322"/>
      <c r="AG109" s="3322"/>
      <c r="AH109" s="3322"/>
      <c r="AI109" s="3322"/>
      <c r="AJ109" s="3338"/>
      <c r="AK109" s="3322"/>
      <c r="AL109" s="3322"/>
      <c r="AM109" s="3338"/>
      <c r="AN109" s="3322"/>
      <c r="AO109" s="3394"/>
      <c r="AP109" s="3394"/>
      <c r="AQ109" s="3388"/>
    </row>
    <row r="110" spans="1:46" ht="45" x14ac:dyDescent="0.2">
      <c r="A110" s="930"/>
      <c r="B110" s="931"/>
      <c r="C110" s="932"/>
      <c r="D110" s="931"/>
      <c r="E110" s="931"/>
      <c r="F110" s="932"/>
      <c r="G110" s="933"/>
      <c r="H110" s="931"/>
      <c r="I110" s="932"/>
      <c r="J110" s="3384"/>
      <c r="K110" s="3379"/>
      <c r="L110" s="3384"/>
      <c r="M110" s="3384"/>
      <c r="N110" s="936"/>
      <c r="O110" s="3384"/>
      <c r="P110" s="3325"/>
      <c r="Q110" s="2388"/>
      <c r="R110" s="2527"/>
      <c r="S110" s="3379"/>
      <c r="T110" s="3325"/>
      <c r="U110" s="895" t="s">
        <v>1063</v>
      </c>
      <c r="V110" s="902">
        <v>62000000</v>
      </c>
      <c r="W110" s="3381"/>
      <c r="X110" s="3384"/>
      <c r="Y110" s="3384"/>
      <c r="Z110" s="3384"/>
      <c r="AA110" s="3322"/>
      <c r="AB110" s="3322"/>
      <c r="AC110" s="3322"/>
      <c r="AD110" s="3322"/>
      <c r="AE110" s="3322"/>
      <c r="AF110" s="3322"/>
      <c r="AG110" s="3322"/>
      <c r="AH110" s="3322"/>
      <c r="AI110" s="3322"/>
      <c r="AJ110" s="3338"/>
      <c r="AK110" s="3322"/>
      <c r="AL110" s="3322"/>
      <c r="AM110" s="3338"/>
      <c r="AN110" s="3322"/>
      <c r="AO110" s="3394"/>
      <c r="AP110" s="3394"/>
      <c r="AQ110" s="3388"/>
    </row>
    <row r="111" spans="1:46" ht="75" x14ac:dyDescent="0.2">
      <c r="A111" s="930"/>
      <c r="B111" s="931"/>
      <c r="C111" s="932"/>
      <c r="D111" s="931"/>
      <c r="E111" s="931"/>
      <c r="F111" s="932"/>
      <c r="G111" s="933"/>
      <c r="H111" s="931"/>
      <c r="I111" s="932"/>
      <c r="J111" s="3384"/>
      <c r="K111" s="3379"/>
      <c r="L111" s="3384"/>
      <c r="M111" s="3384"/>
      <c r="N111" s="936"/>
      <c r="O111" s="3384"/>
      <c r="P111" s="3325"/>
      <c r="Q111" s="2388"/>
      <c r="R111" s="2527"/>
      <c r="S111" s="3379"/>
      <c r="T111" s="3325"/>
      <c r="U111" s="895" t="s">
        <v>1064</v>
      </c>
      <c r="V111" s="902">
        <v>62000000</v>
      </c>
      <c r="W111" s="3381"/>
      <c r="X111" s="3384"/>
      <c r="Y111" s="3384"/>
      <c r="Z111" s="3384"/>
      <c r="AA111" s="3322"/>
      <c r="AB111" s="3322"/>
      <c r="AC111" s="3322"/>
      <c r="AD111" s="3322"/>
      <c r="AE111" s="3322"/>
      <c r="AF111" s="3322"/>
      <c r="AG111" s="3322"/>
      <c r="AH111" s="3322"/>
      <c r="AI111" s="3322"/>
      <c r="AJ111" s="3338"/>
      <c r="AK111" s="3322"/>
      <c r="AL111" s="3322"/>
      <c r="AM111" s="3338"/>
      <c r="AN111" s="3322"/>
      <c r="AO111" s="3394"/>
      <c r="AP111" s="3394"/>
      <c r="AQ111" s="3388"/>
    </row>
    <row r="112" spans="1:46" ht="90" x14ac:dyDescent="0.2">
      <c r="A112" s="930"/>
      <c r="B112" s="931"/>
      <c r="C112" s="932"/>
      <c r="D112" s="931"/>
      <c r="E112" s="931"/>
      <c r="F112" s="932"/>
      <c r="G112" s="933"/>
      <c r="H112" s="931"/>
      <c r="I112" s="932"/>
      <c r="J112" s="3384"/>
      <c r="K112" s="3379"/>
      <c r="L112" s="3384"/>
      <c r="M112" s="3384"/>
      <c r="N112" s="936"/>
      <c r="O112" s="3384"/>
      <c r="P112" s="3325"/>
      <c r="Q112" s="2388"/>
      <c r="R112" s="2527"/>
      <c r="S112" s="3379"/>
      <c r="T112" s="3325"/>
      <c r="U112" s="895" t="s">
        <v>1065</v>
      </c>
      <c r="V112" s="902">
        <v>62000000</v>
      </c>
      <c r="W112" s="3381"/>
      <c r="X112" s="3384"/>
      <c r="Y112" s="3384"/>
      <c r="Z112" s="3384"/>
      <c r="AA112" s="3322"/>
      <c r="AB112" s="3322"/>
      <c r="AC112" s="3322"/>
      <c r="AD112" s="3322"/>
      <c r="AE112" s="3322"/>
      <c r="AF112" s="3322"/>
      <c r="AG112" s="3322"/>
      <c r="AH112" s="3322"/>
      <c r="AI112" s="3322"/>
      <c r="AJ112" s="3338"/>
      <c r="AK112" s="3322"/>
      <c r="AL112" s="3322"/>
      <c r="AM112" s="3338"/>
      <c r="AN112" s="3322"/>
      <c r="AO112" s="3394"/>
      <c r="AP112" s="3394"/>
      <c r="AQ112" s="3388"/>
    </row>
    <row r="113" spans="1:46" ht="114" customHeight="1" x14ac:dyDescent="0.2">
      <c r="A113" s="930"/>
      <c r="B113" s="931"/>
      <c r="C113" s="932"/>
      <c r="D113" s="931"/>
      <c r="E113" s="931"/>
      <c r="F113" s="932"/>
      <c r="G113" s="933"/>
      <c r="H113" s="931"/>
      <c r="I113" s="932"/>
      <c r="J113" s="3385"/>
      <c r="K113" s="3386"/>
      <c r="L113" s="3385"/>
      <c r="M113" s="3385"/>
      <c r="N113" s="3384" t="s">
        <v>1066</v>
      </c>
      <c r="O113" s="3384"/>
      <c r="P113" s="3325"/>
      <c r="Q113" s="2389"/>
      <c r="R113" s="2527"/>
      <c r="S113" s="3379"/>
      <c r="T113" s="3326"/>
      <c r="U113" s="895" t="s">
        <v>1067</v>
      </c>
      <c r="V113" s="902">
        <v>62000000</v>
      </c>
      <c r="W113" s="3381"/>
      <c r="X113" s="3384"/>
      <c r="Y113" s="3384"/>
      <c r="Z113" s="3384"/>
      <c r="AA113" s="3322"/>
      <c r="AB113" s="3322"/>
      <c r="AC113" s="3322"/>
      <c r="AD113" s="3322"/>
      <c r="AE113" s="3322"/>
      <c r="AF113" s="3322"/>
      <c r="AG113" s="3322"/>
      <c r="AH113" s="3322"/>
      <c r="AI113" s="3322"/>
      <c r="AJ113" s="3338"/>
      <c r="AK113" s="3322"/>
      <c r="AL113" s="3322"/>
      <c r="AM113" s="3338"/>
      <c r="AN113" s="3322"/>
      <c r="AO113" s="3394"/>
      <c r="AP113" s="3394"/>
      <c r="AQ113" s="3388"/>
      <c r="AR113" s="928"/>
      <c r="AS113" s="928"/>
      <c r="AT113" s="928"/>
    </row>
    <row r="114" spans="1:46" ht="60" x14ac:dyDescent="0.2">
      <c r="A114" s="930"/>
      <c r="B114" s="931"/>
      <c r="C114" s="932"/>
      <c r="D114" s="931"/>
      <c r="E114" s="931"/>
      <c r="F114" s="932"/>
      <c r="G114" s="933"/>
      <c r="H114" s="931"/>
      <c r="I114" s="932"/>
      <c r="J114" s="3383">
        <v>145</v>
      </c>
      <c r="K114" s="3390" t="s">
        <v>1068</v>
      </c>
      <c r="L114" s="3383" t="s">
        <v>908</v>
      </c>
      <c r="M114" s="3383">
        <v>1</v>
      </c>
      <c r="N114" s="3384"/>
      <c r="O114" s="3384"/>
      <c r="P114" s="3325"/>
      <c r="Q114" s="2387">
        <f>(V117+V114+V115+V116)/R108</f>
        <v>0.1566241913289384</v>
      </c>
      <c r="R114" s="2527"/>
      <c r="S114" s="3379"/>
      <c r="T114" s="3327" t="s">
        <v>1069</v>
      </c>
      <c r="U114" s="937" t="s">
        <v>1070</v>
      </c>
      <c r="V114" s="902">
        <f>36000000-1000000</f>
        <v>35000000</v>
      </c>
      <c r="W114" s="3381"/>
      <c r="X114" s="3384"/>
      <c r="Y114" s="3384"/>
      <c r="Z114" s="3384"/>
      <c r="AA114" s="3322"/>
      <c r="AB114" s="3322"/>
      <c r="AC114" s="3322"/>
      <c r="AD114" s="3322"/>
      <c r="AE114" s="3322"/>
      <c r="AF114" s="3322"/>
      <c r="AG114" s="3322"/>
      <c r="AH114" s="3322"/>
      <c r="AI114" s="3322"/>
      <c r="AJ114" s="3338"/>
      <c r="AK114" s="3322"/>
      <c r="AL114" s="3322"/>
      <c r="AM114" s="3338"/>
      <c r="AN114" s="3322"/>
      <c r="AO114" s="3394"/>
      <c r="AP114" s="3394"/>
      <c r="AQ114" s="3388"/>
    </row>
    <row r="115" spans="1:46" ht="60.75" customHeight="1" x14ac:dyDescent="0.2">
      <c r="A115" s="930"/>
      <c r="B115" s="931"/>
      <c r="C115" s="932"/>
      <c r="D115" s="931"/>
      <c r="E115" s="931"/>
      <c r="F115" s="932"/>
      <c r="G115" s="933"/>
      <c r="H115" s="931"/>
      <c r="I115" s="932"/>
      <c r="J115" s="3384"/>
      <c r="K115" s="3391"/>
      <c r="L115" s="3384"/>
      <c r="M115" s="3384"/>
      <c r="N115" s="936"/>
      <c r="O115" s="3384"/>
      <c r="P115" s="3325"/>
      <c r="Q115" s="2388"/>
      <c r="R115" s="2527"/>
      <c r="S115" s="3379"/>
      <c r="T115" s="3328"/>
      <c r="U115" s="937" t="s">
        <v>1071</v>
      </c>
      <c r="V115" s="902">
        <f>36000000-1000000</f>
        <v>35000000</v>
      </c>
      <c r="W115" s="3381"/>
      <c r="X115" s="3384"/>
      <c r="Y115" s="3384"/>
      <c r="Z115" s="3384"/>
      <c r="AA115" s="3322"/>
      <c r="AB115" s="3322"/>
      <c r="AC115" s="3322"/>
      <c r="AD115" s="3322"/>
      <c r="AE115" s="3322"/>
      <c r="AF115" s="3322"/>
      <c r="AG115" s="3322"/>
      <c r="AH115" s="3322"/>
      <c r="AI115" s="3322"/>
      <c r="AJ115" s="3338"/>
      <c r="AK115" s="3322"/>
      <c r="AL115" s="3322"/>
      <c r="AM115" s="3338"/>
      <c r="AN115" s="3322"/>
      <c r="AO115" s="3394"/>
      <c r="AP115" s="3394"/>
      <c r="AQ115" s="3388"/>
    </row>
    <row r="116" spans="1:46" ht="48" customHeight="1" x14ac:dyDescent="0.2">
      <c r="A116" s="930"/>
      <c r="B116" s="931"/>
      <c r="C116" s="932"/>
      <c r="D116" s="931"/>
      <c r="E116" s="931"/>
      <c r="F116" s="932"/>
      <c r="G116" s="933"/>
      <c r="H116" s="931"/>
      <c r="I116" s="932"/>
      <c r="J116" s="3384"/>
      <c r="K116" s="3391"/>
      <c r="L116" s="3384"/>
      <c r="M116" s="3384"/>
      <c r="N116" s="936"/>
      <c r="O116" s="3384"/>
      <c r="P116" s="3325"/>
      <c r="Q116" s="2388"/>
      <c r="R116" s="2527"/>
      <c r="S116" s="3379"/>
      <c r="T116" s="3328"/>
      <c r="U116" s="937" t="s">
        <v>1072</v>
      </c>
      <c r="V116" s="902">
        <v>5834562</v>
      </c>
      <c r="W116" s="3381"/>
      <c r="X116" s="3384"/>
      <c r="Y116" s="3384"/>
      <c r="Z116" s="3384"/>
      <c r="AA116" s="3322"/>
      <c r="AB116" s="3322"/>
      <c r="AC116" s="3322"/>
      <c r="AD116" s="3322"/>
      <c r="AE116" s="3322"/>
      <c r="AF116" s="3322"/>
      <c r="AG116" s="3322"/>
      <c r="AH116" s="3322"/>
      <c r="AI116" s="3322"/>
      <c r="AJ116" s="3338"/>
      <c r="AK116" s="3322"/>
      <c r="AL116" s="3322"/>
      <c r="AM116" s="3338"/>
      <c r="AN116" s="3322"/>
      <c r="AO116" s="3394"/>
      <c r="AP116" s="3394"/>
      <c r="AQ116" s="3388"/>
    </row>
    <row r="117" spans="1:46" ht="45" x14ac:dyDescent="0.2">
      <c r="A117" s="930"/>
      <c r="B117" s="931"/>
      <c r="C117" s="932"/>
      <c r="D117" s="931"/>
      <c r="E117" s="931"/>
      <c r="F117" s="932"/>
      <c r="G117" s="933"/>
      <c r="H117" s="931"/>
      <c r="I117" s="932"/>
      <c r="J117" s="3385"/>
      <c r="K117" s="3392"/>
      <c r="L117" s="3385"/>
      <c r="M117" s="3385"/>
      <c r="N117" s="938"/>
      <c r="O117" s="3385"/>
      <c r="P117" s="3325"/>
      <c r="Q117" s="2389"/>
      <c r="R117" s="2527"/>
      <c r="S117" s="3379"/>
      <c r="T117" s="3329"/>
      <c r="U117" s="925" t="s">
        <v>1073</v>
      </c>
      <c r="V117" s="902">
        <f>36000000-1260000</f>
        <v>34740000</v>
      </c>
      <c r="W117" s="3382"/>
      <c r="X117" s="3385"/>
      <c r="Y117" s="3385"/>
      <c r="Z117" s="3385"/>
      <c r="AA117" s="3322"/>
      <c r="AB117" s="3322"/>
      <c r="AC117" s="3322"/>
      <c r="AD117" s="3322"/>
      <c r="AE117" s="3322"/>
      <c r="AF117" s="3322"/>
      <c r="AG117" s="3322"/>
      <c r="AH117" s="3322"/>
      <c r="AI117" s="3322"/>
      <c r="AJ117" s="3338"/>
      <c r="AK117" s="3322"/>
      <c r="AL117" s="3322"/>
      <c r="AM117" s="3338"/>
      <c r="AN117" s="3323"/>
      <c r="AO117" s="3394"/>
      <c r="AP117" s="3394"/>
      <c r="AQ117" s="3389"/>
      <c r="AR117" s="928"/>
      <c r="AS117" s="928"/>
      <c r="AT117" s="928"/>
    </row>
    <row r="118" spans="1:46" ht="75" customHeight="1" x14ac:dyDescent="0.2">
      <c r="A118" s="930"/>
      <c r="B118" s="931"/>
      <c r="C118" s="932"/>
      <c r="D118" s="931"/>
      <c r="E118" s="931"/>
      <c r="F118" s="932"/>
      <c r="G118" s="933"/>
      <c r="H118" s="931"/>
      <c r="I118" s="932"/>
      <c r="J118" s="3383">
        <v>146</v>
      </c>
      <c r="K118" s="3378" t="s">
        <v>1074</v>
      </c>
      <c r="L118" s="3383" t="s">
        <v>908</v>
      </c>
      <c r="M118" s="3383">
        <v>1</v>
      </c>
      <c r="N118" s="934"/>
      <c r="O118" s="3383">
        <v>142</v>
      </c>
      <c r="P118" s="3324" t="s">
        <v>1075</v>
      </c>
      <c r="Q118" s="2387">
        <v>1</v>
      </c>
      <c r="R118" s="2526">
        <f>SUM(V118:V126)</f>
        <v>230374138</v>
      </c>
      <c r="S118" s="3378" t="s">
        <v>1076</v>
      </c>
      <c r="T118" s="3324" t="s">
        <v>1077</v>
      </c>
      <c r="U118" s="895" t="s">
        <v>1078</v>
      </c>
      <c r="V118" s="939">
        <v>76133655</v>
      </c>
      <c r="W118" s="940"/>
      <c r="X118" s="934"/>
      <c r="Y118" s="3395">
        <v>292684</v>
      </c>
      <c r="Z118" s="3395">
        <v>282326</v>
      </c>
      <c r="AA118" s="3321">
        <v>135912</v>
      </c>
      <c r="AB118" s="3321">
        <v>45122</v>
      </c>
      <c r="AC118" s="3321">
        <f>SUM(AC108)</f>
        <v>307101</v>
      </c>
      <c r="AD118" s="3321">
        <f>SUM(AD108)</f>
        <v>86875</v>
      </c>
      <c r="AE118" s="3321">
        <v>2145</v>
      </c>
      <c r="AF118" s="3321">
        <v>12718</v>
      </c>
      <c r="AG118" s="3321">
        <v>26</v>
      </c>
      <c r="AH118" s="3321">
        <v>37</v>
      </c>
      <c r="AI118" s="3321" t="s">
        <v>915</v>
      </c>
      <c r="AJ118" s="3321" t="s">
        <v>915</v>
      </c>
      <c r="AK118" s="3321">
        <v>53164</v>
      </c>
      <c r="AL118" s="3321">
        <v>16982</v>
      </c>
      <c r="AM118" s="3396">
        <v>60013</v>
      </c>
      <c r="AN118" s="3321">
        <v>575010</v>
      </c>
      <c r="AO118" s="3399">
        <v>43101</v>
      </c>
      <c r="AP118" s="3399">
        <v>43465</v>
      </c>
      <c r="AQ118" s="3387" t="s">
        <v>916</v>
      </c>
    </row>
    <row r="119" spans="1:46" ht="85.5" customHeight="1" x14ac:dyDescent="0.2">
      <c r="A119" s="930"/>
      <c r="B119" s="931"/>
      <c r="C119" s="932"/>
      <c r="D119" s="931"/>
      <c r="E119" s="931"/>
      <c r="F119" s="932"/>
      <c r="G119" s="933"/>
      <c r="H119" s="931"/>
      <c r="I119" s="932"/>
      <c r="J119" s="3384"/>
      <c r="K119" s="3379"/>
      <c r="L119" s="3384"/>
      <c r="M119" s="3384"/>
      <c r="N119" s="936"/>
      <c r="O119" s="3384"/>
      <c r="P119" s="3325"/>
      <c r="Q119" s="2388"/>
      <c r="R119" s="2527"/>
      <c r="S119" s="3379"/>
      <c r="T119" s="3325"/>
      <c r="U119" s="895" t="s">
        <v>1079</v>
      </c>
      <c r="V119" s="939">
        <v>3000000</v>
      </c>
      <c r="W119" s="941"/>
      <c r="X119" s="936"/>
      <c r="Y119" s="3395"/>
      <c r="Z119" s="3395"/>
      <c r="AA119" s="3322"/>
      <c r="AB119" s="3322"/>
      <c r="AC119" s="3322"/>
      <c r="AD119" s="3322"/>
      <c r="AE119" s="3322"/>
      <c r="AF119" s="3322"/>
      <c r="AG119" s="3322"/>
      <c r="AH119" s="3322"/>
      <c r="AI119" s="3322"/>
      <c r="AJ119" s="3322"/>
      <c r="AK119" s="3322"/>
      <c r="AL119" s="3322"/>
      <c r="AM119" s="3397"/>
      <c r="AN119" s="3322"/>
      <c r="AO119" s="3399"/>
      <c r="AP119" s="3399"/>
      <c r="AQ119" s="3388"/>
    </row>
    <row r="120" spans="1:46" ht="64.5" customHeight="1" x14ac:dyDescent="0.2">
      <c r="A120" s="930"/>
      <c r="B120" s="931"/>
      <c r="C120" s="932"/>
      <c r="D120" s="931"/>
      <c r="E120" s="931"/>
      <c r="F120" s="932"/>
      <c r="G120" s="933"/>
      <c r="H120" s="931"/>
      <c r="I120" s="932"/>
      <c r="J120" s="3384"/>
      <c r="K120" s="3379"/>
      <c r="L120" s="3384"/>
      <c r="M120" s="3384"/>
      <c r="N120" s="936" t="s">
        <v>1080</v>
      </c>
      <c r="O120" s="3384"/>
      <c r="P120" s="3325"/>
      <c r="Q120" s="2388"/>
      <c r="R120" s="2527"/>
      <c r="S120" s="3379"/>
      <c r="T120" s="3325"/>
      <c r="U120" s="895" t="s">
        <v>1081</v>
      </c>
      <c r="V120" s="939">
        <v>27000000</v>
      </c>
      <c r="W120" s="941"/>
      <c r="X120" s="936"/>
      <c r="Y120" s="3395"/>
      <c r="Z120" s="3395"/>
      <c r="AA120" s="3322"/>
      <c r="AB120" s="3322"/>
      <c r="AC120" s="3322"/>
      <c r="AD120" s="3322"/>
      <c r="AE120" s="3322"/>
      <c r="AF120" s="3322"/>
      <c r="AG120" s="3322"/>
      <c r="AH120" s="3322"/>
      <c r="AI120" s="3322"/>
      <c r="AJ120" s="3322"/>
      <c r="AK120" s="3322"/>
      <c r="AL120" s="3322"/>
      <c r="AM120" s="3397"/>
      <c r="AN120" s="3322"/>
      <c r="AO120" s="3399"/>
      <c r="AP120" s="3399"/>
      <c r="AQ120" s="3388"/>
    </row>
    <row r="121" spans="1:46" ht="65.25" customHeight="1" x14ac:dyDescent="0.2">
      <c r="A121" s="930"/>
      <c r="B121" s="931"/>
      <c r="C121" s="932"/>
      <c r="D121" s="931"/>
      <c r="E121" s="931"/>
      <c r="F121" s="932"/>
      <c r="G121" s="933"/>
      <c r="H121" s="931"/>
      <c r="I121" s="932"/>
      <c r="J121" s="3384"/>
      <c r="K121" s="3379"/>
      <c r="L121" s="3384"/>
      <c r="M121" s="3384"/>
      <c r="N121" s="936" t="s">
        <v>1082</v>
      </c>
      <c r="O121" s="3384"/>
      <c r="P121" s="3325"/>
      <c r="Q121" s="2388"/>
      <c r="R121" s="2527"/>
      <c r="S121" s="3379"/>
      <c r="T121" s="3326"/>
      <c r="U121" s="895" t="s">
        <v>1083</v>
      </c>
      <c r="V121" s="939">
        <v>10000000</v>
      </c>
      <c r="W121" s="941"/>
      <c r="X121" s="936"/>
      <c r="Y121" s="3395"/>
      <c r="Z121" s="3395"/>
      <c r="AA121" s="3322"/>
      <c r="AB121" s="3322"/>
      <c r="AC121" s="3322"/>
      <c r="AD121" s="3322"/>
      <c r="AE121" s="3322"/>
      <c r="AF121" s="3322"/>
      <c r="AG121" s="3322"/>
      <c r="AH121" s="3322"/>
      <c r="AI121" s="3322"/>
      <c r="AJ121" s="3322"/>
      <c r="AK121" s="3322"/>
      <c r="AL121" s="3322"/>
      <c r="AM121" s="3397"/>
      <c r="AN121" s="3322"/>
      <c r="AO121" s="3399"/>
      <c r="AP121" s="3399"/>
      <c r="AQ121" s="3388"/>
      <c r="AR121" s="928"/>
      <c r="AS121" s="928"/>
      <c r="AT121" s="928"/>
    </row>
    <row r="122" spans="1:46" ht="77.25" customHeight="1" x14ac:dyDescent="0.2">
      <c r="A122" s="930"/>
      <c r="B122" s="931"/>
      <c r="C122" s="932"/>
      <c r="D122" s="931"/>
      <c r="E122" s="931"/>
      <c r="F122" s="932"/>
      <c r="G122" s="933"/>
      <c r="H122" s="931"/>
      <c r="I122" s="932"/>
      <c r="J122" s="3384"/>
      <c r="K122" s="3379"/>
      <c r="L122" s="3384"/>
      <c r="M122" s="3384"/>
      <c r="N122" s="936" t="s">
        <v>1084</v>
      </c>
      <c r="O122" s="3384"/>
      <c r="P122" s="3325"/>
      <c r="Q122" s="2388"/>
      <c r="R122" s="2527"/>
      <c r="S122" s="3379"/>
      <c r="T122" s="3324" t="s">
        <v>1085</v>
      </c>
      <c r="U122" s="895" t="s">
        <v>1086</v>
      </c>
      <c r="V122" s="939">
        <v>7000000</v>
      </c>
      <c r="W122" s="941">
        <v>113</v>
      </c>
      <c r="X122" s="936" t="s">
        <v>1087</v>
      </c>
      <c r="Y122" s="3395"/>
      <c r="Z122" s="3395"/>
      <c r="AA122" s="3322"/>
      <c r="AB122" s="3322"/>
      <c r="AC122" s="3322"/>
      <c r="AD122" s="3322"/>
      <c r="AE122" s="3322"/>
      <c r="AF122" s="3322"/>
      <c r="AG122" s="3322"/>
      <c r="AH122" s="3322"/>
      <c r="AI122" s="3322"/>
      <c r="AJ122" s="3322"/>
      <c r="AK122" s="3322"/>
      <c r="AL122" s="3322"/>
      <c r="AM122" s="3397"/>
      <c r="AN122" s="3322"/>
      <c r="AO122" s="3399"/>
      <c r="AP122" s="3399"/>
      <c r="AQ122" s="3388"/>
    </row>
    <row r="123" spans="1:46" ht="60" x14ac:dyDescent="0.2">
      <c r="A123" s="930"/>
      <c r="B123" s="931"/>
      <c r="C123" s="932"/>
      <c r="D123" s="931"/>
      <c r="E123" s="931"/>
      <c r="F123" s="932"/>
      <c r="G123" s="933"/>
      <c r="H123" s="931"/>
      <c r="I123" s="932"/>
      <c r="J123" s="3384"/>
      <c r="K123" s="3379"/>
      <c r="L123" s="3384"/>
      <c r="M123" s="3384"/>
      <c r="N123" s="936" t="s">
        <v>1088</v>
      </c>
      <c r="O123" s="3384"/>
      <c r="P123" s="3325"/>
      <c r="Q123" s="2388"/>
      <c r="R123" s="2527"/>
      <c r="S123" s="3379"/>
      <c r="T123" s="3325"/>
      <c r="U123" s="895" t="s">
        <v>1089</v>
      </c>
      <c r="V123" s="939">
        <v>48000000</v>
      </c>
      <c r="W123" s="941">
        <v>114</v>
      </c>
      <c r="X123" s="942" t="s">
        <v>1090</v>
      </c>
      <c r="Y123" s="3395"/>
      <c r="Z123" s="3395"/>
      <c r="AA123" s="3322"/>
      <c r="AB123" s="3322"/>
      <c r="AC123" s="3322"/>
      <c r="AD123" s="3322"/>
      <c r="AE123" s="3322"/>
      <c r="AF123" s="3322"/>
      <c r="AG123" s="3322"/>
      <c r="AH123" s="3322"/>
      <c r="AI123" s="3322"/>
      <c r="AJ123" s="3322"/>
      <c r="AK123" s="3322"/>
      <c r="AL123" s="3322"/>
      <c r="AM123" s="3397"/>
      <c r="AN123" s="3322"/>
      <c r="AO123" s="3399"/>
      <c r="AP123" s="3399"/>
      <c r="AQ123" s="3388"/>
    </row>
    <row r="124" spans="1:46" ht="68.25" customHeight="1" x14ac:dyDescent="0.2">
      <c r="A124" s="930"/>
      <c r="B124" s="931"/>
      <c r="C124" s="932"/>
      <c r="D124" s="931"/>
      <c r="E124" s="931"/>
      <c r="F124" s="932"/>
      <c r="G124" s="933"/>
      <c r="H124" s="931"/>
      <c r="I124" s="932"/>
      <c r="J124" s="3384"/>
      <c r="K124" s="3379"/>
      <c r="L124" s="3384"/>
      <c r="M124" s="3384"/>
      <c r="N124" s="936"/>
      <c r="O124" s="3384"/>
      <c r="P124" s="3325"/>
      <c r="Q124" s="2388"/>
      <c r="R124" s="2527"/>
      <c r="S124" s="3379"/>
      <c r="T124" s="3326"/>
      <c r="U124" s="895" t="s">
        <v>1091</v>
      </c>
      <c r="V124" s="939">
        <v>20000000</v>
      </c>
      <c r="W124" s="941">
        <v>61</v>
      </c>
      <c r="X124" s="936" t="s">
        <v>914</v>
      </c>
      <c r="Y124" s="3395"/>
      <c r="Z124" s="3395"/>
      <c r="AA124" s="3322"/>
      <c r="AB124" s="3322"/>
      <c r="AC124" s="3322"/>
      <c r="AD124" s="3322"/>
      <c r="AE124" s="3322"/>
      <c r="AF124" s="3322"/>
      <c r="AG124" s="3322"/>
      <c r="AH124" s="3322"/>
      <c r="AI124" s="3322"/>
      <c r="AJ124" s="3322"/>
      <c r="AK124" s="3322"/>
      <c r="AL124" s="3322"/>
      <c r="AM124" s="3397"/>
      <c r="AN124" s="3322"/>
      <c r="AO124" s="3399"/>
      <c r="AP124" s="3399"/>
      <c r="AQ124" s="3388"/>
    </row>
    <row r="125" spans="1:46" ht="58.5" customHeight="1" x14ac:dyDescent="0.2">
      <c r="A125" s="930"/>
      <c r="B125" s="931"/>
      <c r="C125" s="932"/>
      <c r="D125" s="931"/>
      <c r="E125" s="931"/>
      <c r="F125" s="932"/>
      <c r="G125" s="933"/>
      <c r="H125" s="931"/>
      <c r="I125" s="932"/>
      <c r="J125" s="3384"/>
      <c r="K125" s="3379"/>
      <c r="L125" s="3384"/>
      <c r="M125" s="3384"/>
      <c r="N125" s="936"/>
      <c r="O125" s="3384"/>
      <c r="P125" s="3325"/>
      <c r="Q125" s="2388"/>
      <c r="R125" s="2527"/>
      <c r="S125" s="3379"/>
      <c r="T125" s="3324" t="s">
        <v>1092</v>
      </c>
      <c r="U125" s="895" t="s">
        <v>1093</v>
      </c>
      <c r="V125" s="939">
        <v>22000000</v>
      </c>
      <c r="W125" s="941"/>
      <c r="X125" s="936"/>
      <c r="Y125" s="3395"/>
      <c r="Z125" s="3395"/>
      <c r="AA125" s="3322"/>
      <c r="AB125" s="3322"/>
      <c r="AC125" s="3322"/>
      <c r="AD125" s="3322"/>
      <c r="AE125" s="3322"/>
      <c r="AF125" s="3322"/>
      <c r="AG125" s="3322"/>
      <c r="AH125" s="3322"/>
      <c r="AI125" s="3322"/>
      <c r="AJ125" s="3322"/>
      <c r="AK125" s="3322"/>
      <c r="AL125" s="3322"/>
      <c r="AM125" s="3397"/>
      <c r="AN125" s="3322"/>
      <c r="AO125" s="3399"/>
      <c r="AP125" s="3399"/>
      <c r="AQ125" s="3388"/>
    </row>
    <row r="126" spans="1:46" ht="74.25" customHeight="1" x14ac:dyDescent="0.2">
      <c r="A126" s="930"/>
      <c r="B126" s="931"/>
      <c r="C126" s="932"/>
      <c r="D126" s="931"/>
      <c r="E126" s="931"/>
      <c r="F126" s="932"/>
      <c r="G126" s="943"/>
      <c r="H126" s="944"/>
      <c r="I126" s="945"/>
      <c r="J126" s="3385"/>
      <c r="K126" s="3386"/>
      <c r="L126" s="3385"/>
      <c r="M126" s="3385"/>
      <c r="N126" s="938"/>
      <c r="O126" s="3385"/>
      <c r="P126" s="3326"/>
      <c r="Q126" s="2389"/>
      <c r="R126" s="2528"/>
      <c r="S126" s="3386"/>
      <c r="T126" s="3326"/>
      <c r="U126" s="895" t="s">
        <v>1094</v>
      </c>
      <c r="V126" s="939">
        <v>17240483</v>
      </c>
      <c r="W126" s="946"/>
      <c r="X126" s="938"/>
      <c r="Y126" s="3395"/>
      <c r="Z126" s="3395"/>
      <c r="AA126" s="3323"/>
      <c r="AB126" s="3323"/>
      <c r="AC126" s="3323"/>
      <c r="AD126" s="3323"/>
      <c r="AE126" s="3323"/>
      <c r="AF126" s="3323"/>
      <c r="AG126" s="3323"/>
      <c r="AH126" s="3323"/>
      <c r="AI126" s="3323"/>
      <c r="AJ126" s="3323"/>
      <c r="AK126" s="3323"/>
      <c r="AL126" s="3323"/>
      <c r="AM126" s="3398"/>
      <c r="AN126" s="3323"/>
      <c r="AO126" s="3399"/>
      <c r="AP126" s="3399"/>
      <c r="AQ126" s="3389"/>
      <c r="AR126" s="928"/>
      <c r="AS126" s="928"/>
      <c r="AT126" s="928"/>
    </row>
    <row r="127" spans="1:46" ht="38.25" customHeight="1" x14ac:dyDescent="0.2">
      <c r="A127" s="853"/>
      <c r="B127" s="854"/>
      <c r="C127" s="855"/>
      <c r="D127" s="854"/>
      <c r="E127" s="854"/>
      <c r="F127" s="855"/>
      <c r="G127" s="891">
        <v>41</v>
      </c>
      <c r="H127" s="859" t="s">
        <v>1095</v>
      </c>
      <c r="I127" s="859"/>
      <c r="J127" s="859"/>
      <c r="K127" s="860"/>
      <c r="L127" s="859"/>
      <c r="M127" s="859"/>
      <c r="N127" s="861"/>
      <c r="O127" s="859"/>
      <c r="P127" s="860"/>
      <c r="Q127" s="859"/>
      <c r="R127" s="892"/>
      <c r="S127" s="859"/>
      <c r="T127" s="860"/>
      <c r="U127" s="860"/>
      <c r="V127" s="893"/>
      <c r="W127" s="894"/>
      <c r="X127" s="861"/>
      <c r="Y127" s="861"/>
      <c r="Z127" s="861"/>
      <c r="AA127" s="861"/>
      <c r="AB127" s="861"/>
      <c r="AC127" s="861"/>
      <c r="AD127" s="861"/>
      <c r="AE127" s="861"/>
      <c r="AF127" s="861"/>
      <c r="AG127" s="861"/>
      <c r="AH127" s="861"/>
      <c r="AI127" s="861"/>
      <c r="AJ127" s="861"/>
      <c r="AK127" s="861"/>
      <c r="AL127" s="861"/>
      <c r="AM127" s="861"/>
      <c r="AN127" s="861"/>
      <c r="AO127" s="859"/>
      <c r="AP127" s="859"/>
      <c r="AQ127" s="866"/>
    </row>
    <row r="128" spans="1:46" ht="57.75" customHeight="1" x14ac:dyDescent="0.2">
      <c r="A128" s="867"/>
      <c r="B128" s="868"/>
      <c r="C128" s="869"/>
      <c r="D128" s="868"/>
      <c r="E128" s="868"/>
      <c r="F128" s="869"/>
      <c r="G128" s="870"/>
      <c r="H128" s="871"/>
      <c r="I128" s="872"/>
      <c r="J128" s="3311">
        <v>147</v>
      </c>
      <c r="K128" s="3324" t="s">
        <v>1096</v>
      </c>
      <c r="L128" s="3311" t="s">
        <v>908</v>
      </c>
      <c r="M128" s="3311">
        <v>14</v>
      </c>
      <c r="N128" s="3311" t="s">
        <v>1097</v>
      </c>
      <c r="O128" s="3311">
        <v>143</v>
      </c>
      <c r="P128" s="3324" t="s">
        <v>1098</v>
      </c>
      <c r="Q128" s="2419">
        <f>(V128+V129+V130)/R128</f>
        <v>0.5</v>
      </c>
      <c r="R128" s="2526">
        <f>SUM(V128:V134)</f>
        <v>20000000</v>
      </c>
      <c r="S128" s="3324" t="s">
        <v>1099</v>
      </c>
      <c r="T128" s="3324" t="s">
        <v>1100</v>
      </c>
      <c r="U128" s="895" t="s">
        <v>1101</v>
      </c>
      <c r="V128" s="939">
        <v>6850000</v>
      </c>
      <c r="W128" s="3350">
        <v>61</v>
      </c>
      <c r="X128" s="3311" t="s">
        <v>914</v>
      </c>
      <c r="Y128" s="3311">
        <v>292684</v>
      </c>
      <c r="Z128" s="3311">
        <v>282326</v>
      </c>
      <c r="AA128" s="3321">
        <v>135912</v>
      </c>
      <c r="AB128" s="3321">
        <v>45122</v>
      </c>
      <c r="AC128" s="3321">
        <f t="shared" ref="AC128:AD128" si="1">AC118</f>
        <v>307101</v>
      </c>
      <c r="AD128" s="3321">
        <f t="shared" si="1"/>
        <v>86875</v>
      </c>
      <c r="AE128" s="3321">
        <v>2145</v>
      </c>
      <c r="AF128" s="3321">
        <v>12718</v>
      </c>
      <c r="AG128" s="3321">
        <v>26</v>
      </c>
      <c r="AH128" s="3321">
        <v>37</v>
      </c>
      <c r="AI128" s="3321" t="s">
        <v>915</v>
      </c>
      <c r="AJ128" s="3321" t="s">
        <v>915</v>
      </c>
      <c r="AK128" s="3321">
        <v>53164</v>
      </c>
      <c r="AL128" s="3321">
        <v>16982</v>
      </c>
      <c r="AM128" s="3321">
        <v>60013</v>
      </c>
      <c r="AN128" s="3321">
        <v>575010</v>
      </c>
      <c r="AO128" s="3330">
        <v>43101</v>
      </c>
      <c r="AP128" s="3330">
        <v>43465</v>
      </c>
      <c r="AQ128" s="3333" t="s">
        <v>916</v>
      </c>
    </row>
    <row r="129" spans="1:46" ht="60" x14ac:dyDescent="0.2">
      <c r="A129" s="867"/>
      <c r="B129" s="868"/>
      <c r="C129" s="869"/>
      <c r="D129" s="868"/>
      <c r="E129" s="868"/>
      <c r="F129" s="869"/>
      <c r="G129" s="877"/>
      <c r="H129" s="868"/>
      <c r="I129" s="869"/>
      <c r="J129" s="3312"/>
      <c r="K129" s="3325"/>
      <c r="L129" s="3312"/>
      <c r="M129" s="3312"/>
      <c r="N129" s="3312"/>
      <c r="O129" s="3312"/>
      <c r="P129" s="3325"/>
      <c r="Q129" s="2420"/>
      <c r="R129" s="2527"/>
      <c r="S129" s="3325"/>
      <c r="T129" s="3325"/>
      <c r="U129" s="895" t="s">
        <v>1102</v>
      </c>
      <c r="V129" s="939">
        <v>2000000</v>
      </c>
      <c r="W129" s="3351"/>
      <c r="X129" s="3312"/>
      <c r="Y129" s="3312"/>
      <c r="Z129" s="3312"/>
      <c r="AA129" s="3322"/>
      <c r="AB129" s="3322"/>
      <c r="AC129" s="3322"/>
      <c r="AD129" s="3322"/>
      <c r="AE129" s="3322"/>
      <c r="AF129" s="3322"/>
      <c r="AG129" s="3322"/>
      <c r="AH129" s="3322"/>
      <c r="AI129" s="3322"/>
      <c r="AJ129" s="3322"/>
      <c r="AK129" s="3322"/>
      <c r="AL129" s="3322"/>
      <c r="AM129" s="3322"/>
      <c r="AN129" s="3322"/>
      <c r="AO129" s="3331"/>
      <c r="AP129" s="3331"/>
      <c r="AQ129" s="3334"/>
    </row>
    <row r="130" spans="1:46" ht="76.5" customHeight="1" x14ac:dyDescent="0.2">
      <c r="A130" s="867"/>
      <c r="B130" s="868"/>
      <c r="C130" s="869"/>
      <c r="D130" s="868"/>
      <c r="E130" s="868"/>
      <c r="F130" s="869"/>
      <c r="G130" s="877"/>
      <c r="H130" s="868"/>
      <c r="I130" s="869"/>
      <c r="J130" s="3313"/>
      <c r="K130" s="3326"/>
      <c r="L130" s="3313"/>
      <c r="M130" s="3313"/>
      <c r="N130" s="3312"/>
      <c r="O130" s="3312"/>
      <c r="P130" s="3325"/>
      <c r="Q130" s="2421"/>
      <c r="R130" s="2527"/>
      <c r="S130" s="3325"/>
      <c r="T130" s="3326"/>
      <c r="U130" s="895" t="s">
        <v>1103</v>
      </c>
      <c r="V130" s="939">
        <v>1150000</v>
      </c>
      <c r="W130" s="3351"/>
      <c r="X130" s="3312"/>
      <c r="Y130" s="3312"/>
      <c r="Z130" s="3312"/>
      <c r="AA130" s="3322"/>
      <c r="AB130" s="3322"/>
      <c r="AC130" s="3322"/>
      <c r="AD130" s="3322"/>
      <c r="AE130" s="3322"/>
      <c r="AF130" s="3322"/>
      <c r="AG130" s="3322"/>
      <c r="AH130" s="3322"/>
      <c r="AI130" s="3322"/>
      <c r="AJ130" s="3322"/>
      <c r="AK130" s="3322"/>
      <c r="AL130" s="3322"/>
      <c r="AM130" s="3322"/>
      <c r="AN130" s="3322"/>
      <c r="AO130" s="3331"/>
      <c r="AP130" s="3331"/>
      <c r="AQ130" s="3334"/>
      <c r="AR130" s="928"/>
      <c r="AS130" s="928"/>
      <c r="AT130" s="928"/>
    </row>
    <row r="131" spans="1:46" ht="94.5" customHeight="1" x14ac:dyDescent="0.2">
      <c r="A131" s="867"/>
      <c r="B131" s="868"/>
      <c r="C131" s="869"/>
      <c r="D131" s="868"/>
      <c r="E131" s="868"/>
      <c r="F131" s="869"/>
      <c r="G131" s="877"/>
      <c r="H131" s="868"/>
      <c r="I131" s="869"/>
      <c r="J131" s="3311">
        <v>148</v>
      </c>
      <c r="K131" s="3324" t="s">
        <v>1104</v>
      </c>
      <c r="L131" s="3311" t="s">
        <v>908</v>
      </c>
      <c r="M131" s="3311">
        <v>11</v>
      </c>
      <c r="N131" s="3312"/>
      <c r="O131" s="3312"/>
      <c r="P131" s="3325"/>
      <c r="Q131" s="2419">
        <f>(V131+V132+V133+V134)/R128</f>
        <v>0.5</v>
      </c>
      <c r="R131" s="2527"/>
      <c r="S131" s="3325"/>
      <c r="T131" s="3324" t="s">
        <v>1105</v>
      </c>
      <c r="U131" s="895" t="s">
        <v>1106</v>
      </c>
      <c r="V131" s="939">
        <v>7850000</v>
      </c>
      <c r="W131" s="3351"/>
      <c r="X131" s="3312"/>
      <c r="Y131" s="3312"/>
      <c r="Z131" s="3312"/>
      <c r="AA131" s="3322"/>
      <c r="AB131" s="3322"/>
      <c r="AC131" s="3322"/>
      <c r="AD131" s="3322"/>
      <c r="AE131" s="3322"/>
      <c r="AF131" s="3322"/>
      <c r="AG131" s="3322"/>
      <c r="AH131" s="3322"/>
      <c r="AI131" s="3322"/>
      <c r="AJ131" s="3322"/>
      <c r="AK131" s="3322"/>
      <c r="AL131" s="3322"/>
      <c r="AM131" s="3322"/>
      <c r="AN131" s="3322"/>
      <c r="AO131" s="3331"/>
      <c r="AP131" s="3331"/>
      <c r="AQ131" s="3334"/>
    </row>
    <row r="132" spans="1:46" ht="45" x14ac:dyDescent="0.2">
      <c r="A132" s="867"/>
      <c r="B132" s="868"/>
      <c r="C132" s="869"/>
      <c r="D132" s="868"/>
      <c r="E132" s="868"/>
      <c r="F132" s="869"/>
      <c r="G132" s="877"/>
      <c r="H132" s="868"/>
      <c r="I132" s="869"/>
      <c r="J132" s="3312"/>
      <c r="K132" s="3325"/>
      <c r="L132" s="3312"/>
      <c r="M132" s="3312"/>
      <c r="N132" s="3312"/>
      <c r="O132" s="3312"/>
      <c r="P132" s="3325"/>
      <c r="Q132" s="2420"/>
      <c r="R132" s="2527"/>
      <c r="S132" s="3325"/>
      <c r="T132" s="3325"/>
      <c r="U132" s="895" t="s">
        <v>1107</v>
      </c>
      <c r="V132" s="939">
        <v>500000</v>
      </c>
      <c r="W132" s="3351"/>
      <c r="X132" s="3312"/>
      <c r="Y132" s="3312"/>
      <c r="Z132" s="3312"/>
      <c r="AA132" s="3322"/>
      <c r="AB132" s="3322"/>
      <c r="AC132" s="3322"/>
      <c r="AD132" s="3322"/>
      <c r="AE132" s="3322"/>
      <c r="AF132" s="3322"/>
      <c r="AG132" s="3322"/>
      <c r="AH132" s="3322"/>
      <c r="AI132" s="3322"/>
      <c r="AJ132" s="3322"/>
      <c r="AK132" s="3322"/>
      <c r="AL132" s="3322"/>
      <c r="AM132" s="3322"/>
      <c r="AN132" s="3322"/>
      <c r="AO132" s="3331"/>
      <c r="AP132" s="3331"/>
      <c r="AQ132" s="3334"/>
    </row>
    <row r="133" spans="1:46" ht="45" x14ac:dyDescent="0.2">
      <c r="A133" s="867"/>
      <c r="B133" s="868"/>
      <c r="C133" s="869"/>
      <c r="D133" s="868"/>
      <c r="E133" s="868"/>
      <c r="F133" s="869"/>
      <c r="G133" s="877"/>
      <c r="H133" s="868"/>
      <c r="I133" s="869"/>
      <c r="J133" s="3312"/>
      <c r="K133" s="3325"/>
      <c r="L133" s="3312"/>
      <c r="M133" s="3312"/>
      <c r="N133" s="3312"/>
      <c r="O133" s="3312"/>
      <c r="P133" s="3325"/>
      <c r="Q133" s="2420"/>
      <c r="R133" s="2527"/>
      <c r="S133" s="3325"/>
      <c r="T133" s="3325"/>
      <c r="U133" s="895" t="s">
        <v>1108</v>
      </c>
      <c r="V133" s="939">
        <v>500000</v>
      </c>
      <c r="W133" s="3351"/>
      <c r="X133" s="3312"/>
      <c r="Y133" s="3312"/>
      <c r="Z133" s="3312"/>
      <c r="AA133" s="3322"/>
      <c r="AB133" s="3322"/>
      <c r="AC133" s="3322"/>
      <c r="AD133" s="3322"/>
      <c r="AE133" s="3322"/>
      <c r="AF133" s="3322"/>
      <c r="AG133" s="3322"/>
      <c r="AH133" s="3322"/>
      <c r="AI133" s="3322"/>
      <c r="AJ133" s="3322"/>
      <c r="AK133" s="3322"/>
      <c r="AL133" s="3322"/>
      <c r="AM133" s="3322"/>
      <c r="AN133" s="3322"/>
      <c r="AO133" s="3331"/>
      <c r="AP133" s="3331"/>
      <c r="AQ133" s="3334"/>
    </row>
    <row r="134" spans="1:46" ht="75" x14ac:dyDescent="0.2">
      <c r="A134" s="867"/>
      <c r="B134" s="868"/>
      <c r="C134" s="869"/>
      <c r="D134" s="868"/>
      <c r="E134" s="868"/>
      <c r="F134" s="869"/>
      <c r="G134" s="883"/>
      <c r="H134" s="881"/>
      <c r="I134" s="882"/>
      <c r="J134" s="3313"/>
      <c r="K134" s="3326"/>
      <c r="L134" s="3313"/>
      <c r="M134" s="3313"/>
      <c r="N134" s="3313"/>
      <c r="O134" s="3313"/>
      <c r="P134" s="3326"/>
      <c r="Q134" s="2421"/>
      <c r="R134" s="2528"/>
      <c r="S134" s="3326"/>
      <c r="T134" s="3326"/>
      <c r="U134" s="895" t="s">
        <v>1109</v>
      </c>
      <c r="V134" s="939">
        <v>1150000</v>
      </c>
      <c r="W134" s="3352"/>
      <c r="X134" s="3313"/>
      <c r="Y134" s="3313"/>
      <c r="Z134" s="3313"/>
      <c r="AA134" s="3323"/>
      <c r="AB134" s="3323"/>
      <c r="AC134" s="3323"/>
      <c r="AD134" s="3323"/>
      <c r="AE134" s="3323"/>
      <c r="AF134" s="3323"/>
      <c r="AG134" s="3323"/>
      <c r="AH134" s="3323"/>
      <c r="AI134" s="3323"/>
      <c r="AJ134" s="3323"/>
      <c r="AK134" s="3323"/>
      <c r="AL134" s="3323"/>
      <c r="AM134" s="3323"/>
      <c r="AN134" s="3323"/>
      <c r="AO134" s="3332"/>
      <c r="AP134" s="3332"/>
      <c r="AQ134" s="3335"/>
    </row>
    <row r="135" spans="1:46" ht="36" customHeight="1" x14ac:dyDescent="0.2">
      <c r="A135" s="853"/>
      <c r="B135" s="854"/>
      <c r="C135" s="855"/>
      <c r="D135" s="854"/>
      <c r="E135" s="854"/>
      <c r="F135" s="855"/>
      <c r="G135" s="891">
        <v>42</v>
      </c>
      <c r="H135" s="859" t="s">
        <v>1110</v>
      </c>
      <c r="I135" s="859"/>
      <c r="J135" s="859"/>
      <c r="K135" s="860"/>
      <c r="L135" s="859"/>
      <c r="M135" s="859"/>
      <c r="N135" s="861"/>
      <c r="O135" s="859"/>
      <c r="P135" s="860"/>
      <c r="Q135" s="859"/>
      <c r="R135" s="892"/>
      <c r="S135" s="859"/>
      <c r="T135" s="860"/>
      <c r="U135" s="860"/>
      <c r="V135" s="893"/>
      <c r="W135" s="894"/>
      <c r="X135" s="861"/>
      <c r="Y135" s="861"/>
      <c r="Z135" s="861"/>
      <c r="AA135" s="861"/>
      <c r="AB135" s="861"/>
      <c r="AC135" s="861"/>
      <c r="AD135" s="861"/>
      <c r="AE135" s="861"/>
      <c r="AF135" s="861"/>
      <c r="AG135" s="861"/>
      <c r="AH135" s="861"/>
      <c r="AI135" s="861"/>
      <c r="AJ135" s="861"/>
      <c r="AK135" s="861"/>
      <c r="AL135" s="861"/>
      <c r="AM135" s="861"/>
      <c r="AN135" s="861"/>
      <c r="AO135" s="859"/>
      <c r="AP135" s="859"/>
      <c r="AQ135" s="866"/>
    </row>
    <row r="136" spans="1:46" ht="81" customHeight="1" x14ac:dyDescent="0.2">
      <c r="A136" s="867"/>
      <c r="B136" s="868"/>
      <c r="C136" s="869"/>
      <c r="D136" s="868"/>
      <c r="E136" s="868"/>
      <c r="F136" s="869"/>
      <c r="G136" s="870"/>
      <c r="H136" s="871"/>
      <c r="I136" s="872"/>
      <c r="J136" s="3311">
        <v>149</v>
      </c>
      <c r="K136" s="3324" t="s">
        <v>1111</v>
      </c>
      <c r="L136" s="3311" t="s">
        <v>908</v>
      </c>
      <c r="M136" s="3311">
        <v>8</v>
      </c>
      <c r="N136" s="3311" t="s">
        <v>1112</v>
      </c>
      <c r="O136" s="3311">
        <v>145</v>
      </c>
      <c r="P136" s="3324" t="s">
        <v>1113</v>
      </c>
      <c r="Q136" s="2419">
        <f>(V136+V140+V141+V137+V138+V139)/R136</f>
        <v>0.52380952380952384</v>
      </c>
      <c r="R136" s="2526">
        <f>SUM(V136:V146)</f>
        <v>63000000</v>
      </c>
      <c r="S136" s="3324" t="s">
        <v>1114</v>
      </c>
      <c r="T136" s="3324" t="s">
        <v>1115</v>
      </c>
      <c r="U136" s="895" t="s">
        <v>1116</v>
      </c>
      <c r="V136" s="939">
        <v>8000000</v>
      </c>
      <c r="W136" s="3350">
        <v>61</v>
      </c>
      <c r="X136" s="3311" t="s">
        <v>914</v>
      </c>
      <c r="Y136" s="3311">
        <v>292684</v>
      </c>
      <c r="Z136" s="3311">
        <v>282326</v>
      </c>
      <c r="AA136" s="3321">
        <v>135912</v>
      </c>
      <c r="AB136" s="3321">
        <v>45122</v>
      </c>
      <c r="AC136" s="3321">
        <f t="shared" ref="AC136:AD136" si="2">AC128</f>
        <v>307101</v>
      </c>
      <c r="AD136" s="3321">
        <f t="shared" si="2"/>
        <v>86875</v>
      </c>
      <c r="AE136" s="3321">
        <v>2145</v>
      </c>
      <c r="AF136" s="3321">
        <v>12718</v>
      </c>
      <c r="AG136" s="3321">
        <v>26</v>
      </c>
      <c r="AH136" s="3321">
        <v>37</v>
      </c>
      <c r="AI136" s="3321" t="s">
        <v>915</v>
      </c>
      <c r="AJ136" s="3365" t="s">
        <v>915</v>
      </c>
      <c r="AK136" s="3321">
        <v>53164</v>
      </c>
      <c r="AL136" s="3321">
        <v>16982</v>
      </c>
      <c r="AM136" s="3365">
        <v>60013</v>
      </c>
      <c r="AN136" s="3321">
        <v>575010</v>
      </c>
      <c r="AO136" s="3330">
        <v>43101</v>
      </c>
      <c r="AP136" s="3330">
        <v>43465</v>
      </c>
      <c r="AQ136" s="3333" t="s">
        <v>916</v>
      </c>
    </row>
    <row r="137" spans="1:46" ht="75" x14ac:dyDescent="0.2">
      <c r="A137" s="867"/>
      <c r="B137" s="868"/>
      <c r="C137" s="869"/>
      <c r="D137" s="868"/>
      <c r="E137" s="868"/>
      <c r="F137" s="869"/>
      <c r="G137" s="877"/>
      <c r="H137" s="868"/>
      <c r="I137" s="869"/>
      <c r="J137" s="3312"/>
      <c r="K137" s="3325"/>
      <c r="L137" s="3312"/>
      <c r="M137" s="3312"/>
      <c r="N137" s="3312"/>
      <c r="O137" s="3312"/>
      <c r="P137" s="3325"/>
      <c r="Q137" s="2420"/>
      <c r="R137" s="2527"/>
      <c r="S137" s="3325"/>
      <c r="T137" s="3325"/>
      <c r="U137" s="895" t="s">
        <v>1117</v>
      </c>
      <c r="V137" s="939">
        <v>8000000</v>
      </c>
      <c r="W137" s="3351"/>
      <c r="X137" s="3312"/>
      <c r="Y137" s="3312"/>
      <c r="Z137" s="3312"/>
      <c r="AA137" s="3322"/>
      <c r="AB137" s="3322"/>
      <c r="AC137" s="3322"/>
      <c r="AD137" s="3322"/>
      <c r="AE137" s="3322"/>
      <c r="AF137" s="3322"/>
      <c r="AG137" s="3322"/>
      <c r="AH137" s="3322"/>
      <c r="AI137" s="3322"/>
      <c r="AJ137" s="3366"/>
      <c r="AK137" s="3322"/>
      <c r="AL137" s="3322"/>
      <c r="AM137" s="3366"/>
      <c r="AN137" s="3322"/>
      <c r="AO137" s="3331"/>
      <c r="AP137" s="3331"/>
      <c r="AQ137" s="3334"/>
    </row>
    <row r="138" spans="1:46" ht="75" x14ac:dyDescent="0.2">
      <c r="A138" s="867"/>
      <c r="B138" s="868"/>
      <c r="C138" s="869"/>
      <c r="D138" s="868"/>
      <c r="E138" s="868"/>
      <c r="F138" s="869"/>
      <c r="G138" s="877"/>
      <c r="H138" s="868"/>
      <c r="I138" s="869"/>
      <c r="J138" s="3312"/>
      <c r="K138" s="3325"/>
      <c r="L138" s="3312"/>
      <c r="M138" s="3312"/>
      <c r="N138" s="3312"/>
      <c r="O138" s="3312"/>
      <c r="P138" s="3325"/>
      <c r="Q138" s="2420"/>
      <c r="R138" s="2527"/>
      <c r="S138" s="3325"/>
      <c r="T138" s="3325"/>
      <c r="U138" s="895" t="s">
        <v>1118</v>
      </c>
      <c r="V138" s="939">
        <v>8000000</v>
      </c>
      <c r="W138" s="3351"/>
      <c r="X138" s="3312"/>
      <c r="Y138" s="3312"/>
      <c r="Z138" s="3312"/>
      <c r="AA138" s="3322"/>
      <c r="AB138" s="3322"/>
      <c r="AC138" s="3322"/>
      <c r="AD138" s="3322"/>
      <c r="AE138" s="3322"/>
      <c r="AF138" s="3322"/>
      <c r="AG138" s="3322"/>
      <c r="AH138" s="3322"/>
      <c r="AI138" s="3322"/>
      <c r="AJ138" s="3366"/>
      <c r="AK138" s="3322"/>
      <c r="AL138" s="3322"/>
      <c r="AM138" s="3366"/>
      <c r="AN138" s="3322"/>
      <c r="AO138" s="3331"/>
      <c r="AP138" s="3331"/>
      <c r="AQ138" s="3334"/>
    </row>
    <row r="139" spans="1:46" ht="75" x14ac:dyDescent="0.2">
      <c r="A139" s="867"/>
      <c r="B139" s="868"/>
      <c r="C139" s="869"/>
      <c r="D139" s="868"/>
      <c r="E139" s="868"/>
      <c r="F139" s="869"/>
      <c r="G139" s="877"/>
      <c r="H139" s="868"/>
      <c r="I139" s="869"/>
      <c r="J139" s="3312"/>
      <c r="K139" s="3325"/>
      <c r="L139" s="3312"/>
      <c r="M139" s="3312"/>
      <c r="N139" s="3312"/>
      <c r="O139" s="3312"/>
      <c r="P139" s="3325"/>
      <c r="Q139" s="2420"/>
      <c r="R139" s="2527"/>
      <c r="S139" s="3325"/>
      <c r="T139" s="3325"/>
      <c r="U139" s="895" t="s">
        <v>1119</v>
      </c>
      <c r="V139" s="939">
        <v>1000000</v>
      </c>
      <c r="W139" s="3351"/>
      <c r="X139" s="3312"/>
      <c r="Y139" s="3312"/>
      <c r="Z139" s="3312"/>
      <c r="AA139" s="3322"/>
      <c r="AB139" s="3322"/>
      <c r="AC139" s="3322"/>
      <c r="AD139" s="3322"/>
      <c r="AE139" s="3322"/>
      <c r="AF139" s="3322"/>
      <c r="AG139" s="3322"/>
      <c r="AH139" s="3322"/>
      <c r="AI139" s="3322"/>
      <c r="AJ139" s="3366"/>
      <c r="AK139" s="3322"/>
      <c r="AL139" s="3322"/>
      <c r="AM139" s="3366"/>
      <c r="AN139" s="3322"/>
      <c r="AO139" s="3331"/>
      <c r="AP139" s="3331"/>
      <c r="AQ139" s="3334"/>
    </row>
    <row r="140" spans="1:46" ht="60" x14ac:dyDescent="0.2">
      <c r="A140" s="867"/>
      <c r="B140" s="868"/>
      <c r="C140" s="869"/>
      <c r="D140" s="868"/>
      <c r="E140" s="868"/>
      <c r="F140" s="869"/>
      <c r="G140" s="877"/>
      <c r="H140" s="868"/>
      <c r="I140" s="869"/>
      <c r="J140" s="3312"/>
      <c r="K140" s="3325"/>
      <c r="L140" s="3312"/>
      <c r="M140" s="3312"/>
      <c r="N140" s="3312"/>
      <c r="O140" s="3312"/>
      <c r="P140" s="3325"/>
      <c r="Q140" s="2420"/>
      <c r="R140" s="2527"/>
      <c r="S140" s="3325"/>
      <c r="T140" s="3325"/>
      <c r="U140" s="895" t="s">
        <v>1120</v>
      </c>
      <c r="V140" s="939">
        <v>7000000</v>
      </c>
      <c r="W140" s="3351"/>
      <c r="X140" s="3312"/>
      <c r="Y140" s="3312"/>
      <c r="Z140" s="3312"/>
      <c r="AA140" s="3322"/>
      <c r="AB140" s="3322"/>
      <c r="AC140" s="3322"/>
      <c r="AD140" s="3322"/>
      <c r="AE140" s="3322"/>
      <c r="AF140" s="3322"/>
      <c r="AG140" s="3322"/>
      <c r="AH140" s="3322"/>
      <c r="AI140" s="3322"/>
      <c r="AJ140" s="3366"/>
      <c r="AK140" s="3322"/>
      <c r="AL140" s="3322"/>
      <c r="AM140" s="3366"/>
      <c r="AN140" s="3322"/>
      <c r="AO140" s="3331"/>
      <c r="AP140" s="3331"/>
      <c r="AQ140" s="3334"/>
      <c r="AS140" s="935"/>
      <c r="AT140" s="935"/>
    </row>
    <row r="141" spans="1:46" ht="67.5" customHeight="1" x14ac:dyDescent="0.2">
      <c r="A141" s="867"/>
      <c r="B141" s="868"/>
      <c r="C141" s="869"/>
      <c r="D141" s="868"/>
      <c r="E141" s="868"/>
      <c r="F141" s="869"/>
      <c r="G141" s="877"/>
      <c r="H141" s="868"/>
      <c r="I141" s="869"/>
      <c r="J141" s="3313"/>
      <c r="K141" s="3326"/>
      <c r="L141" s="3313"/>
      <c r="M141" s="3313"/>
      <c r="N141" s="3312"/>
      <c r="O141" s="3312"/>
      <c r="P141" s="3325"/>
      <c r="Q141" s="2421"/>
      <c r="R141" s="2527"/>
      <c r="S141" s="3325"/>
      <c r="T141" s="3326"/>
      <c r="U141" s="895" t="s">
        <v>1121</v>
      </c>
      <c r="V141" s="939">
        <v>1000000</v>
      </c>
      <c r="W141" s="3351"/>
      <c r="X141" s="3312"/>
      <c r="Y141" s="3312"/>
      <c r="Z141" s="3312"/>
      <c r="AA141" s="3322"/>
      <c r="AB141" s="3322"/>
      <c r="AC141" s="3322"/>
      <c r="AD141" s="3322"/>
      <c r="AE141" s="3322"/>
      <c r="AF141" s="3322"/>
      <c r="AG141" s="3322"/>
      <c r="AH141" s="3322"/>
      <c r="AI141" s="3322"/>
      <c r="AJ141" s="3366"/>
      <c r="AK141" s="3322"/>
      <c r="AL141" s="3322"/>
      <c r="AM141" s="3366"/>
      <c r="AN141" s="3322"/>
      <c r="AO141" s="3331"/>
      <c r="AP141" s="3331"/>
      <c r="AQ141" s="3334"/>
      <c r="AR141" s="928"/>
      <c r="AS141" s="928"/>
      <c r="AT141" s="928"/>
    </row>
    <row r="142" spans="1:46" ht="60" x14ac:dyDescent="0.2">
      <c r="A142" s="867"/>
      <c r="B142" s="868"/>
      <c r="C142" s="869"/>
      <c r="D142" s="868"/>
      <c r="E142" s="868"/>
      <c r="F142" s="869"/>
      <c r="G142" s="877"/>
      <c r="H142" s="868"/>
      <c r="I142" s="869"/>
      <c r="J142" s="3311">
        <v>150</v>
      </c>
      <c r="K142" s="3324" t="s">
        <v>1122</v>
      </c>
      <c r="L142" s="3311" t="s">
        <v>908</v>
      </c>
      <c r="M142" s="3311">
        <v>14</v>
      </c>
      <c r="N142" s="3312"/>
      <c r="O142" s="3312"/>
      <c r="P142" s="3325"/>
      <c r="Q142" s="2419">
        <f>(V142+V145+V146+V143+V144)/R136</f>
        <v>0.47619047619047616</v>
      </c>
      <c r="R142" s="2527"/>
      <c r="S142" s="3325"/>
      <c r="T142" s="3324" t="s">
        <v>1123</v>
      </c>
      <c r="U142" s="895" t="s">
        <v>1124</v>
      </c>
      <c r="V142" s="939">
        <v>9000000</v>
      </c>
      <c r="W142" s="3351"/>
      <c r="X142" s="3312"/>
      <c r="Y142" s="3312"/>
      <c r="Z142" s="3312"/>
      <c r="AA142" s="3322"/>
      <c r="AB142" s="3322"/>
      <c r="AC142" s="3322"/>
      <c r="AD142" s="3322"/>
      <c r="AE142" s="3322"/>
      <c r="AF142" s="3322"/>
      <c r="AG142" s="3322"/>
      <c r="AH142" s="3322"/>
      <c r="AI142" s="3322"/>
      <c r="AJ142" s="3366"/>
      <c r="AK142" s="3322"/>
      <c r="AL142" s="3322"/>
      <c r="AM142" s="3366"/>
      <c r="AN142" s="3322"/>
      <c r="AO142" s="3331"/>
      <c r="AP142" s="3331"/>
      <c r="AQ142" s="3334"/>
    </row>
    <row r="143" spans="1:46" ht="60" x14ac:dyDescent="0.2">
      <c r="A143" s="867"/>
      <c r="B143" s="868"/>
      <c r="C143" s="869"/>
      <c r="D143" s="868"/>
      <c r="E143" s="868"/>
      <c r="F143" s="869"/>
      <c r="G143" s="877"/>
      <c r="H143" s="868"/>
      <c r="I143" s="869"/>
      <c r="J143" s="3312"/>
      <c r="K143" s="3325"/>
      <c r="L143" s="3312"/>
      <c r="M143" s="3312"/>
      <c r="N143" s="3312"/>
      <c r="O143" s="3312"/>
      <c r="P143" s="3325"/>
      <c r="Q143" s="2420"/>
      <c r="R143" s="2527"/>
      <c r="S143" s="3325"/>
      <c r="T143" s="3325"/>
      <c r="U143" s="895" t="s">
        <v>1125</v>
      </c>
      <c r="V143" s="939">
        <v>6000000</v>
      </c>
      <c r="W143" s="3351"/>
      <c r="X143" s="3312"/>
      <c r="Y143" s="3312"/>
      <c r="Z143" s="3312"/>
      <c r="AA143" s="3322"/>
      <c r="AB143" s="3322"/>
      <c r="AC143" s="3322"/>
      <c r="AD143" s="3322"/>
      <c r="AE143" s="3322"/>
      <c r="AF143" s="3322"/>
      <c r="AG143" s="3322"/>
      <c r="AH143" s="3322"/>
      <c r="AI143" s="3322"/>
      <c r="AJ143" s="3366"/>
      <c r="AK143" s="3322"/>
      <c r="AL143" s="3322"/>
      <c r="AM143" s="3366"/>
      <c r="AN143" s="3322"/>
      <c r="AO143" s="3331"/>
      <c r="AP143" s="3331"/>
      <c r="AQ143" s="3334"/>
    </row>
    <row r="144" spans="1:46" ht="90" x14ac:dyDescent="0.2">
      <c r="A144" s="867"/>
      <c r="B144" s="868"/>
      <c r="C144" s="869"/>
      <c r="D144" s="868"/>
      <c r="E144" s="868"/>
      <c r="F144" s="869"/>
      <c r="G144" s="877"/>
      <c r="H144" s="868"/>
      <c r="I144" s="869"/>
      <c r="J144" s="3312"/>
      <c r="K144" s="3325"/>
      <c r="L144" s="3312"/>
      <c r="M144" s="3312"/>
      <c r="N144" s="3312"/>
      <c r="O144" s="3312"/>
      <c r="P144" s="3325"/>
      <c r="Q144" s="2420"/>
      <c r="R144" s="2527"/>
      <c r="S144" s="3325"/>
      <c r="T144" s="3325"/>
      <c r="U144" s="895" t="s">
        <v>1126</v>
      </c>
      <c r="V144" s="939">
        <v>9000000</v>
      </c>
      <c r="W144" s="3351"/>
      <c r="X144" s="3312"/>
      <c r="Y144" s="3312"/>
      <c r="Z144" s="3312"/>
      <c r="AA144" s="3322"/>
      <c r="AB144" s="3322"/>
      <c r="AC144" s="3322"/>
      <c r="AD144" s="3322"/>
      <c r="AE144" s="3322"/>
      <c r="AF144" s="3322"/>
      <c r="AG144" s="3322"/>
      <c r="AH144" s="3322"/>
      <c r="AI144" s="3322"/>
      <c r="AJ144" s="3366"/>
      <c r="AK144" s="3322"/>
      <c r="AL144" s="3322"/>
      <c r="AM144" s="3366"/>
      <c r="AN144" s="3322"/>
      <c r="AO144" s="3331"/>
      <c r="AP144" s="3331"/>
      <c r="AQ144" s="3334"/>
    </row>
    <row r="145" spans="1:46" ht="58.5" customHeight="1" x14ac:dyDescent="0.2">
      <c r="A145" s="867"/>
      <c r="B145" s="868"/>
      <c r="C145" s="869"/>
      <c r="D145" s="868"/>
      <c r="E145" s="868"/>
      <c r="F145" s="869"/>
      <c r="G145" s="877"/>
      <c r="H145" s="868"/>
      <c r="I145" s="869"/>
      <c r="J145" s="3312"/>
      <c r="K145" s="3325"/>
      <c r="L145" s="3312"/>
      <c r="M145" s="3312"/>
      <c r="N145" s="3312"/>
      <c r="O145" s="3312"/>
      <c r="P145" s="3325"/>
      <c r="Q145" s="2420"/>
      <c r="R145" s="2527"/>
      <c r="S145" s="3325"/>
      <c r="T145" s="3325"/>
      <c r="U145" s="895" t="s">
        <v>1127</v>
      </c>
      <c r="V145" s="939">
        <v>1000000</v>
      </c>
      <c r="W145" s="3351"/>
      <c r="X145" s="3312"/>
      <c r="Y145" s="3312"/>
      <c r="Z145" s="3312"/>
      <c r="AA145" s="3322"/>
      <c r="AB145" s="3322"/>
      <c r="AC145" s="3322"/>
      <c r="AD145" s="3322"/>
      <c r="AE145" s="3322"/>
      <c r="AF145" s="3322"/>
      <c r="AG145" s="3322"/>
      <c r="AH145" s="3322"/>
      <c r="AI145" s="3322"/>
      <c r="AJ145" s="3366"/>
      <c r="AK145" s="3322"/>
      <c r="AL145" s="3322"/>
      <c r="AM145" s="3366"/>
      <c r="AN145" s="3322"/>
      <c r="AO145" s="3331"/>
      <c r="AP145" s="3331"/>
      <c r="AQ145" s="3334"/>
    </row>
    <row r="146" spans="1:46" ht="45" x14ac:dyDescent="0.2">
      <c r="A146" s="867"/>
      <c r="B146" s="868"/>
      <c r="C146" s="869"/>
      <c r="D146" s="868"/>
      <c r="E146" s="868"/>
      <c r="F146" s="869"/>
      <c r="G146" s="883"/>
      <c r="H146" s="881"/>
      <c r="I146" s="882"/>
      <c r="J146" s="3313"/>
      <c r="K146" s="3326"/>
      <c r="L146" s="3313"/>
      <c r="M146" s="3313"/>
      <c r="N146" s="3313"/>
      <c r="O146" s="3313"/>
      <c r="P146" s="3326"/>
      <c r="Q146" s="2421"/>
      <c r="R146" s="2528"/>
      <c r="S146" s="3326"/>
      <c r="T146" s="3326"/>
      <c r="U146" s="895" t="s">
        <v>1128</v>
      </c>
      <c r="V146" s="939">
        <v>5000000</v>
      </c>
      <c r="W146" s="3352"/>
      <c r="X146" s="3313"/>
      <c r="Y146" s="3313"/>
      <c r="Z146" s="3313"/>
      <c r="AA146" s="3323"/>
      <c r="AB146" s="3323"/>
      <c r="AC146" s="3323"/>
      <c r="AD146" s="3323"/>
      <c r="AE146" s="3323"/>
      <c r="AF146" s="3323"/>
      <c r="AG146" s="3323"/>
      <c r="AH146" s="3323"/>
      <c r="AI146" s="3323"/>
      <c r="AJ146" s="3367"/>
      <c r="AK146" s="3323"/>
      <c r="AL146" s="3323"/>
      <c r="AM146" s="3367"/>
      <c r="AN146" s="3323"/>
      <c r="AO146" s="3332"/>
      <c r="AP146" s="3332"/>
      <c r="AQ146" s="3335"/>
      <c r="AR146" s="928"/>
      <c r="AS146" s="928"/>
      <c r="AT146" s="928"/>
    </row>
    <row r="147" spans="1:46" ht="36" customHeight="1" x14ac:dyDescent="0.2">
      <c r="A147" s="853"/>
      <c r="B147" s="854"/>
      <c r="C147" s="855"/>
      <c r="D147" s="854"/>
      <c r="E147" s="854"/>
      <c r="F147" s="855"/>
      <c r="G147" s="891">
        <v>43</v>
      </c>
      <c r="H147" s="859" t="s">
        <v>1129</v>
      </c>
      <c r="I147" s="859"/>
      <c r="J147" s="859"/>
      <c r="K147" s="860"/>
      <c r="L147" s="859"/>
      <c r="M147" s="859"/>
      <c r="N147" s="861"/>
      <c r="O147" s="859"/>
      <c r="P147" s="860"/>
      <c r="Q147" s="859"/>
      <c r="R147" s="892"/>
      <c r="S147" s="859"/>
      <c r="T147" s="860"/>
      <c r="U147" s="860"/>
      <c r="V147" s="893"/>
      <c r="W147" s="894"/>
      <c r="X147" s="861"/>
      <c r="Y147" s="861"/>
      <c r="Z147" s="861"/>
      <c r="AA147" s="861"/>
      <c r="AB147" s="861"/>
      <c r="AC147" s="861"/>
      <c r="AD147" s="861"/>
      <c r="AE147" s="861"/>
      <c r="AF147" s="861"/>
      <c r="AG147" s="861"/>
      <c r="AH147" s="861"/>
      <c r="AI147" s="861"/>
      <c r="AJ147" s="861"/>
      <c r="AK147" s="861"/>
      <c r="AL147" s="861"/>
      <c r="AM147" s="861"/>
      <c r="AN147" s="861"/>
      <c r="AO147" s="859"/>
      <c r="AP147" s="859"/>
      <c r="AQ147" s="866"/>
    </row>
    <row r="148" spans="1:46" ht="107.25" customHeight="1" x14ac:dyDescent="0.2">
      <c r="A148" s="896"/>
      <c r="B148" s="897"/>
      <c r="C148" s="898"/>
      <c r="D148" s="897"/>
      <c r="E148" s="897"/>
      <c r="F148" s="898"/>
      <c r="G148" s="899"/>
      <c r="H148" s="900"/>
      <c r="I148" s="901"/>
      <c r="J148" s="3311">
        <v>151</v>
      </c>
      <c r="K148" s="3324" t="s">
        <v>1130</v>
      </c>
      <c r="L148" s="3336" t="s">
        <v>908</v>
      </c>
      <c r="M148" s="3336">
        <v>12</v>
      </c>
      <c r="N148" s="947"/>
      <c r="O148" s="3311">
        <v>146</v>
      </c>
      <c r="P148" s="3324" t="s">
        <v>1131</v>
      </c>
      <c r="Q148" s="2419">
        <f>+(V148+V151+V150+V149)/R148</f>
        <v>8.6395730253103292E-2</v>
      </c>
      <c r="R148" s="2526">
        <f>SUM(V148:V161)</f>
        <v>1518324003</v>
      </c>
      <c r="S148" s="3324" t="s">
        <v>1132</v>
      </c>
      <c r="T148" s="3324" t="s">
        <v>1133</v>
      </c>
      <c r="U148" s="895" t="s">
        <v>1134</v>
      </c>
      <c r="V148" s="948">
        <f>44000000-11000000</f>
        <v>33000000</v>
      </c>
      <c r="W148" s="949"/>
      <c r="X148" s="947"/>
      <c r="Y148" s="3356">
        <v>292684</v>
      </c>
      <c r="Z148" s="3311">
        <v>282326</v>
      </c>
      <c r="AA148" s="3321">
        <v>135912</v>
      </c>
      <c r="AB148" s="3321">
        <v>45122</v>
      </c>
      <c r="AC148" s="3321">
        <f t="shared" ref="AC148:AD148" si="3">AC136</f>
        <v>307101</v>
      </c>
      <c r="AD148" s="3321">
        <f t="shared" si="3"/>
        <v>86875</v>
      </c>
      <c r="AE148" s="3321">
        <v>2145</v>
      </c>
      <c r="AF148" s="3321">
        <v>12718</v>
      </c>
      <c r="AG148" s="3321">
        <v>26</v>
      </c>
      <c r="AH148" s="3321">
        <v>37</v>
      </c>
      <c r="AI148" s="3321" t="s">
        <v>915</v>
      </c>
      <c r="AJ148" s="3321" t="s">
        <v>915</v>
      </c>
      <c r="AK148" s="3321">
        <v>53164</v>
      </c>
      <c r="AL148" s="3321">
        <v>16982</v>
      </c>
      <c r="AM148" s="3321">
        <v>60013</v>
      </c>
      <c r="AN148" s="3321">
        <v>575010</v>
      </c>
      <c r="AO148" s="3400">
        <v>43101</v>
      </c>
      <c r="AP148" s="3400">
        <v>43465</v>
      </c>
      <c r="AQ148" s="3333" t="s">
        <v>916</v>
      </c>
    </row>
    <row r="149" spans="1:46" ht="75" x14ac:dyDescent="0.2">
      <c r="A149" s="896"/>
      <c r="B149" s="897"/>
      <c r="C149" s="898"/>
      <c r="D149" s="897"/>
      <c r="E149" s="897"/>
      <c r="F149" s="898"/>
      <c r="G149" s="903"/>
      <c r="H149" s="897"/>
      <c r="I149" s="898"/>
      <c r="J149" s="3312"/>
      <c r="K149" s="3325"/>
      <c r="L149" s="3336"/>
      <c r="M149" s="3336"/>
      <c r="N149" s="950"/>
      <c r="O149" s="3312"/>
      <c r="P149" s="3325"/>
      <c r="Q149" s="2420"/>
      <c r="R149" s="2527"/>
      <c r="S149" s="3325"/>
      <c r="T149" s="3325"/>
      <c r="U149" s="895" t="s">
        <v>1135</v>
      </c>
      <c r="V149" s="948">
        <f>44000000-11000000</f>
        <v>33000000</v>
      </c>
      <c r="W149" s="951"/>
      <c r="X149" s="950"/>
      <c r="Y149" s="3357"/>
      <c r="Z149" s="3312"/>
      <c r="AA149" s="3322"/>
      <c r="AB149" s="3322"/>
      <c r="AC149" s="3322"/>
      <c r="AD149" s="3322"/>
      <c r="AE149" s="3322"/>
      <c r="AF149" s="3322"/>
      <c r="AG149" s="3322"/>
      <c r="AH149" s="3322"/>
      <c r="AI149" s="3322"/>
      <c r="AJ149" s="3322"/>
      <c r="AK149" s="3322"/>
      <c r="AL149" s="3322"/>
      <c r="AM149" s="3322"/>
      <c r="AN149" s="3322"/>
      <c r="AO149" s="3401"/>
      <c r="AP149" s="3401"/>
      <c r="AQ149" s="3334"/>
    </row>
    <row r="150" spans="1:46" ht="69.75" customHeight="1" x14ac:dyDescent="0.2">
      <c r="A150" s="896"/>
      <c r="B150" s="897"/>
      <c r="C150" s="898"/>
      <c r="D150" s="897"/>
      <c r="E150" s="897"/>
      <c r="F150" s="898"/>
      <c r="G150" s="903"/>
      <c r="H150" s="897"/>
      <c r="I150" s="898"/>
      <c r="J150" s="3312"/>
      <c r="K150" s="3325"/>
      <c r="L150" s="3336"/>
      <c r="M150" s="3336"/>
      <c r="N150" s="950"/>
      <c r="O150" s="3312"/>
      <c r="P150" s="3325"/>
      <c r="Q150" s="2420"/>
      <c r="R150" s="2527"/>
      <c r="S150" s="3325"/>
      <c r="T150" s="3325"/>
      <c r="U150" s="895" t="s">
        <v>1136</v>
      </c>
      <c r="V150" s="948">
        <f>0+32176711</f>
        <v>32176711</v>
      </c>
      <c r="W150" s="951"/>
      <c r="X150" s="950"/>
      <c r="Y150" s="3357"/>
      <c r="Z150" s="3312"/>
      <c r="AA150" s="3322"/>
      <c r="AB150" s="3322"/>
      <c r="AC150" s="3322"/>
      <c r="AD150" s="3322"/>
      <c r="AE150" s="3322"/>
      <c r="AF150" s="3322"/>
      <c r="AG150" s="3322"/>
      <c r="AH150" s="3322"/>
      <c r="AI150" s="3322"/>
      <c r="AJ150" s="3322"/>
      <c r="AK150" s="3322"/>
      <c r="AL150" s="3322"/>
      <c r="AM150" s="3322"/>
      <c r="AN150" s="3322"/>
      <c r="AO150" s="3401"/>
      <c r="AP150" s="3401"/>
      <c r="AQ150" s="3334"/>
    </row>
    <row r="151" spans="1:46" ht="90" x14ac:dyDescent="0.2">
      <c r="A151" s="896"/>
      <c r="B151" s="897"/>
      <c r="C151" s="898"/>
      <c r="D151" s="897"/>
      <c r="E151" s="897"/>
      <c r="F151" s="898"/>
      <c r="G151" s="903"/>
      <c r="H151" s="897"/>
      <c r="I151" s="898"/>
      <c r="J151" s="3313"/>
      <c r="K151" s="3326"/>
      <c r="L151" s="3336"/>
      <c r="M151" s="3336"/>
      <c r="N151" s="950"/>
      <c r="O151" s="3312"/>
      <c r="P151" s="3325"/>
      <c r="Q151" s="2421"/>
      <c r="R151" s="2527"/>
      <c r="S151" s="3325"/>
      <c r="T151" s="3326"/>
      <c r="U151" s="895" t="s">
        <v>1137</v>
      </c>
      <c r="V151" s="948">
        <f>43176711-10176711</f>
        <v>33000000</v>
      </c>
      <c r="W151" s="951"/>
      <c r="X151" s="950"/>
      <c r="Y151" s="3357"/>
      <c r="Z151" s="3312"/>
      <c r="AA151" s="3322"/>
      <c r="AB151" s="3322"/>
      <c r="AC151" s="3322"/>
      <c r="AD151" s="3322"/>
      <c r="AE151" s="3322"/>
      <c r="AF151" s="3322"/>
      <c r="AG151" s="3322"/>
      <c r="AH151" s="3322"/>
      <c r="AI151" s="3322"/>
      <c r="AJ151" s="3322"/>
      <c r="AK151" s="3322"/>
      <c r="AL151" s="3322"/>
      <c r="AM151" s="3322"/>
      <c r="AN151" s="3322"/>
      <c r="AO151" s="3401"/>
      <c r="AP151" s="3401"/>
      <c r="AQ151" s="3334"/>
      <c r="AR151" s="928"/>
      <c r="AS151" s="928"/>
      <c r="AT151" s="928"/>
    </row>
    <row r="152" spans="1:46" ht="75" x14ac:dyDescent="0.2">
      <c r="A152" s="896"/>
      <c r="B152" s="897"/>
      <c r="C152" s="898"/>
      <c r="D152" s="897"/>
      <c r="E152" s="897"/>
      <c r="F152" s="898"/>
      <c r="G152" s="903"/>
      <c r="H152" s="897"/>
      <c r="I152" s="898"/>
      <c r="J152" s="3311">
        <v>152</v>
      </c>
      <c r="K152" s="3324" t="s">
        <v>1138</v>
      </c>
      <c r="L152" s="3336" t="s">
        <v>908</v>
      </c>
      <c r="M152" s="3336">
        <v>1</v>
      </c>
      <c r="N152" s="950" t="s">
        <v>1139</v>
      </c>
      <c r="O152" s="3312"/>
      <c r="P152" s="3325"/>
      <c r="Q152" s="2419">
        <f>+(V152+V154+V153)/R148</f>
        <v>0.10702590466785895</v>
      </c>
      <c r="R152" s="2527"/>
      <c r="S152" s="3325"/>
      <c r="T152" s="3324" t="s">
        <v>1140</v>
      </c>
      <c r="U152" s="895" t="s">
        <v>1141</v>
      </c>
      <c r="V152" s="939">
        <v>57000000</v>
      </c>
      <c r="W152" s="952">
        <v>61</v>
      </c>
      <c r="X152" s="950" t="s">
        <v>914</v>
      </c>
      <c r="Y152" s="3357"/>
      <c r="Z152" s="3312"/>
      <c r="AA152" s="3322"/>
      <c r="AB152" s="3322"/>
      <c r="AC152" s="3322"/>
      <c r="AD152" s="3322"/>
      <c r="AE152" s="3322"/>
      <c r="AF152" s="3322"/>
      <c r="AG152" s="3322"/>
      <c r="AH152" s="3322"/>
      <c r="AI152" s="3322"/>
      <c r="AJ152" s="3322"/>
      <c r="AK152" s="3322"/>
      <c r="AL152" s="3322"/>
      <c r="AM152" s="3322"/>
      <c r="AN152" s="3322"/>
      <c r="AO152" s="3401"/>
      <c r="AP152" s="3401"/>
      <c r="AQ152" s="3334"/>
    </row>
    <row r="153" spans="1:46" ht="60" x14ac:dyDescent="0.2">
      <c r="A153" s="896"/>
      <c r="B153" s="897"/>
      <c r="C153" s="898"/>
      <c r="D153" s="897"/>
      <c r="E153" s="897"/>
      <c r="F153" s="898"/>
      <c r="G153" s="903"/>
      <c r="H153" s="897"/>
      <c r="I153" s="898"/>
      <c r="J153" s="3312"/>
      <c r="K153" s="3325"/>
      <c r="L153" s="3336"/>
      <c r="M153" s="3336"/>
      <c r="N153" s="950" t="s">
        <v>1142</v>
      </c>
      <c r="O153" s="3312"/>
      <c r="P153" s="3325"/>
      <c r="Q153" s="2420"/>
      <c r="R153" s="2527"/>
      <c r="S153" s="3325"/>
      <c r="T153" s="3325"/>
      <c r="U153" s="895" t="s">
        <v>1143</v>
      </c>
      <c r="V153" s="939">
        <v>48500000</v>
      </c>
      <c r="W153" s="952"/>
      <c r="X153" s="950"/>
      <c r="Y153" s="3357"/>
      <c r="Z153" s="3312"/>
      <c r="AA153" s="3322"/>
      <c r="AB153" s="3322"/>
      <c r="AC153" s="3322"/>
      <c r="AD153" s="3322"/>
      <c r="AE153" s="3322"/>
      <c r="AF153" s="3322"/>
      <c r="AG153" s="3322"/>
      <c r="AH153" s="3322"/>
      <c r="AI153" s="3322"/>
      <c r="AJ153" s="3322"/>
      <c r="AK153" s="3322"/>
      <c r="AL153" s="3322"/>
      <c r="AM153" s="3322"/>
      <c r="AN153" s="3322"/>
      <c r="AO153" s="3401"/>
      <c r="AP153" s="3401"/>
      <c r="AQ153" s="3334"/>
    </row>
    <row r="154" spans="1:46" ht="75" x14ac:dyDescent="0.2">
      <c r="A154" s="896"/>
      <c r="B154" s="897"/>
      <c r="C154" s="898"/>
      <c r="D154" s="897"/>
      <c r="E154" s="897"/>
      <c r="F154" s="898"/>
      <c r="G154" s="903"/>
      <c r="H154" s="897"/>
      <c r="I154" s="898"/>
      <c r="J154" s="3313"/>
      <c r="K154" s="3326"/>
      <c r="L154" s="3336"/>
      <c r="M154" s="3336"/>
      <c r="N154" s="950" t="s">
        <v>1144</v>
      </c>
      <c r="O154" s="3312"/>
      <c r="P154" s="3325"/>
      <c r="Q154" s="2421"/>
      <c r="R154" s="2527"/>
      <c r="S154" s="3325"/>
      <c r="T154" s="3325"/>
      <c r="U154" s="895" t="s">
        <v>1145</v>
      </c>
      <c r="V154" s="939">
        <v>57000000</v>
      </c>
      <c r="W154" s="952">
        <v>63</v>
      </c>
      <c r="X154" s="950" t="s">
        <v>1146</v>
      </c>
      <c r="Y154" s="3357"/>
      <c r="Z154" s="3312"/>
      <c r="AA154" s="3322"/>
      <c r="AB154" s="3322"/>
      <c r="AC154" s="3322"/>
      <c r="AD154" s="3322"/>
      <c r="AE154" s="3322"/>
      <c r="AF154" s="3322"/>
      <c r="AG154" s="3322"/>
      <c r="AH154" s="3322"/>
      <c r="AI154" s="3322"/>
      <c r="AJ154" s="3322"/>
      <c r="AK154" s="3322"/>
      <c r="AL154" s="3322"/>
      <c r="AM154" s="3322"/>
      <c r="AN154" s="3322"/>
      <c r="AO154" s="3401"/>
      <c r="AP154" s="3401"/>
      <c r="AQ154" s="3334"/>
      <c r="AR154" s="928"/>
      <c r="AS154" s="928"/>
      <c r="AT154" s="928"/>
    </row>
    <row r="155" spans="1:46" ht="75" x14ac:dyDescent="0.2">
      <c r="A155" s="896"/>
      <c r="B155" s="897"/>
      <c r="C155" s="898"/>
      <c r="D155" s="897"/>
      <c r="E155" s="897"/>
      <c r="F155" s="898"/>
      <c r="G155" s="903"/>
      <c r="H155" s="897"/>
      <c r="I155" s="898"/>
      <c r="J155" s="3336">
        <v>153</v>
      </c>
      <c r="K155" s="3324" t="s">
        <v>1147</v>
      </c>
      <c r="L155" s="3312" t="s">
        <v>908</v>
      </c>
      <c r="M155" s="3312">
        <v>150</v>
      </c>
      <c r="N155" s="950" t="s">
        <v>1148</v>
      </c>
      <c r="O155" s="3312"/>
      <c r="P155" s="3325"/>
      <c r="Q155" s="2419">
        <f>SUM(V155:V161)/R148</f>
        <v>0.8065783650790378</v>
      </c>
      <c r="R155" s="2527"/>
      <c r="S155" s="3325"/>
      <c r="T155" s="3325"/>
      <c r="U155" s="895" t="s">
        <v>1149</v>
      </c>
      <c r="V155" s="939">
        <v>23669712</v>
      </c>
      <c r="W155" s="952">
        <v>20</v>
      </c>
      <c r="X155" s="950" t="s">
        <v>80</v>
      </c>
      <c r="Y155" s="3357"/>
      <c r="Z155" s="3312"/>
      <c r="AA155" s="3322"/>
      <c r="AB155" s="3322"/>
      <c r="AC155" s="3322"/>
      <c r="AD155" s="3322"/>
      <c r="AE155" s="3322"/>
      <c r="AF155" s="3322"/>
      <c r="AG155" s="3322"/>
      <c r="AH155" s="3322"/>
      <c r="AI155" s="3322"/>
      <c r="AJ155" s="3322"/>
      <c r="AK155" s="3322"/>
      <c r="AL155" s="3322"/>
      <c r="AM155" s="3322"/>
      <c r="AN155" s="3322"/>
      <c r="AO155" s="3401"/>
      <c r="AP155" s="3401"/>
      <c r="AQ155" s="3334"/>
    </row>
    <row r="156" spans="1:46" ht="56.25" customHeight="1" x14ac:dyDescent="0.2">
      <c r="A156" s="896"/>
      <c r="B156" s="897"/>
      <c r="C156" s="898"/>
      <c r="D156" s="897"/>
      <c r="E156" s="897"/>
      <c r="F156" s="898"/>
      <c r="G156" s="903"/>
      <c r="H156" s="897"/>
      <c r="I156" s="898"/>
      <c r="J156" s="3336"/>
      <c r="K156" s="3325"/>
      <c r="L156" s="3312"/>
      <c r="M156" s="3312"/>
      <c r="N156" s="953" t="s">
        <v>1150</v>
      </c>
      <c r="O156" s="3312"/>
      <c r="P156" s="3325"/>
      <c r="Q156" s="2420"/>
      <c r="R156" s="2527"/>
      <c r="S156" s="3325"/>
      <c r="T156" s="3325"/>
      <c r="U156" s="895" t="s">
        <v>1151</v>
      </c>
      <c r="V156" s="939">
        <v>1100977580</v>
      </c>
      <c r="W156" s="952"/>
      <c r="X156" s="950"/>
      <c r="Y156" s="3357"/>
      <c r="Z156" s="3312"/>
      <c r="AA156" s="3322"/>
      <c r="AB156" s="3322"/>
      <c r="AC156" s="3322"/>
      <c r="AD156" s="3322"/>
      <c r="AE156" s="3322"/>
      <c r="AF156" s="3322"/>
      <c r="AG156" s="3322"/>
      <c r="AH156" s="3322"/>
      <c r="AI156" s="3322"/>
      <c r="AJ156" s="3322"/>
      <c r="AK156" s="3322"/>
      <c r="AL156" s="3322"/>
      <c r="AM156" s="3322"/>
      <c r="AN156" s="3322"/>
      <c r="AO156" s="3401"/>
      <c r="AP156" s="3401"/>
      <c r="AQ156" s="3334"/>
      <c r="AR156" s="928"/>
    </row>
    <row r="157" spans="1:46" ht="45" customHeight="1" x14ac:dyDescent="0.2">
      <c r="A157" s="896"/>
      <c r="B157" s="897"/>
      <c r="C157" s="898"/>
      <c r="D157" s="897"/>
      <c r="E157" s="897"/>
      <c r="F157" s="898"/>
      <c r="G157" s="903"/>
      <c r="H157" s="897"/>
      <c r="I157" s="898"/>
      <c r="J157" s="3336"/>
      <c r="K157" s="3325"/>
      <c r="L157" s="3312"/>
      <c r="M157" s="3312"/>
      <c r="O157" s="3312"/>
      <c r="P157" s="3325"/>
      <c r="Q157" s="2420"/>
      <c r="R157" s="2527"/>
      <c r="S157" s="3325"/>
      <c r="T157" s="3325"/>
      <c r="U157" s="895" t="s">
        <v>1152</v>
      </c>
      <c r="V157" s="939">
        <v>20000000</v>
      </c>
      <c r="W157" s="952"/>
      <c r="X157" s="950"/>
      <c r="Y157" s="3357"/>
      <c r="Z157" s="3312"/>
      <c r="AA157" s="3322"/>
      <c r="AB157" s="3322"/>
      <c r="AC157" s="3322"/>
      <c r="AD157" s="3322"/>
      <c r="AE157" s="3322"/>
      <c r="AF157" s="3322"/>
      <c r="AG157" s="3322"/>
      <c r="AH157" s="3322"/>
      <c r="AI157" s="3322"/>
      <c r="AJ157" s="3322"/>
      <c r="AK157" s="3322"/>
      <c r="AL157" s="3322"/>
      <c r="AM157" s="3322"/>
      <c r="AN157" s="3322"/>
      <c r="AO157" s="3401"/>
      <c r="AP157" s="3401"/>
      <c r="AQ157" s="3334"/>
    </row>
    <row r="158" spans="1:46" ht="86.25" customHeight="1" x14ac:dyDescent="0.2">
      <c r="A158" s="896"/>
      <c r="B158" s="897"/>
      <c r="C158" s="898"/>
      <c r="D158" s="897"/>
      <c r="E158" s="897"/>
      <c r="F158" s="898"/>
      <c r="G158" s="903"/>
      <c r="H158" s="897"/>
      <c r="I158" s="898"/>
      <c r="J158" s="3336"/>
      <c r="K158" s="3325"/>
      <c r="L158" s="3312"/>
      <c r="M158" s="3312"/>
      <c r="N158" s="955" t="s">
        <v>1153</v>
      </c>
      <c r="O158" s="3312"/>
      <c r="P158" s="3325"/>
      <c r="Q158" s="2420"/>
      <c r="R158" s="2527"/>
      <c r="S158" s="3325"/>
      <c r="T158" s="3325"/>
      <c r="U158" s="895" t="s">
        <v>1154</v>
      </c>
      <c r="V158" s="939">
        <v>20000000</v>
      </c>
      <c r="W158" s="952"/>
      <c r="X158" s="950"/>
      <c r="Y158" s="3357"/>
      <c r="Z158" s="3312"/>
      <c r="AA158" s="3322"/>
      <c r="AB158" s="3322"/>
      <c r="AC158" s="3322"/>
      <c r="AD158" s="3322"/>
      <c r="AE158" s="3322"/>
      <c r="AF158" s="3322"/>
      <c r="AG158" s="3322"/>
      <c r="AH158" s="3322"/>
      <c r="AI158" s="3322"/>
      <c r="AJ158" s="3322"/>
      <c r="AK158" s="3322"/>
      <c r="AL158" s="3322"/>
      <c r="AM158" s="3322"/>
      <c r="AN158" s="3322"/>
      <c r="AO158" s="3401"/>
      <c r="AP158" s="3401"/>
      <c r="AQ158" s="3334"/>
    </row>
    <row r="159" spans="1:46" ht="75" x14ac:dyDescent="0.2">
      <c r="A159" s="896"/>
      <c r="B159" s="897"/>
      <c r="C159" s="898"/>
      <c r="D159" s="897"/>
      <c r="E159" s="897"/>
      <c r="F159" s="898"/>
      <c r="G159" s="903"/>
      <c r="H159" s="897"/>
      <c r="I159" s="898"/>
      <c r="J159" s="3336"/>
      <c r="K159" s="3325"/>
      <c r="L159" s="3312"/>
      <c r="M159" s="3312"/>
      <c r="N159" s="950"/>
      <c r="O159" s="3312"/>
      <c r="P159" s="3325"/>
      <c r="Q159" s="2420"/>
      <c r="R159" s="2527"/>
      <c r="S159" s="3325"/>
      <c r="T159" s="3325"/>
      <c r="U159" s="895" t="s">
        <v>1155</v>
      </c>
      <c r="V159" s="939">
        <v>20000000</v>
      </c>
      <c r="W159" s="952"/>
      <c r="X159" s="950"/>
      <c r="Y159" s="3357"/>
      <c r="Z159" s="3312"/>
      <c r="AA159" s="3322"/>
      <c r="AB159" s="3322"/>
      <c r="AC159" s="3322"/>
      <c r="AD159" s="3322"/>
      <c r="AE159" s="3322"/>
      <c r="AF159" s="3322"/>
      <c r="AG159" s="3322"/>
      <c r="AH159" s="3322"/>
      <c r="AI159" s="3322"/>
      <c r="AJ159" s="3322"/>
      <c r="AK159" s="3322"/>
      <c r="AL159" s="3322"/>
      <c r="AM159" s="3322"/>
      <c r="AN159" s="3322"/>
      <c r="AO159" s="3401"/>
      <c r="AP159" s="3401"/>
      <c r="AQ159" s="3334"/>
    </row>
    <row r="160" spans="1:46" ht="45" x14ac:dyDescent="0.2">
      <c r="A160" s="867"/>
      <c r="B160" s="868"/>
      <c r="C160" s="869"/>
      <c r="D160" s="897"/>
      <c r="E160" s="897"/>
      <c r="F160" s="898"/>
      <c r="G160" s="903"/>
      <c r="H160" s="897"/>
      <c r="I160" s="898"/>
      <c r="J160" s="3336"/>
      <c r="K160" s="3325"/>
      <c r="L160" s="3312"/>
      <c r="M160" s="3312"/>
      <c r="N160" s="950"/>
      <c r="O160" s="3312"/>
      <c r="P160" s="3325"/>
      <c r="Q160" s="2420"/>
      <c r="R160" s="2527"/>
      <c r="S160" s="3325"/>
      <c r="T160" s="3325"/>
      <c r="U160" s="895" t="s">
        <v>1156</v>
      </c>
      <c r="V160" s="939">
        <v>20000000</v>
      </c>
      <c r="W160" s="951"/>
      <c r="X160" s="950"/>
      <c r="Y160" s="3357"/>
      <c r="Z160" s="3312"/>
      <c r="AA160" s="3322"/>
      <c r="AB160" s="3322"/>
      <c r="AC160" s="3322"/>
      <c r="AD160" s="3322"/>
      <c r="AE160" s="3322"/>
      <c r="AF160" s="3322"/>
      <c r="AG160" s="3322"/>
      <c r="AH160" s="3322"/>
      <c r="AI160" s="3322"/>
      <c r="AJ160" s="3322"/>
      <c r="AK160" s="3322"/>
      <c r="AL160" s="3322"/>
      <c r="AM160" s="3322"/>
      <c r="AN160" s="3322"/>
      <c r="AO160" s="3401"/>
      <c r="AP160" s="3401"/>
      <c r="AQ160" s="3334"/>
      <c r="AS160" s="928"/>
      <c r="AT160" s="935"/>
    </row>
    <row r="161" spans="1:46" ht="75" x14ac:dyDescent="0.2">
      <c r="A161" s="867"/>
      <c r="B161" s="868"/>
      <c r="C161" s="869"/>
      <c r="D161" s="868"/>
      <c r="E161" s="868"/>
      <c r="F161" s="869"/>
      <c r="G161" s="883"/>
      <c r="H161" s="881"/>
      <c r="I161" s="882"/>
      <c r="J161" s="3336"/>
      <c r="K161" s="3326"/>
      <c r="L161" s="3313"/>
      <c r="M161" s="3313"/>
      <c r="N161" s="956"/>
      <c r="O161" s="3313"/>
      <c r="P161" s="3326"/>
      <c r="Q161" s="2421"/>
      <c r="R161" s="2528"/>
      <c r="S161" s="3326"/>
      <c r="T161" s="3326"/>
      <c r="U161" s="895" t="s">
        <v>1157</v>
      </c>
      <c r="V161" s="939">
        <v>20000000</v>
      </c>
      <c r="W161" s="957"/>
      <c r="X161" s="956"/>
      <c r="Y161" s="3358"/>
      <c r="Z161" s="3313"/>
      <c r="AA161" s="3323"/>
      <c r="AB161" s="3323"/>
      <c r="AC161" s="3323"/>
      <c r="AD161" s="3323"/>
      <c r="AE161" s="3323"/>
      <c r="AF161" s="3323"/>
      <c r="AG161" s="3323"/>
      <c r="AH161" s="3323"/>
      <c r="AI161" s="3323"/>
      <c r="AJ161" s="3323"/>
      <c r="AK161" s="3323"/>
      <c r="AL161" s="3323"/>
      <c r="AM161" s="3323"/>
      <c r="AN161" s="3323"/>
      <c r="AO161" s="3402"/>
      <c r="AP161" s="3402"/>
      <c r="AQ161" s="3335"/>
      <c r="AR161" s="928"/>
      <c r="AS161" s="928"/>
      <c r="AT161" s="958"/>
    </row>
    <row r="162" spans="1:46" ht="36" customHeight="1" x14ac:dyDescent="0.2">
      <c r="A162" s="853"/>
      <c r="B162" s="854"/>
      <c r="C162" s="855"/>
      <c r="D162" s="854"/>
      <c r="E162" s="854"/>
      <c r="F162" s="855"/>
      <c r="G162" s="891">
        <v>44</v>
      </c>
      <c r="H162" s="859" t="s">
        <v>1158</v>
      </c>
      <c r="I162" s="859"/>
      <c r="J162" s="859"/>
      <c r="K162" s="860"/>
      <c r="L162" s="859"/>
      <c r="M162" s="859"/>
      <c r="N162" s="861"/>
      <c r="O162" s="859"/>
      <c r="P162" s="860"/>
      <c r="Q162" s="859"/>
      <c r="R162" s="892"/>
      <c r="S162" s="859"/>
      <c r="T162" s="860"/>
      <c r="U162" s="859"/>
      <c r="V162" s="959"/>
      <c r="W162" s="894"/>
      <c r="X162" s="861"/>
      <c r="Y162" s="861"/>
      <c r="Z162" s="861"/>
      <c r="AA162" s="861"/>
      <c r="AB162" s="861"/>
      <c r="AC162" s="861"/>
      <c r="AD162" s="861"/>
      <c r="AE162" s="861"/>
      <c r="AF162" s="861"/>
      <c r="AG162" s="861"/>
      <c r="AH162" s="861"/>
      <c r="AI162" s="861"/>
      <c r="AJ162" s="861"/>
      <c r="AK162" s="861"/>
      <c r="AL162" s="861"/>
      <c r="AM162" s="861"/>
      <c r="AN162" s="861"/>
      <c r="AO162" s="861"/>
      <c r="AP162" s="859"/>
      <c r="AQ162" s="866"/>
    </row>
    <row r="163" spans="1:46" ht="40.5" customHeight="1" x14ac:dyDescent="0.2">
      <c r="A163" s="867"/>
      <c r="B163" s="868"/>
      <c r="C163" s="869"/>
      <c r="D163" s="868"/>
      <c r="E163" s="868"/>
      <c r="F163" s="869"/>
      <c r="G163" s="870"/>
      <c r="H163" s="871"/>
      <c r="I163" s="872"/>
      <c r="J163" s="3311">
        <v>154</v>
      </c>
      <c r="K163" s="3324" t="s">
        <v>1159</v>
      </c>
      <c r="L163" s="3311" t="s">
        <v>908</v>
      </c>
      <c r="M163" s="3311">
        <v>5</v>
      </c>
      <c r="N163" s="947"/>
      <c r="O163" s="3311">
        <v>148</v>
      </c>
      <c r="P163" s="3324" t="s">
        <v>1160</v>
      </c>
      <c r="Q163" s="2419">
        <f>(V163+V168+V169+V164+V165+V166+V167)/R163</f>
        <v>0.31535832537088154</v>
      </c>
      <c r="R163" s="2526">
        <f>SUM(V163:V186)</f>
        <v>273927352</v>
      </c>
      <c r="S163" s="3324" t="s">
        <v>1161</v>
      </c>
      <c r="T163" s="3324" t="s">
        <v>1162</v>
      </c>
      <c r="U163" s="895" t="s">
        <v>1163</v>
      </c>
      <c r="V163" s="939">
        <v>9885271</v>
      </c>
      <c r="W163" s="949"/>
      <c r="X163" s="960"/>
      <c r="Y163" s="3350">
        <v>292684</v>
      </c>
      <c r="Z163" s="3350">
        <v>282326</v>
      </c>
      <c r="AA163" s="3321" t="s">
        <v>915</v>
      </c>
      <c r="AB163" s="3321" t="s">
        <v>915</v>
      </c>
      <c r="AC163" s="3337" t="s">
        <v>915</v>
      </c>
      <c r="AD163" s="3321" t="s">
        <v>915</v>
      </c>
      <c r="AE163" s="3321">
        <v>2145</v>
      </c>
      <c r="AF163" s="3321">
        <v>12718</v>
      </c>
      <c r="AG163" s="3321">
        <v>26</v>
      </c>
      <c r="AH163" s="3321">
        <v>37</v>
      </c>
      <c r="AI163" s="3321" t="s">
        <v>915</v>
      </c>
      <c r="AJ163" s="3321" t="s">
        <v>915</v>
      </c>
      <c r="AK163" s="3321">
        <v>53164</v>
      </c>
      <c r="AL163" s="3321">
        <v>16982</v>
      </c>
      <c r="AM163" s="3321">
        <v>60013</v>
      </c>
      <c r="AN163" s="3321">
        <v>575010</v>
      </c>
      <c r="AO163" s="3400">
        <v>43101</v>
      </c>
      <c r="AP163" s="3400">
        <v>43465</v>
      </c>
      <c r="AQ163" s="3403" t="s">
        <v>916</v>
      </c>
    </row>
    <row r="164" spans="1:46" ht="40.5" customHeight="1" x14ac:dyDescent="0.2">
      <c r="A164" s="867"/>
      <c r="B164" s="868"/>
      <c r="C164" s="869"/>
      <c r="D164" s="868"/>
      <c r="E164" s="868"/>
      <c r="F164" s="869"/>
      <c r="G164" s="877"/>
      <c r="H164" s="868"/>
      <c r="I164" s="869"/>
      <c r="J164" s="3312"/>
      <c r="K164" s="3325"/>
      <c r="L164" s="3312"/>
      <c r="M164" s="3312"/>
      <c r="N164" s="950"/>
      <c r="O164" s="3312"/>
      <c r="P164" s="3325"/>
      <c r="Q164" s="2420"/>
      <c r="R164" s="2527"/>
      <c r="S164" s="3325"/>
      <c r="T164" s="3325"/>
      <c r="U164" s="895" t="s">
        <v>1164</v>
      </c>
      <c r="V164" s="939">
        <v>500000</v>
      </c>
      <c r="W164" s="951"/>
      <c r="X164" s="952"/>
      <c r="Y164" s="3351"/>
      <c r="Z164" s="3351"/>
      <c r="AA164" s="3322"/>
      <c r="AB164" s="3322"/>
      <c r="AC164" s="3338"/>
      <c r="AD164" s="3322"/>
      <c r="AE164" s="3322"/>
      <c r="AF164" s="3322"/>
      <c r="AG164" s="3322"/>
      <c r="AH164" s="3322"/>
      <c r="AI164" s="3322"/>
      <c r="AJ164" s="3322"/>
      <c r="AK164" s="3322"/>
      <c r="AL164" s="3322"/>
      <c r="AM164" s="3322"/>
      <c r="AN164" s="3322"/>
      <c r="AO164" s="3401"/>
      <c r="AP164" s="3401"/>
      <c r="AQ164" s="3404"/>
    </row>
    <row r="165" spans="1:46" ht="40.5" customHeight="1" x14ac:dyDescent="0.2">
      <c r="A165" s="867"/>
      <c r="B165" s="868"/>
      <c r="C165" s="869"/>
      <c r="D165" s="868"/>
      <c r="E165" s="868"/>
      <c r="F165" s="869"/>
      <c r="G165" s="877"/>
      <c r="H165" s="868"/>
      <c r="I165" s="869"/>
      <c r="J165" s="3312"/>
      <c r="K165" s="3325"/>
      <c r="L165" s="3312"/>
      <c r="M165" s="3312"/>
      <c r="N165" s="950"/>
      <c r="O165" s="3312"/>
      <c r="P165" s="3325"/>
      <c r="Q165" s="2420"/>
      <c r="R165" s="2527"/>
      <c r="S165" s="3325"/>
      <c r="T165" s="3325"/>
      <c r="U165" s="895" t="s">
        <v>1165</v>
      </c>
      <c r="V165" s="939">
        <v>14000000</v>
      </c>
      <c r="W165" s="951"/>
      <c r="X165" s="952"/>
      <c r="Y165" s="3351"/>
      <c r="Z165" s="3351"/>
      <c r="AA165" s="3322"/>
      <c r="AB165" s="3322"/>
      <c r="AC165" s="3338"/>
      <c r="AD165" s="3322"/>
      <c r="AE165" s="3322"/>
      <c r="AF165" s="3322"/>
      <c r="AG165" s="3322"/>
      <c r="AH165" s="3322"/>
      <c r="AI165" s="3322"/>
      <c r="AJ165" s="3322"/>
      <c r="AK165" s="3322"/>
      <c r="AL165" s="3322"/>
      <c r="AM165" s="3322"/>
      <c r="AN165" s="3322"/>
      <c r="AO165" s="3401"/>
      <c r="AP165" s="3401"/>
      <c r="AQ165" s="3404"/>
    </row>
    <row r="166" spans="1:46" ht="40.5" customHeight="1" x14ac:dyDescent="0.2">
      <c r="A166" s="867"/>
      <c r="B166" s="868"/>
      <c r="C166" s="869"/>
      <c r="D166" s="868"/>
      <c r="E166" s="868"/>
      <c r="F166" s="869"/>
      <c r="G166" s="877"/>
      <c r="H166" s="868"/>
      <c r="I166" s="869"/>
      <c r="J166" s="3312"/>
      <c r="K166" s="3325"/>
      <c r="L166" s="3312"/>
      <c r="M166" s="3312"/>
      <c r="N166" s="950"/>
      <c r="O166" s="3312"/>
      <c r="P166" s="3325"/>
      <c r="Q166" s="2420"/>
      <c r="R166" s="2527"/>
      <c r="S166" s="3325"/>
      <c r="T166" s="3325"/>
      <c r="U166" s="895" t="s">
        <v>1166</v>
      </c>
      <c r="V166" s="939">
        <v>14000000</v>
      </c>
      <c r="W166" s="951"/>
      <c r="X166" s="952"/>
      <c r="Y166" s="3351"/>
      <c r="Z166" s="3351"/>
      <c r="AA166" s="3322"/>
      <c r="AB166" s="3322"/>
      <c r="AC166" s="3338"/>
      <c r="AD166" s="3322"/>
      <c r="AE166" s="3322"/>
      <c r="AF166" s="3322"/>
      <c r="AG166" s="3322"/>
      <c r="AH166" s="3322"/>
      <c r="AI166" s="3322"/>
      <c r="AJ166" s="3322"/>
      <c r="AK166" s="3322"/>
      <c r="AL166" s="3322"/>
      <c r="AM166" s="3322"/>
      <c r="AN166" s="3322"/>
      <c r="AO166" s="3401"/>
      <c r="AP166" s="3401"/>
      <c r="AQ166" s="3404"/>
    </row>
    <row r="167" spans="1:46" ht="40.5" customHeight="1" x14ac:dyDescent="0.2">
      <c r="A167" s="867"/>
      <c r="B167" s="868"/>
      <c r="C167" s="869"/>
      <c r="D167" s="868"/>
      <c r="E167" s="868"/>
      <c r="F167" s="869"/>
      <c r="G167" s="877"/>
      <c r="H167" s="868"/>
      <c r="I167" s="869"/>
      <c r="J167" s="3312"/>
      <c r="K167" s="3325"/>
      <c r="L167" s="3312"/>
      <c r="M167" s="3312"/>
      <c r="N167" s="950"/>
      <c r="O167" s="3312"/>
      <c r="P167" s="3325"/>
      <c r="Q167" s="2420"/>
      <c r="R167" s="2527"/>
      <c r="S167" s="3325"/>
      <c r="T167" s="3325"/>
      <c r="U167" s="895" t="s">
        <v>1167</v>
      </c>
      <c r="V167" s="939">
        <v>14000000</v>
      </c>
      <c r="W167" s="951"/>
      <c r="X167" s="952"/>
      <c r="Y167" s="3351"/>
      <c r="Z167" s="3351"/>
      <c r="AA167" s="3322"/>
      <c r="AB167" s="3322"/>
      <c r="AC167" s="3338"/>
      <c r="AD167" s="3322"/>
      <c r="AE167" s="3322"/>
      <c r="AF167" s="3322"/>
      <c r="AG167" s="3322"/>
      <c r="AH167" s="3322"/>
      <c r="AI167" s="3322"/>
      <c r="AJ167" s="3322"/>
      <c r="AK167" s="3322"/>
      <c r="AL167" s="3322"/>
      <c r="AM167" s="3322"/>
      <c r="AN167" s="3322"/>
      <c r="AO167" s="3401"/>
      <c r="AP167" s="3401"/>
      <c r="AQ167" s="3404"/>
    </row>
    <row r="168" spans="1:46" ht="40.5" customHeight="1" x14ac:dyDescent="0.2">
      <c r="A168" s="867"/>
      <c r="B168" s="868"/>
      <c r="C168" s="869"/>
      <c r="D168" s="868"/>
      <c r="E168" s="868"/>
      <c r="F168" s="869"/>
      <c r="G168" s="877"/>
      <c r="H168" s="868"/>
      <c r="I168" s="869"/>
      <c r="J168" s="3312"/>
      <c r="K168" s="3325"/>
      <c r="L168" s="3312"/>
      <c r="M168" s="3312"/>
      <c r="N168" s="950"/>
      <c r="O168" s="3312"/>
      <c r="P168" s="3325"/>
      <c r="Q168" s="2420"/>
      <c r="R168" s="2527"/>
      <c r="S168" s="3325"/>
      <c r="T168" s="3325"/>
      <c r="U168" s="895" t="s">
        <v>1168</v>
      </c>
      <c r="V168" s="939">
        <v>25000000</v>
      </c>
      <c r="W168" s="951"/>
      <c r="X168" s="952"/>
      <c r="Y168" s="3351"/>
      <c r="Z168" s="3351"/>
      <c r="AA168" s="3322"/>
      <c r="AB168" s="3322"/>
      <c r="AC168" s="3338"/>
      <c r="AD168" s="3322"/>
      <c r="AE168" s="3322"/>
      <c r="AF168" s="3322"/>
      <c r="AG168" s="3322"/>
      <c r="AH168" s="3322"/>
      <c r="AI168" s="3322"/>
      <c r="AJ168" s="3322"/>
      <c r="AK168" s="3322"/>
      <c r="AL168" s="3322"/>
      <c r="AM168" s="3322"/>
      <c r="AN168" s="3322"/>
      <c r="AO168" s="3401"/>
      <c r="AP168" s="3401"/>
      <c r="AQ168" s="3404"/>
      <c r="AS168" s="935"/>
      <c r="AT168" s="935"/>
    </row>
    <row r="169" spans="1:46" ht="40.5" customHeight="1" x14ac:dyDescent="0.2">
      <c r="A169" s="867"/>
      <c r="B169" s="868"/>
      <c r="C169" s="869"/>
      <c r="D169" s="868"/>
      <c r="E169" s="868"/>
      <c r="F169" s="869"/>
      <c r="G169" s="877"/>
      <c r="H169" s="868"/>
      <c r="I169" s="869"/>
      <c r="J169" s="3313"/>
      <c r="K169" s="3326"/>
      <c r="L169" s="3313"/>
      <c r="M169" s="3313"/>
      <c r="N169" s="950"/>
      <c r="O169" s="3312"/>
      <c r="P169" s="3325"/>
      <c r="Q169" s="2421"/>
      <c r="R169" s="2527"/>
      <c r="S169" s="3325"/>
      <c r="T169" s="3326"/>
      <c r="U169" s="895" t="s">
        <v>1169</v>
      </c>
      <c r="V169" s="939">
        <v>9000000</v>
      </c>
      <c r="W169" s="951"/>
      <c r="X169" s="952"/>
      <c r="Y169" s="3351"/>
      <c r="Z169" s="3351"/>
      <c r="AA169" s="3322"/>
      <c r="AB169" s="3322"/>
      <c r="AC169" s="3338"/>
      <c r="AD169" s="3322"/>
      <c r="AE169" s="3322"/>
      <c r="AF169" s="3322"/>
      <c r="AG169" s="3322"/>
      <c r="AH169" s="3322"/>
      <c r="AI169" s="3322"/>
      <c r="AJ169" s="3322"/>
      <c r="AK169" s="3322"/>
      <c r="AL169" s="3322"/>
      <c r="AM169" s="3322"/>
      <c r="AN169" s="3322"/>
      <c r="AO169" s="3401"/>
      <c r="AP169" s="3401"/>
      <c r="AQ169" s="3404"/>
      <c r="AR169" s="928"/>
      <c r="AS169" s="928"/>
      <c r="AT169" s="928"/>
    </row>
    <row r="170" spans="1:46" ht="40.5" customHeight="1" x14ac:dyDescent="0.2">
      <c r="A170" s="867"/>
      <c r="B170" s="868"/>
      <c r="C170" s="869"/>
      <c r="D170" s="868"/>
      <c r="E170" s="868"/>
      <c r="F170" s="869"/>
      <c r="G170" s="877"/>
      <c r="H170" s="868"/>
      <c r="I170" s="869"/>
      <c r="J170" s="3311">
        <v>155</v>
      </c>
      <c r="K170" s="3324" t="s">
        <v>1170</v>
      </c>
      <c r="L170" s="3311" t="s">
        <v>908</v>
      </c>
      <c r="M170" s="3311">
        <v>1</v>
      </c>
      <c r="N170" s="950"/>
      <c r="O170" s="3312"/>
      <c r="P170" s="3325"/>
      <c r="Q170" s="2419">
        <f>(V170+V175+V176+V171+V172+V173+V174)/R163</f>
        <v>0.19275183589552605</v>
      </c>
      <c r="R170" s="2527"/>
      <c r="S170" s="3325"/>
      <c r="T170" s="3324" t="s">
        <v>1171</v>
      </c>
      <c r="U170" s="895" t="s">
        <v>1172</v>
      </c>
      <c r="V170" s="939">
        <v>1000000</v>
      </c>
      <c r="W170" s="951"/>
      <c r="X170" s="952"/>
      <c r="Y170" s="3351"/>
      <c r="Z170" s="3351"/>
      <c r="AA170" s="3322"/>
      <c r="AB170" s="3322"/>
      <c r="AC170" s="3338"/>
      <c r="AD170" s="3322"/>
      <c r="AE170" s="3322"/>
      <c r="AF170" s="3322"/>
      <c r="AG170" s="3322"/>
      <c r="AH170" s="3322"/>
      <c r="AI170" s="3322"/>
      <c r="AJ170" s="3322"/>
      <c r="AK170" s="3322"/>
      <c r="AL170" s="3322"/>
      <c r="AM170" s="3322"/>
      <c r="AN170" s="3322"/>
      <c r="AO170" s="3401"/>
      <c r="AP170" s="3401"/>
      <c r="AQ170" s="3404"/>
    </row>
    <row r="171" spans="1:46" ht="40.5" customHeight="1" x14ac:dyDescent="0.2">
      <c r="A171" s="867"/>
      <c r="B171" s="868"/>
      <c r="C171" s="869"/>
      <c r="D171" s="868"/>
      <c r="E171" s="868"/>
      <c r="F171" s="869"/>
      <c r="G171" s="877"/>
      <c r="H171" s="868"/>
      <c r="I171" s="869"/>
      <c r="J171" s="3312"/>
      <c r="K171" s="3325"/>
      <c r="L171" s="3312"/>
      <c r="M171" s="3312"/>
      <c r="N171" s="950"/>
      <c r="O171" s="3312"/>
      <c r="P171" s="3325"/>
      <c r="Q171" s="2420"/>
      <c r="R171" s="2527"/>
      <c r="S171" s="3325"/>
      <c r="T171" s="3325"/>
      <c r="U171" s="895" t="s">
        <v>1173</v>
      </c>
      <c r="V171" s="939">
        <v>18000000</v>
      </c>
      <c r="W171" s="951"/>
      <c r="X171" s="952"/>
      <c r="Y171" s="3351"/>
      <c r="Z171" s="3351"/>
      <c r="AA171" s="3322"/>
      <c r="AB171" s="3322"/>
      <c r="AC171" s="3338"/>
      <c r="AD171" s="3322"/>
      <c r="AE171" s="3322"/>
      <c r="AF171" s="3322"/>
      <c r="AG171" s="3322"/>
      <c r="AH171" s="3322"/>
      <c r="AI171" s="3322"/>
      <c r="AJ171" s="3322"/>
      <c r="AK171" s="3322"/>
      <c r="AL171" s="3322"/>
      <c r="AM171" s="3322"/>
      <c r="AN171" s="3322"/>
      <c r="AO171" s="3401"/>
      <c r="AP171" s="3401"/>
      <c r="AQ171" s="3404"/>
    </row>
    <row r="172" spans="1:46" ht="40.5" customHeight="1" x14ac:dyDescent="0.2">
      <c r="A172" s="867"/>
      <c r="B172" s="868"/>
      <c r="C172" s="869"/>
      <c r="D172" s="868"/>
      <c r="E172" s="868"/>
      <c r="F172" s="869"/>
      <c r="G172" s="877"/>
      <c r="H172" s="868"/>
      <c r="I172" s="869"/>
      <c r="J172" s="3312"/>
      <c r="K172" s="3325"/>
      <c r="L172" s="3312"/>
      <c r="M172" s="3312"/>
      <c r="N172" s="950"/>
      <c r="O172" s="3312"/>
      <c r="P172" s="3325"/>
      <c r="Q172" s="2420"/>
      <c r="R172" s="2527"/>
      <c r="S172" s="3325"/>
      <c r="T172" s="3325"/>
      <c r="U172" s="895" t="s">
        <v>1174</v>
      </c>
      <c r="V172" s="939">
        <v>17300000</v>
      </c>
      <c r="W172" s="951"/>
      <c r="X172" s="952"/>
      <c r="Y172" s="3351"/>
      <c r="Z172" s="3351"/>
      <c r="AA172" s="3322"/>
      <c r="AB172" s="3322"/>
      <c r="AC172" s="3338"/>
      <c r="AD172" s="3322"/>
      <c r="AE172" s="3322"/>
      <c r="AF172" s="3322"/>
      <c r="AG172" s="3322"/>
      <c r="AH172" s="3322"/>
      <c r="AI172" s="3322"/>
      <c r="AJ172" s="3322"/>
      <c r="AK172" s="3322"/>
      <c r="AL172" s="3322"/>
      <c r="AM172" s="3322"/>
      <c r="AN172" s="3322"/>
      <c r="AO172" s="3401"/>
      <c r="AP172" s="3401"/>
      <c r="AQ172" s="3404"/>
    </row>
    <row r="173" spans="1:46" ht="40.5" customHeight="1" x14ac:dyDescent="0.2">
      <c r="A173" s="867"/>
      <c r="B173" s="868"/>
      <c r="C173" s="869"/>
      <c r="D173" s="868"/>
      <c r="E173" s="868"/>
      <c r="F173" s="869"/>
      <c r="G173" s="877"/>
      <c r="H173" s="868"/>
      <c r="I173" s="869"/>
      <c r="J173" s="3312"/>
      <c r="K173" s="3325"/>
      <c r="L173" s="3312"/>
      <c r="M173" s="3312"/>
      <c r="N173" s="950"/>
      <c r="O173" s="3312"/>
      <c r="P173" s="3325"/>
      <c r="Q173" s="2420"/>
      <c r="R173" s="2527"/>
      <c r="S173" s="3325"/>
      <c r="T173" s="3325"/>
      <c r="U173" s="895" t="s">
        <v>1175</v>
      </c>
      <c r="V173" s="939">
        <v>1000000</v>
      </c>
      <c r="W173" s="951"/>
      <c r="X173" s="952"/>
      <c r="Y173" s="3351"/>
      <c r="Z173" s="3351"/>
      <c r="AA173" s="3322"/>
      <c r="AB173" s="3322"/>
      <c r="AC173" s="3338"/>
      <c r="AD173" s="3322"/>
      <c r="AE173" s="3322"/>
      <c r="AF173" s="3322"/>
      <c r="AG173" s="3322"/>
      <c r="AH173" s="3322"/>
      <c r="AI173" s="3322"/>
      <c r="AJ173" s="3322"/>
      <c r="AK173" s="3322"/>
      <c r="AL173" s="3322"/>
      <c r="AM173" s="3322"/>
      <c r="AN173" s="3322"/>
      <c r="AO173" s="3401"/>
      <c r="AP173" s="3401"/>
      <c r="AQ173" s="3404"/>
    </row>
    <row r="174" spans="1:46" ht="40.5" customHeight="1" x14ac:dyDescent="0.2">
      <c r="A174" s="867"/>
      <c r="B174" s="868"/>
      <c r="C174" s="869"/>
      <c r="D174" s="868"/>
      <c r="E174" s="868"/>
      <c r="F174" s="869"/>
      <c r="G174" s="877"/>
      <c r="H174" s="868"/>
      <c r="I174" s="869"/>
      <c r="J174" s="3312"/>
      <c r="K174" s="3325"/>
      <c r="L174" s="3312"/>
      <c r="M174" s="3312"/>
      <c r="N174" s="950"/>
      <c r="O174" s="3312"/>
      <c r="P174" s="3325"/>
      <c r="Q174" s="2420"/>
      <c r="R174" s="2527"/>
      <c r="S174" s="3325"/>
      <c r="T174" s="3325"/>
      <c r="U174" s="895" t="s">
        <v>1176</v>
      </c>
      <c r="V174" s="939">
        <v>1000000</v>
      </c>
      <c r="W174" s="951"/>
      <c r="X174" s="952"/>
      <c r="Y174" s="3351"/>
      <c r="Z174" s="3351"/>
      <c r="AA174" s="3322"/>
      <c r="AB174" s="3322"/>
      <c r="AC174" s="3338"/>
      <c r="AD174" s="3322"/>
      <c r="AE174" s="3322"/>
      <c r="AF174" s="3322"/>
      <c r="AG174" s="3322"/>
      <c r="AH174" s="3322"/>
      <c r="AI174" s="3322"/>
      <c r="AJ174" s="3322"/>
      <c r="AK174" s="3322"/>
      <c r="AL174" s="3322"/>
      <c r="AM174" s="3322"/>
      <c r="AN174" s="3322"/>
      <c r="AO174" s="3401"/>
      <c r="AP174" s="3401"/>
      <c r="AQ174" s="3404"/>
    </row>
    <row r="175" spans="1:46" ht="40.5" customHeight="1" x14ac:dyDescent="0.2">
      <c r="A175" s="867"/>
      <c r="B175" s="868"/>
      <c r="C175" s="869"/>
      <c r="D175" s="868"/>
      <c r="E175" s="868"/>
      <c r="F175" s="869"/>
      <c r="G175" s="877"/>
      <c r="H175" s="868"/>
      <c r="I175" s="869"/>
      <c r="J175" s="3312"/>
      <c r="K175" s="3325"/>
      <c r="L175" s="3312"/>
      <c r="M175" s="3312"/>
      <c r="N175" s="950"/>
      <c r="O175" s="3312"/>
      <c r="P175" s="3325"/>
      <c r="Q175" s="2420"/>
      <c r="R175" s="2527"/>
      <c r="S175" s="3325"/>
      <c r="T175" s="3325"/>
      <c r="U175" s="895" t="s">
        <v>1177</v>
      </c>
      <c r="V175" s="939">
        <v>13500000</v>
      </c>
      <c r="W175" s="951"/>
      <c r="X175" s="952"/>
      <c r="Y175" s="3351"/>
      <c r="Z175" s="3351"/>
      <c r="AA175" s="3322"/>
      <c r="AB175" s="3322"/>
      <c r="AC175" s="3338"/>
      <c r="AD175" s="3322"/>
      <c r="AE175" s="3322"/>
      <c r="AF175" s="3322"/>
      <c r="AG175" s="3322"/>
      <c r="AH175" s="3322"/>
      <c r="AI175" s="3322"/>
      <c r="AJ175" s="3322"/>
      <c r="AK175" s="3322"/>
      <c r="AL175" s="3322"/>
      <c r="AM175" s="3322"/>
      <c r="AN175" s="3322"/>
      <c r="AO175" s="3401"/>
      <c r="AP175" s="3401"/>
      <c r="AQ175" s="3404"/>
    </row>
    <row r="176" spans="1:46" ht="40.5" customHeight="1" x14ac:dyDescent="0.2">
      <c r="A176" s="867"/>
      <c r="B176" s="868"/>
      <c r="C176" s="869"/>
      <c r="D176" s="868"/>
      <c r="E176" s="868"/>
      <c r="F176" s="869"/>
      <c r="G176" s="877"/>
      <c r="H176" s="868"/>
      <c r="I176" s="869"/>
      <c r="J176" s="3313"/>
      <c r="K176" s="3326"/>
      <c r="L176" s="3313"/>
      <c r="M176" s="3313"/>
      <c r="N176" s="950" t="s">
        <v>1178</v>
      </c>
      <c r="O176" s="3312"/>
      <c r="P176" s="3325"/>
      <c r="Q176" s="2421"/>
      <c r="R176" s="2527"/>
      <c r="S176" s="3325"/>
      <c r="T176" s="3326"/>
      <c r="U176" s="895" t="s">
        <v>1179</v>
      </c>
      <c r="V176" s="939">
        <v>1000000</v>
      </c>
      <c r="W176" s="952">
        <v>61</v>
      </c>
      <c r="X176" s="950" t="s">
        <v>914</v>
      </c>
      <c r="Y176" s="3351"/>
      <c r="Z176" s="3351"/>
      <c r="AA176" s="3322"/>
      <c r="AB176" s="3322"/>
      <c r="AC176" s="3338"/>
      <c r="AD176" s="3322"/>
      <c r="AE176" s="3322"/>
      <c r="AF176" s="3322"/>
      <c r="AG176" s="3322"/>
      <c r="AH176" s="3322"/>
      <c r="AI176" s="3322"/>
      <c r="AJ176" s="3322"/>
      <c r="AK176" s="3322"/>
      <c r="AL176" s="3322"/>
      <c r="AM176" s="3322"/>
      <c r="AN176" s="3322"/>
      <c r="AO176" s="3401"/>
      <c r="AP176" s="3401"/>
      <c r="AQ176" s="3404"/>
      <c r="AR176" s="928"/>
      <c r="AS176" s="928"/>
      <c r="AT176" s="928"/>
    </row>
    <row r="177" spans="1:47" ht="40.5" customHeight="1" x14ac:dyDescent="0.2">
      <c r="A177" s="867"/>
      <c r="B177" s="868"/>
      <c r="C177" s="869"/>
      <c r="D177" s="868"/>
      <c r="E177" s="868"/>
      <c r="F177" s="869"/>
      <c r="G177" s="877"/>
      <c r="H177" s="868"/>
      <c r="I177" s="869"/>
      <c r="J177" s="3311">
        <v>156</v>
      </c>
      <c r="K177" s="3324" t="s">
        <v>1180</v>
      </c>
      <c r="L177" s="3311" t="s">
        <v>908</v>
      </c>
      <c r="M177" s="3311">
        <v>12</v>
      </c>
      <c r="N177" s="961" t="s">
        <v>1181</v>
      </c>
      <c r="O177" s="3312"/>
      <c r="P177" s="3325"/>
      <c r="Q177" s="2419">
        <f>(V177+V178+V179+V180+V181+V182)/R163</f>
        <v>0.29934944211047604</v>
      </c>
      <c r="R177" s="2527"/>
      <c r="S177" s="3325"/>
      <c r="T177" s="3324" t="s">
        <v>1182</v>
      </c>
      <c r="U177" s="895" t="s">
        <v>1183</v>
      </c>
      <c r="V177" s="939">
        <v>14000000</v>
      </c>
      <c r="W177" s="952">
        <v>20</v>
      </c>
      <c r="X177" s="950" t="s">
        <v>80</v>
      </c>
      <c r="Y177" s="3351"/>
      <c r="Z177" s="3351"/>
      <c r="AA177" s="3322"/>
      <c r="AB177" s="3322"/>
      <c r="AC177" s="3338"/>
      <c r="AD177" s="3322"/>
      <c r="AE177" s="3322"/>
      <c r="AF177" s="3322"/>
      <c r="AG177" s="3322"/>
      <c r="AH177" s="3322"/>
      <c r="AI177" s="3322"/>
      <c r="AJ177" s="3322"/>
      <c r="AK177" s="3322"/>
      <c r="AL177" s="3322"/>
      <c r="AM177" s="3322"/>
      <c r="AN177" s="3322"/>
      <c r="AO177" s="3401"/>
      <c r="AP177" s="3401"/>
      <c r="AQ177" s="3404"/>
    </row>
    <row r="178" spans="1:47" ht="40.5" customHeight="1" x14ac:dyDescent="0.2">
      <c r="A178" s="867"/>
      <c r="B178" s="868"/>
      <c r="C178" s="869"/>
      <c r="D178" s="868"/>
      <c r="E178" s="868"/>
      <c r="F178" s="869"/>
      <c r="G178" s="877"/>
      <c r="H178" s="868"/>
      <c r="I178" s="869"/>
      <c r="J178" s="3312"/>
      <c r="K178" s="3325"/>
      <c r="L178" s="3312"/>
      <c r="M178" s="3312"/>
      <c r="N178" s="950"/>
      <c r="O178" s="3312"/>
      <c r="P178" s="3325"/>
      <c r="Q178" s="2420"/>
      <c r="R178" s="2527"/>
      <c r="S178" s="3325"/>
      <c r="T178" s="3325"/>
      <c r="U178" s="895" t="s">
        <v>1184</v>
      </c>
      <c r="V178" s="939">
        <v>14000000</v>
      </c>
      <c r="W178" s="952"/>
      <c r="X178" s="950"/>
      <c r="Y178" s="3351"/>
      <c r="Z178" s="3351"/>
      <c r="AA178" s="3322"/>
      <c r="AB178" s="3322"/>
      <c r="AC178" s="3338"/>
      <c r="AD178" s="3322"/>
      <c r="AE178" s="3322"/>
      <c r="AF178" s="3322"/>
      <c r="AG178" s="3322"/>
      <c r="AH178" s="3322"/>
      <c r="AI178" s="3322"/>
      <c r="AJ178" s="3322"/>
      <c r="AK178" s="3322"/>
      <c r="AL178" s="3322"/>
      <c r="AM178" s="3322"/>
      <c r="AN178" s="3322"/>
      <c r="AO178" s="3401"/>
      <c r="AP178" s="3401"/>
      <c r="AQ178" s="3404"/>
      <c r="AT178" s="928"/>
      <c r="AU178" s="962"/>
    </row>
    <row r="179" spans="1:47" ht="40.5" customHeight="1" x14ac:dyDescent="0.2">
      <c r="A179" s="867"/>
      <c r="B179" s="868"/>
      <c r="C179" s="869"/>
      <c r="D179" s="868"/>
      <c r="E179" s="868"/>
      <c r="F179" s="869"/>
      <c r="G179" s="877"/>
      <c r="H179" s="868"/>
      <c r="I179" s="869"/>
      <c r="J179" s="3312"/>
      <c r="K179" s="3325"/>
      <c r="L179" s="3312"/>
      <c r="M179" s="3312"/>
      <c r="N179" s="950"/>
      <c r="O179" s="3312"/>
      <c r="P179" s="3325"/>
      <c r="Q179" s="2420"/>
      <c r="R179" s="2527"/>
      <c r="S179" s="3325"/>
      <c r="T179" s="3325"/>
      <c r="U179" s="895" t="s">
        <v>1185</v>
      </c>
      <c r="V179" s="939">
        <v>14800000</v>
      </c>
      <c r="W179" s="952"/>
      <c r="X179" s="950"/>
      <c r="Y179" s="3351"/>
      <c r="Z179" s="3351"/>
      <c r="AA179" s="3322"/>
      <c r="AB179" s="3322"/>
      <c r="AC179" s="3338"/>
      <c r="AD179" s="3322"/>
      <c r="AE179" s="3322"/>
      <c r="AF179" s="3322"/>
      <c r="AG179" s="3322"/>
      <c r="AH179" s="3322"/>
      <c r="AI179" s="3322"/>
      <c r="AJ179" s="3322"/>
      <c r="AK179" s="3322"/>
      <c r="AL179" s="3322"/>
      <c r="AM179" s="3322"/>
      <c r="AN179" s="3322"/>
      <c r="AO179" s="3401"/>
      <c r="AP179" s="3401"/>
      <c r="AQ179" s="3404"/>
      <c r="AU179" s="935">
        <f>SUM(AU178-AT178)</f>
        <v>0</v>
      </c>
    </row>
    <row r="180" spans="1:47" ht="40.5" customHeight="1" x14ac:dyDescent="0.2">
      <c r="A180" s="867"/>
      <c r="B180" s="868"/>
      <c r="C180" s="869"/>
      <c r="D180" s="868"/>
      <c r="E180" s="868"/>
      <c r="F180" s="869"/>
      <c r="G180" s="877"/>
      <c r="H180" s="868"/>
      <c r="I180" s="869"/>
      <c r="J180" s="3312"/>
      <c r="K180" s="3325"/>
      <c r="L180" s="3312"/>
      <c r="M180" s="3312"/>
      <c r="N180" s="950"/>
      <c r="O180" s="3312"/>
      <c r="P180" s="3325"/>
      <c r="Q180" s="2420"/>
      <c r="R180" s="2527"/>
      <c r="S180" s="3325"/>
      <c r="T180" s="3325"/>
      <c r="U180" s="895" t="s">
        <v>1186</v>
      </c>
      <c r="V180" s="939">
        <v>14800000</v>
      </c>
      <c r="W180" s="952"/>
      <c r="X180" s="950"/>
      <c r="Y180" s="3351"/>
      <c r="Z180" s="3351"/>
      <c r="AA180" s="3322"/>
      <c r="AB180" s="3322"/>
      <c r="AC180" s="3338"/>
      <c r="AD180" s="3322"/>
      <c r="AE180" s="3322"/>
      <c r="AF180" s="3322"/>
      <c r="AG180" s="3322"/>
      <c r="AH180" s="3322"/>
      <c r="AI180" s="3322"/>
      <c r="AJ180" s="3322"/>
      <c r="AK180" s="3322"/>
      <c r="AL180" s="3322"/>
      <c r="AM180" s="3322"/>
      <c r="AN180" s="3322"/>
      <c r="AO180" s="3401"/>
      <c r="AP180" s="3401"/>
      <c r="AQ180" s="3404"/>
    </row>
    <row r="181" spans="1:47" ht="40.5" customHeight="1" x14ac:dyDescent="0.2">
      <c r="A181" s="867"/>
      <c r="B181" s="868"/>
      <c r="C181" s="869"/>
      <c r="D181" s="868"/>
      <c r="E181" s="868"/>
      <c r="F181" s="869"/>
      <c r="G181" s="877"/>
      <c r="H181" s="868"/>
      <c r="I181" s="869"/>
      <c r="J181" s="3312"/>
      <c r="K181" s="3325"/>
      <c r="L181" s="3312"/>
      <c r="M181" s="3312"/>
      <c r="N181" s="950"/>
      <c r="O181" s="3312"/>
      <c r="P181" s="3325"/>
      <c r="Q181" s="2420"/>
      <c r="R181" s="2527"/>
      <c r="S181" s="3325"/>
      <c r="T181" s="3325"/>
      <c r="U181" s="895" t="s">
        <v>1187</v>
      </c>
      <c r="V181" s="939">
        <v>14800000</v>
      </c>
      <c r="W181" s="952"/>
      <c r="X181" s="950"/>
      <c r="Y181" s="3351"/>
      <c r="Z181" s="3351"/>
      <c r="AA181" s="3322"/>
      <c r="AB181" s="3322"/>
      <c r="AC181" s="3338"/>
      <c r="AD181" s="3322"/>
      <c r="AE181" s="3322"/>
      <c r="AF181" s="3322"/>
      <c r="AG181" s="3322"/>
      <c r="AH181" s="3322"/>
      <c r="AI181" s="3322"/>
      <c r="AJ181" s="3322"/>
      <c r="AK181" s="3322"/>
      <c r="AL181" s="3322"/>
      <c r="AM181" s="3322"/>
      <c r="AN181" s="3322"/>
      <c r="AO181" s="3401"/>
      <c r="AP181" s="3401"/>
      <c r="AQ181" s="3404"/>
    </row>
    <row r="182" spans="1:47" ht="40.5" customHeight="1" x14ac:dyDescent="0.2">
      <c r="A182" s="867"/>
      <c r="B182" s="868"/>
      <c r="C182" s="869"/>
      <c r="D182" s="868"/>
      <c r="E182" s="868"/>
      <c r="F182" s="869"/>
      <c r="G182" s="877"/>
      <c r="H182" s="868"/>
      <c r="I182" s="869"/>
      <c r="J182" s="3313"/>
      <c r="K182" s="3326"/>
      <c r="L182" s="3313"/>
      <c r="M182" s="3313"/>
      <c r="N182" s="950"/>
      <c r="O182" s="3312"/>
      <c r="P182" s="3325"/>
      <c r="Q182" s="2421"/>
      <c r="R182" s="2527"/>
      <c r="S182" s="3325"/>
      <c r="T182" s="3326"/>
      <c r="U182" s="895" t="s">
        <v>1188</v>
      </c>
      <c r="V182" s="939">
        <v>9600000</v>
      </c>
      <c r="W182" s="951"/>
      <c r="X182" s="952"/>
      <c r="Y182" s="3351"/>
      <c r="Z182" s="3351"/>
      <c r="AA182" s="3322"/>
      <c r="AB182" s="3322"/>
      <c r="AC182" s="3338"/>
      <c r="AD182" s="3322"/>
      <c r="AE182" s="3322"/>
      <c r="AF182" s="3322"/>
      <c r="AG182" s="3322"/>
      <c r="AH182" s="3322"/>
      <c r="AI182" s="3322"/>
      <c r="AJ182" s="3322"/>
      <c r="AK182" s="3322"/>
      <c r="AL182" s="3322"/>
      <c r="AM182" s="3322"/>
      <c r="AN182" s="3322"/>
      <c r="AO182" s="3401"/>
      <c r="AP182" s="3401"/>
      <c r="AQ182" s="3404"/>
      <c r="AR182" s="928"/>
      <c r="AS182" s="928"/>
      <c r="AT182" s="928"/>
    </row>
    <row r="183" spans="1:47" ht="40.5" customHeight="1" x14ac:dyDescent="0.2">
      <c r="A183" s="867"/>
      <c r="B183" s="868"/>
      <c r="C183" s="869"/>
      <c r="D183" s="868"/>
      <c r="E183" s="868"/>
      <c r="F183" s="869"/>
      <c r="G183" s="877"/>
      <c r="H183" s="868"/>
      <c r="I183" s="869"/>
      <c r="J183" s="3311">
        <v>157</v>
      </c>
      <c r="K183" s="3324" t="s">
        <v>1189</v>
      </c>
      <c r="L183" s="3311" t="s">
        <v>908</v>
      </c>
      <c r="M183" s="3311">
        <v>12</v>
      </c>
      <c r="N183" s="950"/>
      <c r="O183" s="3312"/>
      <c r="P183" s="3325"/>
      <c r="Q183" s="2419">
        <f>(V183+V186+V184+V185)/R163</f>
        <v>0.19254039662311634</v>
      </c>
      <c r="R183" s="2527"/>
      <c r="S183" s="3325"/>
      <c r="T183" s="3324" t="s">
        <v>1190</v>
      </c>
      <c r="U183" s="895" t="s">
        <v>1191</v>
      </c>
      <c r="V183" s="963">
        <v>24342081</v>
      </c>
      <c r="W183" s="951"/>
      <c r="X183" s="952"/>
      <c r="Y183" s="3351"/>
      <c r="Z183" s="3351"/>
      <c r="AA183" s="3322"/>
      <c r="AB183" s="3322"/>
      <c r="AC183" s="3338"/>
      <c r="AD183" s="3322"/>
      <c r="AE183" s="3322"/>
      <c r="AF183" s="3322"/>
      <c r="AG183" s="3322"/>
      <c r="AH183" s="3322"/>
      <c r="AI183" s="3322"/>
      <c r="AJ183" s="3322"/>
      <c r="AK183" s="3322"/>
      <c r="AL183" s="3322"/>
      <c r="AM183" s="3322"/>
      <c r="AN183" s="3322"/>
      <c r="AO183" s="3401"/>
      <c r="AP183" s="3401"/>
      <c r="AQ183" s="3404"/>
    </row>
    <row r="184" spans="1:47" ht="40.5" customHeight="1" x14ac:dyDescent="0.2">
      <c r="A184" s="867"/>
      <c r="B184" s="868"/>
      <c r="C184" s="869"/>
      <c r="D184" s="868"/>
      <c r="E184" s="868"/>
      <c r="F184" s="869"/>
      <c r="G184" s="877"/>
      <c r="H184" s="868"/>
      <c r="I184" s="869"/>
      <c r="J184" s="3312"/>
      <c r="K184" s="3325"/>
      <c r="L184" s="3312"/>
      <c r="M184" s="3312"/>
      <c r="N184" s="950"/>
      <c r="O184" s="3312"/>
      <c r="P184" s="3325"/>
      <c r="Q184" s="2420"/>
      <c r="R184" s="2527"/>
      <c r="S184" s="3325"/>
      <c r="T184" s="3325"/>
      <c r="U184" s="895" t="s">
        <v>1192</v>
      </c>
      <c r="V184" s="939">
        <v>8000000</v>
      </c>
      <c r="W184" s="951"/>
      <c r="X184" s="952"/>
      <c r="Y184" s="3351"/>
      <c r="Z184" s="3351"/>
      <c r="AA184" s="3322"/>
      <c r="AB184" s="3322"/>
      <c r="AC184" s="3338"/>
      <c r="AD184" s="3322"/>
      <c r="AE184" s="3322"/>
      <c r="AF184" s="3322"/>
      <c r="AG184" s="3322"/>
      <c r="AH184" s="3322"/>
      <c r="AI184" s="3322"/>
      <c r="AJ184" s="3322"/>
      <c r="AK184" s="3322"/>
      <c r="AL184" s="3322"/>
      <c r="AM184" s="3322"/>
      <c r="AN184" s="3322"/>
      <c r="AO184" s="3401"/>
      <c r="AP184" s="3401"/>
      <c r="AQ184" s="3404"/>
    </row>
    <row r="185" spans="1:47" ht="40.5" customHeight="1" x14ac:dyDescent="0.2">
      <c r="A185" s="867"/>
      <c r="B185" s="868"/>
      <c r="C185" s="869"/>
      <c r="D185" s="868"/>
      <c r="E185" s="868"/>
      <c r="F185" s="869"/>
      <c r="G185" s="877"/>
      <c r="H185" s="868"/>
      <c r="I185" s="869"/>
      <c r="J185" s="3312"/>
      <c r="K185" s="3325"/>
      <c r="L185" s="3312"/>
      <c r="M185" s="3312"/>
      <c r="N185" s="950"/>
      <c r="O185" s="3312"/>
      <c r="P185" s="3325"/>
      <c r="Q185" s="2420"/>
      <c r="R185" s="2527"/>
      <c r="S185" s="3325"/>
      <c r="T185" s="3325"/>
      <c r="U185" s="895" t="s">
        <v>1193</v>
      </c>
      <c r="V185" s="939">
        <v>6000000</v>
      </c>
      <c r="W185" s="951"/>
      <c r="X185" s="952"/>
      <c r="Y185" s="3351"/>
      <c r="Z185" s="3351"/>
      <c r="AA185" s="3322"/>
      <c r="AB185" s="3322"/>
      <c r="AC185" s="3338"/>
      <c r="AD185" s="3322"/>
      <c r="AE185" s="3322"/>
      <c r="AF185" s="3322"/>
      <c r="AG185" s="3322"/>
      <c r="AH185" s="3322"/>
      <c r="AI185" s="3322"/>
      <c r="AJ185" s="3322"/>
      <c r="AK185" s="3322"/>
      <c r="AL185" s="3322"/>
      <c r="AM185" s="3322"/>
      <c r="AN185" s="3322"/>
      <c r="AO185" s="3401"/>
      <c r="AP185" s="3401"/>
      <c r="AQ185" s="3404"/>
      <c r="AS185" s="935"/>
      <c r="AT185" s="935"/>
    </row>
    <row r="186" spans="1:47" ht="40.5" customHeight="1" x14ac:dyDescent="0.2">
      <c r="A186" s="867"/>
      <c r="B186" s="868"/>
      <c r="C186" s="869"/>
      <c r="D186" s="868"/>
      <c r="E186" s="868"/>
      <c r="F186" s="869"/>
      <c r="G186" s="883"/>
      <c r="H186" s="881"/>
      <c r="I186" s="882"/>
      <c r="J186" s="3313"/>
      <c r="K186" s="3326"/>
      <c r="L186" s="3313"/>
      <c r="M186" s="3313"/>
      <c r="N186" s="956"/>
      <c r="O186" s="3313"/>
      <c r="P186" s="3326"/>
      <c r="Q186" s="2421"/>
      <c r="R186" s="2528"/>
      <c r="S186" s="3326"/>
      <c r="T186" s="3326"/>
      <c r="U186" s="895" t="s">
        <v>1194</v>
      </c>
      <c r="V186" s="939">
        <v>14400000</v>
      </c>
      <c r="W186" s="957"/>
      <c r="X186" s="964"/>
      <c r="Y186" s="3352"/>
      <c r="Z186" s="3352"/>
      <c r="AA186" s="3323"/>
      <c r="AB186" s="3323"/>
      <c r="AC186" s="3339"/>
      <c r="AD186" s="3323"/>
      <c r="AE186" s="3323"/>
      <c r="AF186" s="3323"/>
      <c r="AG186" s="3323"/>
      <c r="AH186" s="3323"/>
      <c r="AI186" s="3323"/>
      <c r="AJ186" s="3323"/>
      <c r="AK186" s="3323"/>
      <c r="AL186" s="3323"/>
      <c r="AM186" s="3323"/>
      <c r="AN186" s="3323"/>
      <c r="AO186" s="3402"/>
      <c r="AP186" s="3402"/>
      <c r="AQ186" s="3405"/>
      <c r="AR186" s="928"/>
      <c r="AS186" s="928"/>
      <c r="AT186" s="928"/>
    </row>
    <row r="187" spans="1:47" ht="36" customHeight="1" x14ac:dyDescent="0.2">
      <c r="A187" s="853"/>
      <c r="B187" s="854"/>
      <c r="C187" s="855"/>
      <c r="D187" s="854"/>
      <c r="E187" s="854"/>
      <c r="F187" s="855"/>
      <c r="G187" s="891">
        <v>45</v>
      </c>
      <c r="H187" s="859" t="s">
        <v>1195</v>
      </c>
      <c r="I187" s="859"/>
      <c r="J187" s="859"/>
      <c r="K187" s="860"/>
      <c r="L187" s="859"/>
      <c r="M187" s="859"/>
      <c r="N187" s="861"/>
      <c r="O187" s="859"/>
      <c r="P187" s="860"/>
      <c r="Q187" s="859"/>
      <c r="R187" s="892"/>
      <c r="S187" s="859"/>
      <c r="T187" s="860"/>
      <c r="U187" s="860"/>
      <c r="V187" s="965"/>
      <c r="W187" s="894"/>
      <c r="X187" s="861"/>
      <c r="Y187" s="861"/>
      <c r="Z187" s="861"/>
      <c r="AA187" s="861"/>
      <c r="AB187" s="861"/>
      <c r="AC187" s="861"/>
      <c r="AD187" s="861"/>
      <c r="AE187" s="861"/>
      <c r="AF187" s="861"/>
      <c r="AG187" s="861"/>
      <c r="AH187" s="861"/>
      <c r="AI187" s="861"/>
      <c r="AJ187" s="861"/>
      <c r="AK187" s="861"/>
      <c r="AL187" s="861"/>
      <c r="AM187" s="861"/>
      <c r="AN187" s="861"/>
      <c r="AO187" s="861"/>
      <c r="AP187" s="859"/>
      <c r="AQ187" s="866"/>
    </row>
    <row r="188" spans="1:47" s="876" customFormat="1" ht="35.25" customHeight="1" x14ac:dyDescent="0.2">
      <c r="A188" s="867"/>
      <c r="B188" s="868"/>
      <c r="C188" s="869"/>
      <c r="D188" s="868"/>
      <c r="E188" s="868"/>
      <c r="F188" s="869"/>
      <c r="G188" s="870"/>
      <c r="H188" s="871"/>
      <c r="I188" s="872"/>
      <c r="J188" s="3311">
        <v>158</v>
      </c>
      <c r="K188" s="3311" t="s">
        <v>1196</v>
      </c>
      <c r="L188" s="3311" t="s">
        <v>908</v>
      </c>
      <c r="M188" s="3311">
        <v>11</v>
      </c>
      <c r="N188" s="3311" t="s">
        <v>1197</v>
      </c>
      <c r="O188" s="3311">
        <v>150</v>
      </c>
      <c r="P188" s="3324" t="s">
        <v>1198</v>
      </c>
      <c r="Q188" s="2419">
        <f>+(V188+V189+V190+V191)/R188</f>
        <v>1</v>
      </c>
      <c r="R188" s="2526">
        <f>SUM(V188:V192)</f>
        <v>1284098541</v>
      </c>
      <c r="S188" s="3324" t="s">
        <v>1199</v>
      </c>
      <c r="T188" s="3327" t="s">
        <v>1200</v>
      </c>
      <c r="U188" s="895" t="s">
        <v>1201</v>
      </c>
      <c r="V188" s="909">
        <v>150000000</v>
      </c>
      <c r="W188" s="3350">
        <v>61</v>
      </c>
      <c r="X188" s="3311" t="s">
        <v>914</v>
      </c>
      <c r="Y188" s="3311">
        <v>292684</v>
      </c>
      <c r="Z188" s="3311">
        <v>282326</v>
      </c>
      <c r="AA188" s="3353">
        <v>135912</v>
      </c>
      <c r="AB188" s="3353">
        <v>45122</v>
      </c>
      <c r="AC188" s="3353">
        <v>307101</v>
      </c>
      <c r="AD188" s="3353">
        <v>86875</v>
      </c>
      <c r="AE188" s="3353">
        <v>2145</v>
      </c>
      <c r="AF188" s="3353">
        <v>12718</v>
      </c>
      <c r="AG188" s="3353">
        <v>26</v>
      </c>
      <c r="AH188" s="3353">
        <v>37</v>
      </c>
      <c r="AI188" s="3353" t="s">
        <v>915</v>
      </c>
      <c r="AJ188" s="3353" t="s">
        <v>915</v>
      </c>
      <c r="AK188" s="3353">
        <v>53164</v>
      </c>
      <c r="AL188" s="3353">
        <v>16982</v>
      </c>
      <c r="AM188" s="3353">
        <v>60013</v>
      </c>
      <c r="AN188" s="3353">
        <v>575010</v>
      </c>
      <c r="AO188" s="3330">
        <v>43101</v>
      </c>
      <c r="AP188" s="3330">
        <v>43465</v>
      </c>
      <c r="AQ188" s="3333" t="s">
        <v>916</v>
      </c>
    </row>
    <row r="189" spans="1:47" s="876" customFormat="1" ht="30" customHeight="1" x14ac:dyDescent="0.2">
      <c r="A189" s="867"/>
      <c r="B189" s="868"/>
      <c r="C189" s="869"/>
      <c r="D189" s="868"/>
      <c r="E189" s="868"/>
      <c r="F189" s="869"/>
      <c r="G189" s="877"/>
      <c r="H189" s="868"/>
      <c r="I189" s="869"/>
      <c r="J189" s="3312"/>
      <c r="K189" s="3312"/>
      <c r="L189" s="3312"/>
      <c r="M189" s="3312"/>
      <c r="N189" s="3312"/>
      <c r="O189" s="3312"/>
      <c r="P189" s="3325"/>
      <c r="Q189" s="2420"/>
      <c r="R189" s="2527"/>
      <c r="S189" s="3325"/>
      <c r="T189" s="3328"/>
      <c r="U189" s="895" t="s">
        <v>1202</v>
      </c>
      <c r="V189" s="909">
        <v>20000000</v>
      </c>
      <c r="W189" s="3351"/>
      <c r="X189" s="3312"/>
      <c r="Y189" s="3312"/>
      <c r="Z189" s="3312"/>
      <c r="AA189" s="3354"/>
      <c r="AB189" s="3354"/>
      <c r="AC189" s="3354"/>
      <c r="AD189" s="3354"/>
      <c r="AE189" s="3354"/>
      <c r="AF189" s="3354"/>
      <c r="AG189" s="3354"/>
      <c r="AH189" s="3354"/>
      <c r="AI189" s="3354"/>
      <c r="AJ189" s="3354"/>
      <c r="AK189" s="3354"/>
      <c r="AL189" s="3354"/>
      <c r="AM189" s="3354"/>
      <c r="AN189" s="3354"/>
      <c r="AO189" s="3331"/>
      <c r="AP189" s="3331"/>
      <c r="AQ189" s="3334"/>
    </row>
    <row r="190" spans="1:47" s="876" customFormat="1" ht="45" x14ac:dyDescent="0.2">
      <c r="A190" s="867"/>
      <c r="B190" s="868"/>
      <c r="C190" s="869"/>
      <c r="D190" s="868"/>
      <c r="E190" s="868"/>
      <c r="F190" s="869"/>
      <c r="G190" s="877"/>
      <c r="H190" s="868"/>
      <c r="I190" s="869"/>
      <c r="J190" s="3312"/>
      <c r="K190" s="3312"/>
      <c r="L190" s="3312"/>
      <c r="M190" s="3312"/>
      <c r="N190" s="3312"/>
      <c r="O190" s="3312"/>
      <c r="P190" s="3325"/>
      <c r="Q190" s="2420"/>
      <c r="R190" s="2527"/>
      <c r="S190" s="3325"/>
      <c r="T190" s="3328"/>
      <c r="U190" s="895" t="s">
        <v>1203</v>
      </c>
      <c r="V190" s="909">
        <v>644098541</v>
      </c>
      <c r="W190" s="3351"/>
      <c r="X190" s="3312"/>
      <c r="Y190" s="3312"/>
      <c r="Z190" s="3312"/>
      <c r="AA190" s="3354"/>
      <c r="AB190" s="3354"/>
      <c r="AC190" s="3354"/>
      <c r="AD190" s="3354"/>
      <c r="AE190" s="3354"/>
      <c r="AF190" s="3354"/>
      <c r="AG190" s="3354"/>
      <c r="AH190" s="3354"/>
      <c r="AI190" s="3354"/>
      <c r="AJ190" s="3354"/>
      <c r="AK190" s="3354"/>
      <c r="AL190" s="3354"/>
      <c r="AM190" s="3354"/>
      <c r="AN190" s="3354"/>
      <c r="AO190" s="3331"/>
      <c r="AP190" s="3331"/>
      <c r="AQ190" s="3334"/>
      <c r="AS190" s="875"/>
      <c r="AT190" s="875"/>
    </row>
    <row r="191" spans="1:47" s="876" customFormat="1" ht="30" x14ac:dyDescent="0.2">
      <c r="A191" s="867"/>
      <c r="B191" s="868"/>
      <c r="C191" s="869"/>
      <c r="D191" s="868"/>
      <c r="E191" s="868"/>
      <c r="F191" s="869"/>
      <c r="G191" s="877"/>
      <c r="H191" s="868"/>
      <c r="I191" s="869"/>
      <c r="J191" s="3313"/>
      <c r="K191" s="3313"/>
      <c r="L191" s="950"/>
      <c r="M191" s="3313"/>
      <c r="N191" s="3312"/>
      <c r="O191" s="3312"/>
      <c r="P191" s="3325"/>
      <c r="Q191" s="2420"/>
      <c r="R191" s="2527"/>
      <c r="S191" s="3325"/>
      <c r="T191" s="3329"/>
      <c r="U191" s="895" t="s">
        <v>1204</v>
      </c>
      <c r="V191" s="909">
        <v>470000000</v>
      </c>
      <c r="W191" s="3351"/>
      <c r="X191" s="3312"/>
      <c r="Y191" s="3312"/>
      <c r="Z191" s="3312"/>
      <c r="AA191" s="3354"/>
      <c r="AB191" s="3354"/>
      <c r="AC191" s="3354"/>
      <c r="AD191" s="3354"/>
      <c r="AE191" s="3354"/>
      <c r="AF191" s="3354"/>
      <c r="AG191" s="3354"/>
      <c r="AH191" s="3354"/>
      <c r="AI191" s="3354"/>
      <c r="AJ191" s="3354"/>
      <c r="AK191" s="3354"/>
      <c r="AL191" s="3354"/>
      <c r="AM191" s="3354"/>
      <c r="AN191" s="3354"/>
      <c r="AO191" s="3331"/>
      <c r="AP191" s="3331"/>
      <c r="AQ191" s="3334"/>
      <c r="AR191" s="878"/>
      <c r="AS191" s="878"/>
      <c r="AT191" s="878"/>
    </row>
    <row r="192" spans="1:47" s="876" customFormat="1" ht="75" x14ac:dyDescent="0.2">
      <c r="A192" s="867"/>
      <c r="B192" s="868"/>
      <c r="C192" s="869"/>
      <c r="D192" s="868"/>
      <c r="E192" s="868"/>
      <c r="F192" s="869"/>
      <c r="G192" s="883"/>
      <c r="H192" s="881"/>
      <c r="I192" s="882"/>
      <c r="J192" s="966">
        <v>159</v>
      </c>
      <c r="K192" s="967" t="s">
        <v>1205</v>
      </c>
      <c r="L192" s="956" t="s">
        <v>908</v>
      </c>
      <c r="M192" s="966">
        <v>8</v>
      </c>
      <c r="N192" s="3313"/>
      <c r="O192" s="3313"/>
      <c r="P192" s="3326"/>
      <c r="Q192" s="2421"/>
      <c r="R192" s="2528"/>
      <c r="S192" s="3326"/>
      <c r="T192" s="968" t="s">
        <v>1206</v>
      </c>
      <c r="U192" s="895" t="s">
        <v>1207</v>
      </c>
      <c r="V192" s="909">
        <v>0</v>
      </c>
      <c r="W192" s="3352"/>
      <c r="X192" s="3313"/>
      <c r="Y192" s="3313"/>
      <c r="Z192" s="3313"/>
      <c r="AA192" s="3355"/>
      <c r="AB192" s="3355"/>
      <c r="AC192" s="3355"/>
      <c r="AD192" s="3355"/>
      <c r="AE192" s="3355"/>
      <c r="AF192" s="3355"/>
      <c r="AG192" s="3355"/>
      <c r="AH192" s="3355"/>
      <c r="AI192" s="3355"/>
      <c r="AJ192" s="3355"/>
      <c r="AK192" s="3355"/>
      <c r="AL192" s="3355"/>
      <c r="AM192" s="3355"/>
      <c r="AN192" s="3355"/>
      <c r="AO192" s="3332"/>
      <c r="AP192" s="3332"/>
      <c r="AQ192" s="3335"/>
    </row>
    <row r="193" spans="1:336" ht="36" customHeight="1" x14ac:dyDescent="0.2">
      <c r="A193" s="853"/>
      <c r="B193" s="854"/>
      <c r="C193" s="855"/>
      <c r="D193" s="854"/>
      <c r="E193" s="854"/>
      <c r="F193" s="855"/>
      <c r="G193" s="891">
        <v>46</v>
      </c>
      <c r="H193" s="859" t="s">
        <v>1208</v>
      </c>
      <c r="I193" s="859"/>
      <c r="J193" s="859"/>
      <c r="K193" s="860"/>
      <c r="L193" s="859"/>
      <c r="M193" s="859"/>
      <c r="N193" s="861"/>
      <c r="O193" s="859"/>
      <c r="P193" s="860"/>
      <c r="Q193" s="859"/>
      <c r="R193" s="892"/>
      <c r="S193" s="859"/>
      <c r="T193" s="860"/>
      <c r="U193" s="860"/>
      <c r="V193" s="893"/>
      <c r="W193" s="894"/>
      <c r="X193" s="861"/>
      <c r="Y193" s="861"/>
      <c r="Z193" s="861"/>
      <c r="AA193" s="861"/>
      <c r="AB193" s="861"/>
      <c r="AC193" s="861"/>
      <c r="AD193" s="861"/>
      <c r="AE193" s="861"/>
      <c r="AF193" s="861"/>
      <c r="AG193" s="861"/>
      <c r="AH193" s="861"/>
      <c r="AI193" s="861"/>
      <c r="AJ193" s="861"/>
      <c r="AK193" s="861"/>
      <c r="AL193" s="861"/>
      <c r="AM193" s="861"/>
      <c r="AN193" s="861"/>
      <c r="AO193" s="859"/>
      <c r="AP193" s="859"/>
      <c r="AQ193" s="866"/>
    </row>
    <row r="194" spans="1:336" ht="31.5" customHeight="1" x14ac:dyDescent="0.2">
      <c r="A194" s="867"/>
      <c r="B194" s="868"/>
      <c r="C194" s="869"/>
      <c r="D194" s="868"/>
      <c r="E194" s="868"/>
      <c r="F194" s="869"/>
      <c r="G194" s="870"/>
      <c r="H194" s="871"/>
      <c r="I194" s="872"/>
      <c r="J194" s="3336">
        <v>160</v>
      </c>
      <c r="K194" s="3324" t="s">
        <v>1209</v>
      </c>
      <c r="L194" s="3311" t="s">
        <v>908</v>
      </c>
      <c r="M194" s="3311">
        <v>300</v>
      </c>
      <c r="N194" s="3311" t="s">
        <v>1210</v>
      </c>
      <c r="O194" s="3311">
        <v>151</v>
      </c>
      <c r="P194" s="3324" t="s">
        <v>1211</v>
      </c>
      <c r="Q194" s="2419">
        <v>1</v>
      </c>
      <c r="R194" s="2526">
        <f>SUM(V194:V200)</f>
        <v>1010853359</v>
      </c>
      <c r="S194" s="3324" t="s">
        <v>1212</v>
      </c>
      <c r="T194" s="3390" t="s">
        <v>1213</v>
      </c>
      <c r="U194" s="895" t="s">
        <v>1214</v>
      </c>
      <c r="V194" s="902">
        <f>750441270-229410811-5727940+52560000</f>
        <v>567862519</v>
      </c>
      <c r="W194" s="3350">
        <v>61</v>
      </c>
      <c r="X194" s="3311" t="s">
        <v>914</v>
      </c>
      <c r="Y194" s="3311">
        <v>292684</v>
      </c>
      <c r="Z194" s="3311">
        <v>282326</v>
      </c>
      <c r="AA194" s="3311">
        <v>135912</v>
      </c>
      <c r="AB194" s="3311">
        <v>45122</v>
      </c>
      <c r="AC194" s="3311">
        <f>SUM(AC188)</f>
        <v>307101</v>
      </c>
      <c r="AD194" s="3311">
        <f>SUM(AD188)</f>
        <v>86875</v>
      </c>
      <c r="AE194" s="3311">
        <v>2145</v>
      </c>
      <c r="AF194" s="3311">
        <v>12718</v>
      </c>
      <c r="AG194" s="3311">
        <v>26</v>
      </c>
      <c r="AH194" s="3311">
        <v>37</v>
      </c>
      <c r="AI194" s="3311" t="s">
        <v>915</v>
      </c>
      <c r="AJ194" s="3311" t="s">
        <v>915</v>
      </c>
      <c r="AK194" s="3311">
        <v>53164</v>
      </c>
      <c r="AL194" s="3311">
        <v>16982</v>
      </c>
      <c r="AM194" s="3311">
        <v>60013</v>
      </c>
      <c r="AN194" s="3311">
        <v>575010</v>
      </c>
      <c r="AO194" s="3406">
        <v>43101</v>
      </c>
      <c r="AP194" s="3406">
        <v>43465</v>
      </c>
      <c r="AQ194" s="3333" t="s">
        <v>916</v>
      </c>
      <c r="AR194" s="969"/>
    </row>
    <row r="195" spans="1:336" ht="31.5" customHeight="1" x14ac:dyDescent="0.2">
      <c r="A195" s="867"/>
      <c r="B195" s="868"/>
      <c r="C195" s="869"/>
      <c r="D195" s="868"/>
      <c r="E195" s="868"/>
      <c r="F195" s="869"/>
      <c r="G195" s="877"/>
      <c r="H195" s="868"/>
      <c r="I195" s="869"/>
      <c r="J195" s="3336"/>
      <c r="K195" s="3325"/>
      <c r="L195" s="3312"/>
      <c r="M195" s="3312"/>
      <c r="N195" s="3312"/>
      <c r="O195" s="3312"/>
      <c r="P195" s="3325"/>
      <c r="Q195" s="2420"/>
      <c r="R195" s="2527"/>
      <c r="S195" s="3325"/>
      <c r="T195" s="3391"/>
      <c r="U195" s="895" t="s">
        <v>1215</v>
      </c>
      <c r="V195" s="902">
        <v>82822900</v>
      </c>
      <c r="W195" s="3351"/>
      <c r="X195" s="3312"/>
      <c r="Y195" s="3312"/>
      <c r="Z195" s="3312"/>
      <c r="AA195" s="3312"/>
      <c r="AB195" s="3312"/>
      <c r="AC195" s="3312"/>
      <c r="AD195" s="3312"/>
      <c r="AE195" s="3312"/>
      <c r="AF195" s="3312"/>
      <c r="AG195" s="3312"/>
      <c r="AH195" s="3312"/>
      <c r="AI195" s="3312"/>
      <c r="AJ195" s="3312"/>
      <c r="AK195" s="3312"/>
      <c r="AL195" s="3312"/>
      <c r="AM195" s="3312"/>
      <c r="AN195" s="3312"/>
      <c r="AO195" s="3406"/>
      <c r="AP195" s="3406"/>
      <c r="AQ195" s="3334"/>
      <c r="AR195" s="969"/>
    </row>
    <row r="196" spans="1:336" ht="75" x14ac:dyDescent="0.2">
      <c r="A196" s="867"/>
      <c r="B196" s="868"/>
      <c r="C196" s="869"/>
      <c r="D196" s="868"/>
      <c r="E196" s="868"/>
      <c r="F196" s="869"/>
      <c r="G196" s="877"/>
      <c r="H196" s="868"/>
      <c r="I196" s="869"/>
      <c r="J196" s="3336"/>
      <c r="K196" s="3325"/>
      <c r="L196" s="3312"/>
      <c r="M196" s="3312"/>
      <c r="N196" s="3312"/>
      <c r="O196" s="3312"/>
      <c r="P196" s="3325"/>
      <c r="Q196" s="2420"/>
      <c r="R196" s="2527"/>
      <c r="S196" s="3325"/>
      <c r="T196" s="3391"/>
      <c r="U196" s="895" t="s">
        <v>1216</v>
      </c>
      <c r="V196" s="902">
        <f>74900000+59899940-40310000</f>
        <v>94489940</v>
      </c>
      <c r="W196" s="3351"/>
      <c r="X196" s="3312"/>
      <c r="Y196" s="3312"/>
      <c r="Z196" s="3312"/>
      <c r="AA196" s="3312"/>
      <c r="AB196" s="3312"/>
      <c r="AC196" s="3312"/>
      <c r="AD196" s="3312"/>
      <c r="AE196" s="3312"/>
      <c r="AF196" s="3312"/>
      <c r="AG196" s="3312"/>
      <c r="AH196" s="3312"/>
      <c r="AI196" s="3312"/>
      <c r="AJ196" s="3312"/>
      <c r="AK196" s="3312"/>
      <c r="AL196" s="3312"/>
      <c r="AM196" s="3312"/>
      <c r="AN196" s="3312"/>
      <c r="AO196" s="3406"/>
      <c r="AP196" s="3406"/>
      <c r="AQ196" s="3334"/>
      <c r="AR196" s="969"/>
      <c r="AS196" s="935"/>
      <c r="AT196" s="935"/>
    </row>
    <row r="197" spans="1:336" ht="45" x14ac:dyDescent="0.2">
      <c r="A197" s="867"/>
      <c r="B197" s="868"/>
      <c r="C197" s="869"/>
      <c r="D197" s="868"/>
      <c r="E197" s="868"/>
      <c r="F197" s="869"/>
      <c r="G197" s="877"/>
      <c r="H197" s="868"/>
      <c r="I197" s="869"/>
      <c r="J197" s="3336"/>
      <c r="K197" s="3325"/>
      <c r="L197" s="3312"/>
      <c r="M197" s="3312"/>
      <c r="N197" s="3312"/>
      <c r="O197" s="3312"/>
      <c r="P197" s="3325"/>
      <c r="Q197" s="2420"/>
      <c r="R197" s="2527"/>
      <c r="S197" s="3325"/>
      <c r="T197" s="3392"/>
      <c r="U197" s="895" t="s">
        <v>1217</v>
      </c>
      <c r="V197" s="902">
        <v>40630000</v>
      </c>
      <c r="W197" s="3351"/>
      <c r="X197" s="3312"/>
      <c r="Y197" s="3312"/>
      <c r="Z197" s="3312"/>
      <c r="AA197" s="3312"/>
      <c r="AB197" s="3312"/>
      <c r="AC197" s="3312"/>
      <c r="AD197" s="3312"/>
      <c r="AE197" s="3312"/>
      <c r="AF197" s="3312"/>
      <c r="AG197" s="3312"/>
      <c r="AH197" s="3312"/>
      <c r="AI197" s="3312"/>
      <c r="AJ197" s="3312"/>
      <c r="AK197" s="3312"/>
      <c r="AL197" s="3312"/>
      <c r="AM197" s="3312"/>
      <c r="AN197" s="3312"/>
      <c r="AO197" s="3406"/>
      <c r="AP197" s="3406"/>
      <c r="AQ197" s="3334"/>
      <c r="AR197" s="928"/>
      <c r="AS197" s="928"/>
      <c r="AT197" s="928"/>
    </row>
    <row r="198" spans="1:336" ht="45" x14ac:dyDescent="0.2">
      <c r="A198" s="867"/>
      <c r="B198" s="868"/>
      <c r="C198" s="869"/>
      <c r="D198" s="868"/>
      <c r="E198" s="868"/>
      <c r="F198" s="869"/>
      <c r="G198" s="877"/>
      <c r="H198" s="868"/>
      <c r="I198" s="869"/>
      <c r="J198" s="3336"/>
      <c r="K198" s="3325"/>
      <c r="L198" s="3312"/>
      <c r="M198" s="3312"/>
      <c r="N198" s="3312"/>
      <c r="O198" s="3312"/>
      <c r="P198" s="3325"/>
      <c r="Q198" s="2420"/>
      <c r="R198" s="2527"/>
      <c r="S198" s="3325"/>
      <c r="T198" s="3407" t="s">
        <v>1218</v>
      </c>
      <c r="U198" s="895" t="s">
        <v>1219</v>
      </c>
      <c r="V198" s="902">
        <v>44000000</v>
      </c>
      <c r="W198" s="3351"/>
      <c r="X198" s="3312"/>
      <c r="Y198" s="3312"/>
      <c r="Z198" s="3312"/>
      <c r="AA198" s="3312"/>
      <c r="AB198" s="3312"/>
      <c r="AC198" s="3312"/>
      <c r="AD198" s="3312"/>
      <c r="AE198" s="3312"/>
      <c r="AF198" s="3312"/>
      <c r="AG198" s="3312"/>
      <c r="AH198" s="3312"/>
      <c r="AI198" s="3312"/>
      <c r="AJ198" s="3312"/>
      <c r="AK198" s="3312"/>
      <c r="AL198" s="3312"/>
      <c r="AM198" s="3312"/>
      <c r="AN198" s="3312"/>
      <c r="AO198" s="3406"/>
      <c r="AP198" s="3406"/>
      <c r="AQ198" s="3334"/>
    </row>
    <row r="199" spans="1:336" ht="45" x14ac:dyDescent="0.2">
      <c r="A199" s="867"/>
      <c r="B199" s="868"/>
      <c r="C199" s="869"/>
      <c r="D199" s="868"/>
      <c r="E199" s="868"/>
      <c r="F199" s="869"/>
      <c r="G199" s="877"/>
      <c r="H199" s="868"/>
      <c r="I199" s="869"/>
      <c r="J199" s="3336"/>
      <c r="K199" s="3325"/>
      <c r="L199" s="3312"/>
      <c r="M199" s="3312"/>
      <c r="N199" s="3312"/>
      <c r="O199" s="3312"/>
      <c r="P199" s="3325"/>
      <c r="Q199" s="2420"/>
      <c r="R199" s="2527"/>
      <c r="S199" s="3325"/>
      <c r="T199" s="3408"/>
      <c r="U199" s="895" t="s">
        <v>1220</v>
      </c>
      <c r="V199" s="902">
        <v>140470000</v>
      </c>
      <c r="W199" s="3351"/>
      <c r="X199" s="3312"/>
      <c r="Y199" s="3312"/>
      <c r="Z199" s="3312"/>
      <c r="AA199" s="3312"/>
      <c r="AB199" s="3312"/>
      <c r="AC199" s="3312"/>
      <c r="AD199" s="3312"/>
      <c r="AE199" s="3312"/>
      <c r="AF199" s="3312"/>
      <c r="AG199" s="3312"/>
      <c r="AH199" s="3312"/>
      <c r="AI199" s="3312"/>
      <c r="AJ199" s="3312"/>
      <c r="AK199" s="3312"/>
      <c r="AL199" s="3312"/>
      <c r="AM199" s="3312"/>
      <c r="AN199" s="3312"/>
      <c r="AO199" s="3406"/>
      <c r="AP199" s="3406"/>
      <c r="AQ199" s="3334"/>
    </row>
    <row r="200" spans="1:336" ht="45" x14ac:dyDescent="0.2">
      <c r="A200" s="867"/>
      <c r="B200" s="868"/>
      <c r="C200" s="869"/>
      <c r="D200" s="868"/>
      <c r="E200" s="868"/>
      <c r="F200" s="869"/>
      <c r="G200" s="877"/>
      <c r="H200" s="868"/>
      <c r="I200" s="869"/>
      <c r="J200" s="3336"/>
      <c r="K200" s="3326"/>
      <c r="L200" s="3313"/>
      <c r="M200" s="3313"/>
      <c r="N200" s="3313"/>
      <c r="O200" s="3313"/>
      <c r="P200" s="3326"/>
      <c r="Q200" s="2421"/>
      <c r="R200" s="2528"/>
      <c r="S200" s="3326"/>
      <c r="T200" s="970" t="s">
        <v>1221</v>
      </c>
      <c r="U200" s="895" t="s">
        <v>1222</v>
      </c>
      <c r="V200" s="902">
        <f>107000000-54172000-12250000</f>
        <v>40578000</v>
      </c>
      <c r="W200" s="3352"/>
      <c r="X200" s="3313"/>
      <c r="Y200" s="3313"/>
      <c r="Z200" s="3313"/>
      <c r="AA200" s="3313"/>
      <c r="AB200" s="3313"/>
      <c r="AC200" s="3313"/>
      <c r="AD200" s="3313"/>
      <c r="AE200" s="3313"/>
      <c r="AF200" s="3313"/>
      <c r="AG200" s="3313"/>
      <c r="AH200" s="3313"/>
      <c r="AI200" s="3313"/>
      <c r="AJ200" s="3313"/>
      <c r="AK200" s="3313"/>
      <c r="AL200" s="3313"/>
      <c r="AM200" s="3313"/>
      <c r="AN200" s="3313"/>
      <c r="AO200" s="3406"/>
      <c r="AP200" s="3406"/>
      <c r="AQ200" s="3335"/>
      <c r="AR200" s="971"/>
      <c r="AS200" s="928"/>
      <c r="AT200" s="928"/>
      <c r="BN200" s="876"/>
      <c r="BO200" s="876"/>
      <c r="BP200" s="876"/>
      <c r="BQ200" s="876"/>
      <c r="BR200" s="876"/>
      <c r="BS200" s="876"/>
      <c r="BT200" s="876"/>
      <c r="BU200" s="876"/>
      <c r="BV200" s="876"/>
      <c r="BW200" s="876"/>
      <c r="BX200" s="876"/>
      <c r="BY200" s="876"/>
      <c r="BZ200" s="876"/>
    </row>
    <row r="201" spans="1:336" s="972" customFormat="1" ht="47.25" customHeight="1" x14ac:dyDescent="0.2">
      <c r="A201" s="867"/>
      <c r="B201" s="868"/>
      <c r="C201" s="869"/>
      <c r="D201" s="868"/>
      <c r="E201" s="868"/>
      <c r="F201" s="869"/>
      <c r="G201" s="877"/>
      <c r="H201" s="868"/>
      <c r="I201" s="869"/>
      <c r="J201" s="3311">
        <v>161</v>
      </c>
      <c r="K201" s="3324" t="s">
        <v>1223</v>
      </c>
      <c r="L201" s="3311" t="s">
        <v>908</v>
      </c>
      <c r="M201" s="3311">
        <v>100</v>
      </c>
      <c r="N201" s="3311" t="s">
        <v>1224</v>
      </c>
      <c r="O201" s="3311">
        <v>152</v>
      </c>
      <c r="P201" s="3324" t="s">
        <v>1225</v>
      </c>
      <c r="Q201" s="2419">
        <f>(V201+V203+V204+V202)/R201</f>
        <v>0.29663193539808119</v>
      </c>
      <c r="R201" s="2526">
        <f>SUM(V201:V209)</f>
        <v>459626843</v>
      </c>
      <c r="S201" s="3324" t="s">
        <v>1226</v>
      </c>
      <c r="T201" s="3324" t="s">
        <v>1227</v>
      </c>
      <c r="U201" s="895" t="s">
        <v>1228</v>
      </c>
      <c r="V201" s="902">
        <v>25500000</v>
      </c>
      <c r="W201" s="3350" t="s">
        <v>1229</v>
      </c>
      <c r="X201" s="3311" t="s">
        <v>1230</v>
      </c>
      <c r="Y201" s="3311">
        <v>292684</v>
      </c>
      <c r="Z201" s="3311">
        <v>282326</v>
      </c>
      <c r="AA201" s="3321">
        <v>135912</v>
      </c>
      <c r="AB201" s="3321">
        <v>45122</v>
      </c>
      <c r="AC201" s="3321">
        <f t="shared" ref="AC201:AD201" si="4">AC194</f>
        <v>307101</v>
      </c>
      <c r="AD201" s="3321">
        <f t="shared" si="4"/>
        <v>86875</v>
      </c>
      <c r="AE201" s="3321">
        <v>2145</v>
      </c>
      <c r="AF201" s="3321">
        <v>12718</v>
      </c>
      <c r="AG201" s="3321">
        <v>26</v>
      </c>
      <c r="AH201" s="3321">
        <v>37</v>
      </c>
      <c r="AI201" s="3321" t="s">
        <v>915</v>
      </c>
      <c r="AJ201" s="3321" t="s">
        <v>915</v>
      </c>
      <c r="AK201" s="3321">
        <v>53164</v>
      </c>
      <c r="AL201" s="3321">
        <v>16982</v>
      </c>
      <c r="AM201" s="3321">
        <v>60013</v>
      </c>
      <c r="AN201" s="3321">
        <v>575010</v>
      </c>
      <c r="AO201" s="3330">
        <v>43101</v>
      </c>
      <c r="AP201" s="3330">
        <v>43465</v>
      </c>
      <c r="AQ201" s="3333" t="s">
        <v>916</v>
      </c>
      <c r="AR201" s="876"/>
      <c r="AS201" s="876"/>
      <c r="AT201" s="876"/>
      <c r="AU201" s="876"/>
      <c r="AV201" s="876"/>
      <c r="AW201" s="876"/>
      <c r="AX201" s="876"/>
      <c r="AY201" s="876"/>
      <c r="AZ201" s="876"/>
      <c r="BA201" s="876"/>
      <c r="BB201" s="876"/>
      <c r="BC201" s="876"/>
      <c r="BD201" s="876"/>
      <c r="BE201" s="876"/>
      <c r="BF201" s="876"/>
      <c r="BG201" s="876"/>
      <c r="BH201" s="876"/>
      <c r="BI201" s="876"/>
      <c r="BJ201" s="876"/>
      <c r="BK201" s="876"/>
      <c r="BL201" s="876"/>
      <c r="BM201" s="876"/>
      <c r="BN201" s="876"/>
      <c r="BO201" s="876"/>
      <c r="BP201" s="876"/>
      <c r="BQ201" s="876"/>
      <c r="BR201" s="876"/>
      <c r="BS201" s="876"/>
      <c r="BT201" s="876"/>
      <c r="BU201" s="876"/>
      <c r="BV201" s="876"/>
      <c r="BW201" s="876"/>
      <c r="BX201" s="876"/>
      <c r="BY201" s="876"/>
      <c r="BZ201" s="876"/>
      <c r="CA201" s="842"/>
      <c r="CB201" s="842"/>
      <c r="CC201" s="842"/>
      <c r="CD201" s="842"/>
      <c r="CE201" s="842"/>
      <c r="CF201" s="842"/>
      <c r="CG201" s="842"/>
      <c r="CH201" s="842"/>
      <c r="CI201" s="842"/>
      <c r="CJ201" s="842"/>
      <c r="CK201" s="842"/>
      <c r="CL201" s="842"/>
      <c r="CM201" s="842"/>
      <c r="CN201" s="842"/>
      <c r="CO201" s="842"/>
      <c r="CP201" s="842"/>
      <c r="CQ201" s="842"/>
      <c r="CR201" s="842"/>
      <c r="CS201" s="842"/>
      <c r="CT201" s="842"/>
      <c r="CU201" s="842"/>
      <c r="CV201" s="842"/>
      <c r="CW201" s="842"/>
      <c r="CX201" s="842"/>
      <c r="CY201" s="842"/>
      <c r="CZ201" s="842"/>
      <c r="DA201" s="842"/>
      <c r="DB201" s="842"/>
      <c r="DC201" s="842"/>
      <c r="DD201" s="842"/>
      <c r="DE201" s="842"/>
      <c r="DF201" s="842"/>
      <c r="DG201" s="842"/>
      <c r="DH201" s="842"/>
      <c r="DI201" s="842"/>
      <c r="DJ201" s="842"/>
      <c r="DK201" s="842"/>
      <c r="DL201" s="842"/>
      <c r="DM201" s="842"/>
      <c r="DN201" s="842"/>
      <c r="DO201" s="842"/>
      <c r="DP201" s="842"/>
      <c r="DQ201" s="842"/>
      <c r="DR201" s="842"/>
      <c r="DS201" s="842"/>
      <c r="DT201" s="842"/>
      <c r="DU201" s="842"/>
      <c r="DV201" s="842"/>
      <c r="DW201" s="842"/>
      <c r="DX201" s="842"/>
      <c r="DY201" s="842"/>
      <c r="DZ201" s="842"/>
      <c r="EA201" s="842"/>
      <c r="EB201" s="842"/>
      <c r="EC201" s="842"/>
      <c r="ED201" s="842"/>
      <c r="EE201" s="842"/>
      <c r="EF201" s="842"/>
      <c r="EG201" s="842"/>
      <c r="EH201" s="842"/>
      <c r="EI201" s="842"/>
      <c r="EJ201" s="842"/>
      <c r="EK201" s="842"/>
      <c r="EL201" s="842"/>
      <c r="EM201" s="842"/>
      <c r="EN201" s="842"/>
      <c r="EO201" s="842"/>
      <c r="EP201" s="842"/>
      <c r="EQ201" s="842"/>
      <c r="ER201" s="842"/>
      <c r="ES201" s="842"/>
      <c r="ET201" s="842"/>
      <c r="EU201" s="842"/>
      <c r="EV201" s="842"/>
      <c r="EW201" s="842"/>
      <c r="EX201" s="842"/>
      <c r="EY201" s="842"/>
      <c r="EZ201" s="842"/>
      <c r="FA201" s="842"/>
      <c r="FB201" s="842"/>
      <c r="FC201" s="842"/>
      <c r="FD201" s="842"/>
      <c r="FE201" s="842"/>
      <c r="FF201" s="842"/>
      <c r="FG201" s="842"/>
      <c r="FH201" s="842"/>
      <c r="FI201" s="842"/>
      <c r="FJ201" s="842"/>
      <c r="FK201" s="842"/>
      <c r="FL201" s="842"/>
      <c r="FM201" s="842"/>
      <c r="FN201" s="842"/>
      <c r="FO201" s="842"/>
      <c r="FP201" s="842"/>
      <c r="FQ201" s="842"/>
      <c r="FR201" s="842"/>
      <c r="FS201" s="842"/>
      <c r="FT201" s="842"/>
      <c r="FU201" s="842"/>
      <c r="FV201" s="842"/>
      <c r="FW201" s="842"/>
      <c r="FX201" s="842"/>
      <c r="FY201" s="842"/>
      <c r="FZ201" s="842"/>
      <c r="GA201" s="842"/>
      <c r="GB201" s="842"/>
      <c r="GC201" s="842"/>
      <c r="GD201" s="842"/>
      <c r="GE201" s="842"/>
      <c r="GF201" s="842"/>
      <c r="GG201" s="842"/>
      <c r="GH201" s="842"/>
      <c r="GI201" s="842"/>
      <c r="GJ201" s="842"/>
      <c r="GK201" s="842"/>
      <c r="GL201" s="842"/>
      <c r="GM201" s="842"/>
      <c r="GN201" s="842"/>
      <c r="GO201" s="842"/>
      <c r="GP201" s="842"/>
      <c r="GQ201" s="842"/>
      <c r="GR201" s="842"/>
      <c r="GS201" s="842"/>
      <c r="GT201" s="842"/>
      <c r="GU201" s="842"/>
      <c r="GV201" s="842"/>
      <c r="GW201" s="842"/>
      <c r="GX201" s="842"/>
      <c r="GY201" s="842"/>
      <c r="GZ201" s="842"/>
      <c r="HA201" s="842"/>
      <c r="HB201" s="842"/>
      <c r="HC201" s="842"/>
      <c r="HD201" s="842"/>
      <c r="HE201" s="842"/>
      <c r="HF201" s="842"/>
      <c r="HG201" s="842"/>
      <c r="HH201" s="842"/>
      <c r="HI201" s="842"/>
      <c r="HJ201" s="842"/>
      <c r="HK201" s="842"/>
      <c r="HL201" s="842"/>
      <c r="HM201" s="842"/>
      <c r="HN201" s="842"/>
      <c r="HO201" s="842"/>
      <c r="HP201" s="842"/>
      <c r="HQ201" s="842"/>
      <c r="HR201" s="842"/>
      <c r="HS201" s="842"/>
      <c r="HT201" s="842"/>
      <c r="HU201" s="842"/>
      <c r="HV201" s="842"/>
      <c r="HW201" s="842"/>
      <c r="HX201" s="842"/>
      <c r="HY201" s="842"/>
      <c r="HZ201" s="842"/>
      <c r="IA201" s="842"/>
      <c r="IB201" s="842"/>
      <c r="IC201" s="842"/>
      <c r="ID201" s="842"/>
      <c r="IE201" s="842"/>
      <c r="IF201" s="842"/>
      <c r="IG201" s="842"/>
      <c r="IH201" s="842"/>
      <c r="II201" s="842"/>
      <c r="IJ201" s="842"/>
      <c r="IK201" s="842"/>
      <c r="IL201" s="842"/>
      <c r="IM201" s="842"/>
      <c r="IN201" s="842"/>
      <c r="IO201" s="842"/>
      <c r="IP201" s="842"/>
      <c r="IQ201" s="842"/>
      <c r="IR201" s="842"/>
      <c r="IS201" s="842"/>
      <c r="IT201" s="842"/>
      <c r="IU201" s="842"/>
      <c r="IV201" s="842"/>
      <c r="IW201" s="842"/>
      <c r="IX201" s="842"/>
      <c r="IY201" s="842"/>
      <c r="IZ201" s="842"/>
      <c r="JA201" s="842"/>
      <c r="JB201" s="842"/>
      <c r="JC201" s="842"/>
      <c r="JD201" s="842"/>
      <c r="JE201" s="842"/>
      <c r="JF201" s="842"/>
      <c r="JG201" s="842"/>
      <c r="JH201" s="842"/>
      <c r="JI201" s="842"/>
      <c r="JJ201" s="842"/>
      <c r="JK201" s="842"/>
      <c r="JL201" s="842"/>
      <c r="JM201" s="842"/>
      <c r="JN201" s="842"/>
      <c r="JO201" s="842"/>
      <c r="JP201" s="842"/>
      <c r="JQ201" s="842"/>
      <c r="JR201" s="842"/>
      <c r="JS201" s="842"/>
      <c r="JT201" s="842"/>
      <c r="JU201" s="842"/>
      <c r="JV201" s="842"/>
      <c r="JW201" s="842"/>
      <c r="JX201" s="842"/>
      <c r="JY201" s="842"/>
      <c r="JZ201" s="842"/>
      <c r="KA201" s="842"/>
      <c r="KB201" s="842"/>
      <c r="KC201" s="842"/>
      <c r="KD201" s="842"/>
      <c r="KE201" s="842"/>
      <c r="KF201" s="842"/>
      <c r="KG201" s="842"/>
      <c r="KH201" s="842"/>
      <c r="KI201" s="842"/>
      <c r="KJ201" s="842"/>
      <c r="KK201" s="842"/>
      <c r="KL201" s="842"/>
      <c r="KM201" s="842"/>
      <c r="KN201" s="842"/>
      <c r="KO201" s="842"/>
      <c r="KP201" s="842"/>
      <c r="KQ201" s="842"/>
      <c r="KR201" s="842"/>
      <c r="KS201" s="842"/>
      <c r="KT201" s="842"/>
      <c r="KU201" s="842"/>
      <c r="KV201" s="842"/>
      <c r="KW201" s="842"/>
      <c r="KX201" s="842"/>
      <c r="KY201" s="842"/>
      <c r="KZ201" s="842"/>
      <c r="LA201" s="842"/>
      <c r="LB201" s="842"/>
      <c r="LC201" s="842"/>
      <c r="LD201" s="842"/>
      <c r="LE201" s="842"/>
      <c r="LF201" s="842"/>
      <c r="LG201" s="842"/>
      <c r="LH201" s="842"/>
      <c r="LI201" s="842"/>
      <c r="LJ201" s="842"/>
      <c r="LK201" s="842"/>
      <c r="LL201" s="842"/>
      <c r="LM201" s="842"/>
      <c r="LN201" s="842"/>
      <c r="LO201" s="842"/>
      <c r="LP201" s="842"/>
      <c r="LQ201" s="842"/>
      <c r="LR201" s="842"/>
      <c r="LS201" s="842"/>
      <c r="LT201" s="842"/>
      <c r="LU201" s="842"/>
      <c r="LV201" s="842"/>
      <c r="LW201" s="842"/>
      <c r="LX201" s="842"/>
    </row>
    <row r="202" spans="1:336" s="972" customFormat="1" ht="30" x14ac:dyDescent="0.2">
      <c r="A202" s="867"/>
      <c r="B202" s="868"/>
      <c r="C202" s="869"/>
      <c r="D202" s="868"/>
      <c r="E202" s="868"/>
      <c r="F202" s="869"/>
      <c r="G202" s="877"/>
      <c r="H202" s="868"/>
      <c r="I202" s="869"/>
      <c r="J202" s="3312"/>
      <c r="K202" s="3325"/>
      <c r="L202" s="3312"/>
      <c r="M202" s="3312"/>
      <c r="N202" s="3312"/>
      <c r="O202" s="3312"/>
      <c r="P202" s="3325"/>
      <c r="Q202" s="2420"/>
      <c r="R202" s="2527"/>
      <c r="S202" s="3325"/>
      <c r="T202" s="3325"/>
      <c r="U202" s="895" t="s">
        <v>1231</v>
      </c>
      <c r="V202" s="902">
        <v>45000000</v>
      </c>
      <c r="W202" s="3351"/>
      <c r="X202" s="3312"/>
      <c r="Y202" s="3312"/>
      <c r="Z202" s="3312"/>
      <c r="AA202" s="3322"/>
      <c r="AB202" s="3322"/>
      <c r="AC202" s="3322"/>
      <c r="AD202" s="3322"/>
      <c r="AE202" s="3322"/>
      <c r="AF202" s="3322"/>
      <c r="AG202" s="3322"/>
      <c r="AH202" s="3322"/>
      <c r="AI202" s="3322"/>
      <c r="AJ202" s="3322"/>
      <c r="AK202" s="3322"/>
      <c r="AL202" s="3322"/>
      <c r="AM202" s="3322"/>
      <c r="AN202" s="3322"/>
      <c r="AO202" s="3331"/>
      <c r="AP202" s="3331"/>
      <c r="AQ202" s="3334"/>
      <c r="AR202" s="876"/>
      <c r="AS202" s="876"/>
      <c r="AT202" s="876"/>
      <c r="AU202" s="876"/>
      <c r="AV202" s="876"/>
      <c r="AW202" s="876"/>
      <c r="AX202" s="876"/>
      <c r="AY202" s="876"/>
      <c r="AZ202" s="876"/>
      <c r="BA202" s="876"/>
      <c r="BB202" s="876"/>
      <c r="BC202" s="876"/>
      <c r="BD202" s="876"/>
      <c r="BE202" s="876"/>
      <c r="BF202" s="876"/>
      <c r="BG202" s="876"/>
      <c r="BH202" s="876"/>
      <c r="BI202" s="876"/>
      <c r="BJ202" s="876"/>
      <c r="BK202" s="876"/>
      <c r="BL202" s="876"/>
      <c r="BM202" s="876"/>
      <c r="BN202" s="876"/>
      <c r="BO202" s="876"/>
      <c r="BP202" s="876"/>
      <c r="BQ202" s="876"/>
      <c r="BR202" s="876"/>
      <c r="BS202" s="876"/>
      <c r="BT202" s="876"/>
      <c r="BU202" s="876"/>
      <c r="BV202" s="876"/>
      <c r="BW202" s="876"/>
      <c r="BX202" s="876"/>
      <c r="BY202" s="876"/>
      <c r="BZ202" s="876"/>
      <c r="CA202" s="842"/>
      <c r="CB202" s="842"/>
      <c r="CC202" s="842"/>
      <c r="CD202" s="842"/>
      <c r="CE202" s="842"/>
      <c r="CF202" s="842"/>
      <c r="CG202" s="842"/>
      <c r="CH202" s="842"/>
      <c r="CI202" s="842"/>
      <c r="CJ202" s="842"/>
      <c r="CK202" s="842"/>
      <c r="CL202" s="842"/>
      <c r="CM202" s="842"/>
      <c r="CN202" s="842"/>
      <c r="CO202" s="842"/>
      <c r="CP202" s="842"/>
      <c r="CQ202" s="842"/>
      <c r="CR202" s="842"/>
      <c r="CS202" s="842"/>
      <c r="CT202" s="842"/>
      <c r="CU202" s="842"/>
      <c r="CV202" s="842"/>
      <c r="CW202" s="842"/>
      <c r="CX202" s="842"/>
      <c r="CY202" s="842"/>
      <c r="CZ202" s="842"/>
      <c r="DA202" s="842"/>
      <c r="DB202" s="842"/>
      <c r="DC202" s="842"/>
      <c r="DD202" s="842"/>
      <c r="DE202" s="842"/>
      <c r="DF202" s="842"/>
      <c r="DG202" s="842"/>
      <c r="DH202" s="842"/>
      <c r="DI202" s="842"/>
      <c r="DJ202" s="842"/>
      <c r="DK202" s="842"/>
      <c r="DL202" s="842"/>
      <c r="DM202" s="842"/>
      <c r="DN202" s="842"/>
      <c r="DO202" s="842"/>
      <c r="DP202" s="842"/>
      <c r="DQ202" s="842"/>
      <c r="DR202" s="842"/>
      <c r="DS202" s="842"/>
      <c r="DT202" s="842"/>
      <c r="DU202" s="842"/>
      <c r="DV202" s="842"/>
      <c r="DW202" s="842"/>
      <c r="DX202" s="842"/>
      <c r="DY202" s="842"/>
      <c r="DZ202" s="842"/>
      <c r="EA202" s="842"/>
      <c r="EB202" s="842"/>
      <c r="EC202" s="842"/>
      <c r="ED202" s="842"/>
      <c r="EE202" s="842"/>
      <c r="EF202" s="842"/>
      <c r="EG202" s="842"/>
      <c r="EH202" s="842"/>
      <c r="EI202" s="842"/>
      <c r="EJ202" s="842"/>
      <c r="EK202" s="842"/>
      <c r="EL202" s="842"/>
      <c r="EM202" s="842"/>
      <c r="EN202" s="842"/>
      <c r="EO202" s="842"/>
      <c r="EP202" s="842"/>
      <c r="EQ202" s="842"/>
      <c r="ER202" s="842"/>
      <c r="ES202" s="842"/>
      <c r="ET202" s="842"/>
      <c r="EU202" s="842"/>
      <c r="EV202" s="842"/>
      <c r="EW202" s="842"/>
      <c r="EX202" s="842"/>
      <c r="EY202" s="842"/>
      <c r="EZ202" s="842"/>
      <c r="FA202" s="842"/>
      <c r="FB202" s="842"/>
      <c r="FC202" s="842"/>
      <c r="FD202" s="842"/>
      <c r="FE202" s="842"/>
      <c r="FF202" s="842"/>
      <c r="FG202" s="842"/>
      <c r="FH202" s="842"/>
      <c r="FI202" s="842"/>
      <c r="FJ202" s="842"/>
      <c r="FK202" s="842"/>
      <c r="FL202" s="842"/>
      <c r="FM202" s="842"/>
      <c r="FN202" s="842"/>
      <c r="FO202" s="842"/>
      <c r="FP202" s="842"/>
      <c r="FQ202" s="842"/>
      <c r="FR202" s="842"/>
      <c r="FS202" s="842"/>
      <c r="FT202" s="842"/>
      <c r="FU202" s="842"/>
      <c r="FV202" s="842"/>
      <c r="FW202" s="842"/>
      <c r="FX202" s="842"/>
      <c r="FY202" s="842"/>
      <c r="FZ202" s="842"/>
      <c r="GA202" s="842"/>
      <c r="GB202" s="842"/>
      <c r="GC202" s="842"/>
      <c r="GD202" s="842"/>
      <c r="GE202" s="842"/>
      <c r="GF202" s="842"/>
      <c r="GG202" s="842"/>
      <c r="GH202" s="842"/>
      <c r="GI202" s="842"/>
      <c r="GJ202" s="842"/>
      <c r="GK202" s="842"/>
      <c r="GL202" s="842"/>
      <c r="GM202" s="842"/>
      <c r="GN202" s="842"/>
      <c r="GO202" s="842"/>
      <c r="GP202" s="842"/>
      <c r="GQ202" s="842"/>
      <c r="GR202" s="842"/>
      <c r="GS202" s="842"/>
      <c r="GT202" s="842"/>
      <c r="GU202" s="842"/>
      <c r="GV202" s="842"/>
      <c r="GW202" s="842"/>
      <c r="GX202" s="842"/>
      <c r="GY202" s="842"/>
      <c r="GZ202" s="842"/>
      <c r="HA202" s="842"/>
      <c r="HB202" s="842"/>
      <c r="HC202" s="842"/>
      <c r="HD202" s="842"/>
      <c r="HE202" s="842"/>
      <c r="HF202" s="842"/>
      <c r="HG202" s="842"/>
      <c r="HH202" s="842"/>
      <c r="HI202" s="842"/>
      <c r="HJ202" s="842"/>
      <c r="HK202" s="842"/>
      <c r="HL202" s="842"/>
      <c r="HM202" s="842"/>
      <c r="HN202" s="842"/>
      <c r="HO202" s="842"/>
      <c r="HP202" s="842"/>
      <c r="HQ202" s="842"/>
      <c r="HR202" s="842"/>
      <c r="HS202" s="842"/>
      <c r="HT202" s="842"/>
      <c r="HU202" s="842"/>
      <c r="HV202" s="842"/>
      <c r="HW202" s="842"/>
      <c r="HX202" s="842"/>
      <c r="HY202" s="842"/>
      <c r="HZ202" s="842"/>
      <c r="IA202" s="842"/>
      <c r="IB202" s="842"/>
      <c r="IC202" s="842"/>
      <c r="ID202" s="842"/>
      <c r="IE202" s="842"/>
      <c r="IF202" s="842"/>
      <c r="IG202" s="842"/>
      <c r="IH202" s="842"/>
      <c r="II202" s="842"/>
      <c r="IJ202" s="842"/>
      <c r="IK202" s="842"/>
      <c r="IL202" s="842"/>
      <c r="IM202" s="842"/>
      <c r="IN202" s="842"/>
      <c r="IO202" s="842"/>
      <c r="IP202" s="842"/>
      <c r="IQ202" s="842"/>
      <c r="IR202" s="842"/>
      <c r="IS202" s="842"/>
      <c r="IT202" s="842"/>
      <c r="IU202" s="842"/>
      <c r="IV202" s="842"/>
      <c r="IW202" s="842"/>
      <c r="IX202" s="842"/>
      <c r="IY202" s="842"/>
      <c r="IZ202" s="842"/>
      <c r="JA202" s="842"/>
      <c r="JB202" s="842"/>
      <c r="JC202" s="842"/>
      <c r="JD202" s="842"/>
      <c r="JE202" s="842"/>
      <c r="JF202" s="842"/>
      <c r="JG202" s="842"/>
      <c r="JH202" s="842"/>
      <c r="JI202" s="842"/>
      <c r="JJ202" s="842"/>
      <c r="JK202" s="842"/>
      <c r="JL202" s="842"/>
      <c r="JM202" s="842"/>
      <c r="JN202" s="842"/>
      <c r="JO202" s="842"/>
      <c r="JP202" s="842"/>
      <c r="JQ202" s="842"/>
      <c r="JR202" s="842"/>
      <c r="JS202" s="842"/>
      <c r="JT202" s="842"/>
      <c r="JU202" s="842"/>
      <c r="JV202" s="842"/>
      <c r="JW202" s="842"/>
      <c r="JX202" s="842"/>
      <c r="JY202" s="842"/>
      <c r="JZ202" s="842"/>
      <c r="KA202" s="842"/>
      <c r="KB202" s="842"/>
      <c r="KC202" s="842"/>
      <c r="KD202" s="842"/>
      <c r="KE202" s="842"/>
      <c r="KF202" s="842"/>
      <c r="KG202" s="842"/>
      <c r="KH202" s="842"/>
      <c r="KI202" s="842"/>
      <c r="KJ202" s="842"/>
      <c r="KK202" s="842"/>
      <c r="KL202" s="842"/>
      <c r="KM202" s="842"/>
      <c r="KN202" s="842"/>
      <c r="KO202" s="842"/>
      <c r="KP202" s="842"/>
      <c r="KQ202" s="842"/>
      <c r="KR202" s="842"/>
      <c r="KS202" s="842"/>
      <c r="KT202" s="842"/>
      <c r="KU202" s="842"/>
      <c r="KV202" s="842"/>
      <c r="KW202" s="842"/>
      <c r="KX202" s="842"/>
      <c r="KY202" s="842"/>
      <c r="KZ202" s="842"/>
      <c r="LA202" s="842"/>
      <c r="LB202" s="842"/>
      <c r="LC202" s="842"/>
      <c r="LD202" s="842"/>
      <c r="LE202" s="842"/>
      <c r="LF202" s="842"/>
      <c r="LG202" s="842"/>
      <c r="LH202" s="842"/>
      <c r="LI202" s="842"/>
      <c r="LJ202" s="842"/>
      <c r="LK202" s="842"/>
      <c r="LL202" s="842"/>
      <c r="LM202" s="842"/>
      <c r="LN202" s="842"/>
      <c r="LO202" s="842"/>
      <c r="LP202" s="842"/>
      <c r="LQ202" s="842"/>
      <c r="LR202" s="842"/>
      <c r="LS202" s="842"/>
      <c r="LT202" s="842"/>
      <c r="LU202" s="842"/>
      <c r="LV202" s="842"/>
      <c r="LW202" s="842"/>
      <c r="LX202" s="842"/>
    </row>
    <row r="203" spans="1:336" s="972" customFormat="1" ht="90" x14ac:dyDescent="0.2">
      <c r="A203" s="867"/>
      <c r="B203" s="868"/>
      <c r="C203" s="869"/>
      <c r="D203" s="868"/>
      <c r="E203" s="868"/>
      <c r="F203" s="869"/>
      <c r="G203" s="877"/>
      <c r="H203" s="868"/>
      <c r="I203" s="869"/>
      <c r="J203" s="3312"/>
      <c r="K203" s="3325"/>
      <c r="L203" s="3312"/>
      <c r="M203" s="3312"/>
      <c r="N203" s="3312"/>
      <c r="O203" s="3312"/>
      <c r="P203" s="3325"/>
      <c r="Q203" s="2420"/>
      <c r="R203" s="2527"/>
      <c r="S203" s="3325"/>
      <c r="T203" s="3325"/>
      <c r="U203" s="895" t="s">
        <v>1232</v>
      </c>
      <c r="V203" s="902">
        <v>45000000</v>
      </c>
      <c r="W203" s="3351"/>
      <c r="X203" s="3312"/>
      <c r="Y203" s="3312"/>
      <c r="Z203" s="3312"/>
      <c r="AA203" s="3322"/>
      <c r="AB203" s="3322"/>
      <c r="AC203" s="3322"/>
      <c r="AD203" s="3322"/>
      <c r="AE203" s="3322"/>
      <c r="AF203" s="3322"/>
      <c r="AG203" s="3322"/>
      <c r="AH203" s="3322"/>
      <c r="AI203" s="3322"/>
      <c r="AJ203" s="3322"/>
      <c r="AK203" s="3322"/>
      <c r="AL203" s="3322"/>
      <c r="AM203" s="3322"/>
      <c r="AN203" s="3322"/>
      <c r="AO203" s="3331"/>
      <c r="AP203" s="3331"/>
      <c r="AQ203" s="3334"/>
      <c r="AR203" s="876"/>
      <c r="AS203" s="875"/>
      <c r="AT203" s="875"/>
      <c r="AU203" s="876"/>
      <c r="AV203" s="876"/>
      <c r="AW203" s="876"/>
      <c r="AX203" s="876"/>
      <c r="AY203" s="876"/>
      <c r="AZ203" s="876"/>
      <c r="BA203" s="876"/>
      <c r="BB203" s="876"/>
      <c r="BC203" s="876"/>
      <c r="BD203" s="876"/>
      <c r="BE203" s="876"/>
      <c r="BF203" s="876"/>
      <c r="BG203" s="876"/>
      <c r="BH203" s="876"/>
      <c r="BI203" s="876"/>
      <c r="BJ203" s="876"/>
      <c r="BK203" s="876"/>
      <c r="BL203" s="876"/>
      <c r="BM203" s="876"/>
      <c r="BN203" s="876"/>
      <c r="BO203" s="876"/>
      <c r="BP203" s="876"/>
      <c r="BQ203" s="876"/>
      <c r="BR203" s="876"/>
      <c r="BS203" s="876"/>
      <c r="BT203" s="876"/>
      <c r="BU203" s="876"/>
      <c r="BV203" s="876"/>
      <c r="BW203" s="876"/>
      <c r="BX203" s="876"/>
      <c r="BY203" s="876"/>
      <c r="BZ203" s="876"/>
      <c r="CA203" s="842"/>
      <c r="CB203" s="842"/>
      <c r="CC203" s="842"/>
      <c r="CD203" s="842"/>
      <c r="CE203" s="842"/>
      <c r="CF203" s="842"/>
      <c r="CG203" s="842"/>
      <c r="CH203" s="842"/>
      <c r="CI203" s="842"/>
      <c r="CJ203" s="842"/>
      <c r="CK203" s="842"/>
      <c r="CL203" s="842"/>
      <c r="CM203" s="842"/>
      <c r="CN203" s="842"/>
      <c r="CO203" s="842"/>
      <c r="CP203" s="842"/>
      <c r="CQ203" s="842"/>
      <c r="CR203" s="842"/>
      <c r="CS203" s="842"/>
      <c r="CT203" s="842"/>
      <c r="CU203" s="842"/>
      <c r="CV203" s="842"/>
      <c r="CW203" s="842"/>
      <c r="CX203" s="842"/>
      <c r="CY203" s="842"/>
      <c r="CZ203" s="842"/>
      <c r="DA203" s="842"/>
      <c r="DB203" s="842"/>
      <c r="DC203" s="842"/>
      <c r="DD203" s="842"/>
      <c r="DE203" s="842"/>
      <c r="DF203" s="842"/>
      <c r="DG203" s="842"/>
      <c r="DH203" s="842"/>
      <c r="DI203" s="842"/>
      <c r="DJ203" s="842"/>
      <c r="DK203" s="842"/>
      <c r="DL203" s="842"/>
      <c r="DM203" s="842"/>
      <c r="DN203" s="842"/>
      <c r="DO203" s="842"/>
      <c r="DP203" s="842"/>
      <c r="DQ203" s="842"/>
      <c r="DR203" s="842"/>
      <c r="DS203" s="842"/>
      <c r="DT203" s="842"/>
      <c r="DU203" s="842"/>
      <c r="DV203" s="842"/>
      <c r="DW203" s="842"/>
      <c r="DX203" s="842"/>
      <c r="DY203" s="842"/>
      <c r="DZ203" s="842"/>
      <c r="EA203" s="842"/>
      <c r="EB203" s="842"/>
      <c r="EC203" s="842"/>
      <c r="ED203" s="842"/>
      <c r="EE203" s="842"/>
      <c r="EF203" s="842"/>
      <c r="EG203" s="842"/>
      <c r="EH203" s="842"/>
      <c r="EI203" s="842"/>
      <c r="EJ203" s="842"/>
      <c r="EK203" s="842"/>
      <c r="EL203" s="842"/>
      <c r="EM203" s="842"/>
      <c r="EN203" s="842"/>
      <c r="EO203" s="842"/>
      <c r="EP203" s="842"/>
      <c r="EQ203" s="842"/>
      <c r="ER203" s="842"/>
      <c r="ES203" s="842"/>
      <c r="ET203" s="842"/>
      <c r="EU203" s="842"/>
      <c r="EV203" s="842"/>
      <c r="EW203" s="842"/>
      <c r="EX203" s="842"/>
      <c r="EY203" s="842"/>
      <c r="EZ203" s="842"/>
      <c r="FA203" s="842"/>
      <c r="FB203" s="842"/>
      <c r="FC203" s="842"/>
      <c r="FD203" s="842"/>
      <c r="FE203" s="842"/>
      <c r="FF203" s="842"/>
      <c r="FG203" s="842"/>
      <c r="FH203" s="842"/>
      <c r="FI203" s="842"/>
      <c r="FJ203" s="842"/>
      <c r="FK203" s="842"/>
      <c r="FL203" s="842"/>
      <c r="FM203" s="842"/>
      <c r="FN203" s="842"/>
      <c r="FO203" s="842"/>
      <c r="FP203" s="842"/>
      <c r="FQ203" s="842"/>
      <c r="FR203" s="842"/>
      <c r="FS203" s="842"/>
      <c r="FT203" s="842"/>
      <c r="FU203" s="842"/>
      <c r="FV203" s="842"/>
      <c r="FW203" s="842"/>
      <c r="FX203" s="842"/>
      <c r="FY203" s="842"/>
      <c r="FZ203" s="842"/>
      <c r="GA203" s="842"/>
      <c r="GB203" s="842"/>
      <c r="GC203" s="842"/>
      <c r="GD203" s="842"/>
      <c r="GE203" s="842"/>
      <c r="GF203" s="842"/>
      <c r="GG203" s="842"/>
      <c r="GH203" s="842"/>
      <c r="GI203" s="842"/>
      <c r="GJ203" s="842"/>
      <c r="GK203" s="842"/>
      <c r="GL203" s="842"/>
      <c r="GM203" s="842"/>
      <c r="GN203" s="842"/>
      <c r="GO203" s="842"/>
      <c r="GP203" s="842"/>
      <c r="GQ203" s="842"/>
      <c r="GR203" s="842"/>
      <c r="GS203" s="842"/>
      <c r="GT203" s="842"/>
      <c r="GU203" s="842"/>
      <c r="GV203" s="842"/>
      <c r="GW203" s="842"/>
      <c r="GX203" s="842"/>
      <c r="GY203" s="842"/>
      <c r="GZ203" s="842"/>
      <c r="HA203" s="842"/>
      <c r="HB203" s="842"/>
      <c r="HC203" s="842"/>
      <c r="HD203" s="842"/>
      <c r="HE203" s="842"/>
      <c r="HF203" s="842"/>
      <c r="HG203" s="842"/>
      <c r="HH203" s="842"/>
      <c r="HI203" s="842"/>
      <c r="HJ203" s="842"/>
      <c r="HK203" s="842"/>
      <c r="HL203" s="842"/>
      <c r="HM203" s="842"/>
      <c r="HN203" s="842"/>
      <c r="HO203" s="842"/>
      <c r="HP203" s="842"/>
      <c r="HQ203" s="842"/>
      <c r="HR203" s="842"/>
      <c r="HS203" s="842"/>
      <c r="HT203" s="842"/>
      <c r="HU203" s="842"/>
      <c r="HV203" s="842"/>
      <c r="HW203" s="842"/>
      <c r="HX203" s="842"/>
      <c r="HY203" s="842"/>
      <c r="HZ203" s="842"/>
      <c r="IA203" s="842"/>
      <c r="IB203" s="842"/>
      <c r="IC203" s="842"/>
      <c r="ID203" s="842"/>
      <c r="IE203" s="842"/>
      <c r="IF203" s="842"/>
      <c r="IG203" s="842"/>
      <c r="IH203" s="842"/>
      <c r="II203" s="842"/>
      <c r="IJ203" s="842"/>
      <c r="IK203" s="842"/>
      <c r="IL203" s="842"/>
      <c r="IM203" s="842"/>
      <c r="IN203" s="842"/>
      <c r="IO203" s="842"/>
      <c r="IP203" s="842"/>
      <c r="IQ203" s="842"/>
      <c r="IR203" s="842"/>
      <c r="IS203" s="842"/>
      <c r="IT203" s="842"/>
      <c r="IU203" s="842"/>
      <c r="IV203" s="842"/>
      <c r="IW203" s="842"/>
      <c r="IX203" s="842"/>
      <c r="IY203" s="842"/>
      <c r="IZ203" s="842"/>
      <c r="JA203" s="842"/>
      <c r="JB203" s="842"/>
      <c r="JC203" s="842"/>
      <c r="JD203" s="842"/>
      <c r="JE203" s="842"/>
      <c r="JF203" s="842"/>
      <c r="JG203" s="842"/>
      <c r="JH203" s="842"/>
      <c r="JI203" s="842"/>
      <c r="JJ203" s="842"/>
      <c r="JK203" s="842"/>
      <c r="JL203" s="842"/>
      <c r="JM203" s="842"/>
      <c r="JN203" s="842"/>
      <c r="JO203" s="842"/>
      <c r="JP203" s="842"/>
      <c r="JQ203" s="842"/>
      <c r="JR203" s="842"/>
      <c r="JS203" s="842"/>
      <c r="JT203" s="842"/>
      <c r="JU203" s="842"/>
      <c r="JV203" s="842"/>
      <c r="JW203" s="842"/>
      <c r="JX203" s="842"/>
      <c r="JY203" s="842"/>
      <c r="JZ203" s="842"/>
      <c r="KA203" s="842"/>
      <c r="KB203" s="842"/>
      <c r="KC203" s="842"/>
      <c r="KD203" s="842"/>
      <c r="KE203" s="842"/>
      <c r="KF203" s="842"/>
      <c r="KG203" s="842"/>
      <c r="KH203" s="842"/>
      <c r="KI203" s="842"/>
      <c r="KJ203" s="842"/>
      <c r="KK203" s="842"/>
      <c r="KL203" s="842"/>
      <c r="KM203" s="842"/>
      <c r="KN203" s="842"/>
      <c r="KO203" s="842"/>
      <c r="KP203" s="842"/>
      <c r="KQ203" s="842"/>
      <c r="KR203" s="842"/>
      <c r="KS203" s="842"/>
      <c r="KT203" s="842"/>
      <c r="KU203" s="842"/>
      <c r="KV203" s="842"/>
      <c r="KW203" s="842"/>
      <c r="KX203" s="842"/>
      <c r="KY203" s="842"/>
      <c r="KZ203" s="842"/>
      <c r="LA203" s="842"/>
      <c r="LB203" s="842"/>
      <c r="LC203" s="842"/>
      <c r="LD203" s="842"/>
      <c r="LE203" s="842"/>
      <c r="LF203" s="842"/>
      <c r="LG203" s="842"/>
      <c r="LH203" s="842"/>
      <c r="LI203" s="842"/>
      <c r="LJ203" s="842"/>
      <c r="LK203" s="842"/>
      <c r="LL203" s="842"/>
      <c r="LM203" s="842"/>
      <c r="LN203" s="842"/>
      <c r="LO203" s="842"/>
      <c r="LP203" s="842"/>
      <c r="LQ203" s="842"/>
      <c r="LR203" s="842"/>
      <c r="LS203" s="842"/>
      <c r="LT203" s="842"/>
      <c r="LU203" s="842"/>
      <c r="LV203" s="842"/>
      <c r="LW203" s="842"/>
      <c r="LX203" s="842"/>
    </row>
    <row r="204" spans="1:336" s="972" customFormat="1" ht="30" x14ac:dyDescent="0.2">
      <c r="A204" s="867"/>
      <c r="B204" s="868"/>
      <c r="C204" s="869"/>
      <c r="D204" s="868"/>
      <c r="E204" s="868"/>
      <c r="F204" s="869"/>
      <c r="G204" s="877"/>
      <c r="H204" s="868"/>
      <c r="I204" s="869"/>
      <c r="J204" s="3313"/>
      <c r="K204" s="3326"/>
      <c r="L204" s="3313"/>
      <c r="M204" s="3313"/>
      <c r="N204" s="3312"/>
      <c r="O204" s="3312"/>
      <c r="P204" s="3325"/>
      <c r="Q204" s="2421"/>
      <c r="R204" s="2527"/>
      <c r="S204" s="3325"/>
      <c r="T204" s="3326"/>
      <c r="U204" s="895" t="s">
        <v>1233</v>
      </c>
      <c r="V204" s="909">
        <v>20840000</v>
      </c>
      <c r="W204" s="3351"/>
      <c r="X204" s="3312"/>
      <c r="Y204" s="3312"/>
      <c r="Z204" s="3312"/>
      <c r="AA204" s="3322"/>
      <c r="AB204" s="3322"/>
      <c r="AC204" s="3322"/>
      <c r="AD204" s="3322"/>
      <c r="AE204" s="3322"/>
      <c r="AF204" s="3322"/>
      <c r="AG204" s="3322"/>
      <c r="AH204" s="3322"/>
      <c r="AI204" s="3322"/>
      <c r="AJ204" s="3322"/>
      <c r="AK204" s="3322"/>
      <c r="AL204" s="3322"/>
      <c r="AM204" s="3322"/>
      <c r="AN204" s="3322"/>
      <c r="AO204" s="3331"/>
      <c r="AP204" s="3331"/>
      <c r="AQ204" s="3334"/>
      <c r="AR204" s="878"/>
      <c r="AS204" s="878"/>
      <c r="AT204" s="878"/>
      <c r="AU204" s="876"/>
      <c r="AV204" s="876"/>
      <c r="AW204" s="876"/>
      <c r="AX204" s="876"/>
      <c r="AY204" s="876"/>
      <c r="AZ204" s="876"/>
      <c r="BA204" s="876"/>
      <c r="BB204" s="876"/>
      <c r="BC204" s="876"/>
      <c r="BD204" s="876"/>
      <c r="BE204" s="876"/>
      <c r="BF204" s="876"/>
      <c r="BG204" s="876"/>
      <c r="BH204" s="876"/>
      <c r="BI204" s="876"/>
      <c r="BJ204" s="876"/>
      <c r="BK204" s="876"/>
      <c r="BL204" s="876"/>
      <c r="BM204" s="876"/>
      <c r="BN204" s="876"/>
      <c r="BO204" s="876"/>
      <c r="BP204" s="876"/>
      <c r="BQ204" s="876"/>
      <c r="BR204" s="876"/>
      <c r="BS204" s="876"/>
      <c r="BT204" s="876"/>
      <c r="BU204" s="876"/>
      <c r="BV204" s="876"/>
      <c r="BW204" s="876"/>
      <c r="BX204" s="876"/>
      <c r="BY204" s="876"/>
      <c r="BZ204" s="876"/>
      <c r="CA204" s="842"/>
      <c r="CB204" s="842"/>
      <c r="CC204" s="842"/>
      <c r="CD204" s="842"/>
      <c r="CE204" s="842"/>
      <c r="CF204" s="842"/>
      <c r="CG204" s="842"/>
      <c r="CH204" s="842"/>
      <c r="CI204" s="842"/>
      <c r="CJ204" s="842"/>
      <c r="CK204" s="842"/>
      <c r="CL204" s="842"/>
      <c r="CM204" s="842"/>
      <c r="CN204" s="842"/>
      <c r="CO204" s="842"/>
      <c r="CP204" s="842"/>
      <c r="CQ204" s="842"/>
      <c r="CR204" s="842"/>
      <c r="CS204" s="842"/>
      <c r="CT204" s="842"/>
      <c r="CU204" s="842"/>
      <c r="CV204" s="842"/>
      <c r="CW204" s="842"/>
      <c r="CX204" s="842"/>
      <c r="CY204" s="842"/>
      <c r="CZ204" s="842"/>
      <c r="DA204" s="842"/>
      <c r="DB204" s="842"/>
      <c r="DC204" s="842"/>
      <c r="DD204" s="842"/>
      <c r="DE204" s="842"/>
      <c r="DF204" s="842"/>
      <c r="DG204" s="842"/>
      <c r="DH204" s="842"/>
      <c r="DI204" s="842"/>
      <c r="DJ204" s="842"/>
      <c r="DK204" s="842"/>
      <c r="DL204" s="842"/>
      <c r="DM204" s="842"/>
      <c r="DN204" s="842"/>
      <c r="DO204" s="842"/>
      <c r="DP204" s="842"/>
      <c r="DQ204" s="842"/>
      <c r="DR204" s="842"/>
      <c r="DS204" s="842"/>
      <c r="DT204" s="842"/>
      <c r="DU204" s="842"/>
      <c r="DV204" s="842"/>
      <c r="DW204" s="842"/>
      <c r="DX204" s="842"/>
      <c r="DY204" s="842"/>
      <c r="DZ204" s="842"/>
      <c r="EA204" s="842"/>
      <c r="EB204" s="842"/>
      <c r="EC204" s="842"/>
      <c r="ED204" s="842"/>
      <c r="EE204" s="842"/>
      <c r="EF204" s="842"/>
      <c r="EG204" s="842"/>
      <c r="EH204" s="842"/>
      <c r="EI204" s="842"/>
      <c r="EJ204" s="842"/>
      <c r="EK204" s="842"/>
      <c r="EL204" s="842"/>
      <c r="EM204" s="842"/>
      <c r="EN204" s="842"/>
      <c r="EO204" s="842"/>
      <c r="EP204" s="842"/>
      <c r="EQ204" s="842"/>
      <c r="ER204" s="842"/>
      <c r="ES204" s="842"/>
      <c r="ET204" s="842"/>
      <c r="EU204" s="842"/>
      <c r="EV204" s="842"/>
      <c r="EW204" s="842"/>
      <c r="EX204" s="842"/>
      <c r="EY204" s="842"/>
      <c r="EZ204" s="842"/>
      <c r="FA204" s="842"/>
      <c r="FB204" s="842"/>
      <c r="FC204" s="842"/>
      <c r="FD204" s="842"/>
      <c r="FE204" s="842"/>
      <c r="FF204" s="842"/>
      <c r="FG204" s="842"/>
      <c r="FH204" s="842"/>
      <c r="FI204" s="842"/>
      <c r="FJ204" s="842"/>
      <c r="FK204" s="842"/>
      <c r="FL204" s="842"/>
      <c r="FM204" s="842"/>
      <c r="FN204" s="842"/>
      <c r="FO204" s="842"/>
      <c r="FP204" s="842"/>
      <c r="FQ204" s="842"/>
      <c r="FR204" s="842"/>
      <c r="FS204" s="842"/>
      <c r="FT204" s="842"/>
      <c r="FU204" s="842"/>
      <c r="FV204" s="842"/>
      <c r="FW204" s="842"/>
      <c r="FX204" s="842"/>
      <c r="FY204" s="842"/>
      <c r="FZ204" s="842"/>
      <c r="GA204" s="842"/>
      <c r="GB204" s="842"/>
      <c r="GC204" s="842"/>
      <c r="GD204" s="842"/>
      <c r="GE204" s="842"/>
      <c r="GF204" s="842"/>
      <c r="GG204" s="842"/>
      <c r="GH204" s="842"/>
      <c r="GI204" s="842"/>
      <c r="GJ204" s="842"/>
      <c r="GK204" s="842"/>
      <c r="GL204" s="842"/>
      <c r="GM204" s="842"/>
      <c r="GN204" s="842"/>
      <c r="GO204" s="842"/>
      <c r="GP204" s="842"/>
      <c r="GQ204" s="842"/>
      <c r="GR204" s="842"/>
      <c r="GS204" s="842"/>
      <c r="GT204" s="842"/>
      <c r="GU204" s="842"/>
      <c r="GV204" s="842"/>
      <c r="GW204" s="842"/>
      <c r="GX204" s="842"/>
      <c r="GY204" s="842"/>
      <c r="GZ204" s="842"/>
      <c r="HA204" s="842"/>
      <c r="HB204" s="842"/>
      <c r="HC204" s="842"/>
      <c r="HD204" s="842"/>
      <c r="HE204" s="842"/>
      <c r="HF204" s="842"/>
      <c r="HG204" s="842"/>
      <c r="HH204" s="842"/>
      <c r="HI204" s="842"/>
      <c r="HJ204" s="842"/>
      <c r="HK204" s="842"/>
      <c r="HL204" s="842"/>
      <c r="HM204" s="842"/>
      <c r="HN204" s="842"/>
      <c r="HO204" s="842"/>
      <c r="HP204" s="842"/>
      <c r="HQ204" s="842"/>
      <c r="HR204" s="842"/>
      <c r="HS204" s="842"/>
      <c r="HT204" s="842"/>
      <c r="HU204" s="842"/>
      <c r="HV204" s="842"/>
      <c r="HW204" s="842"/>
      <c r="HX204" s="842"/>
      <c r="HY204" s="842"/>
      <c r="HZ204" s="842"/>
      <c r="IA204" s="842"/>
      <c r="IB204" s="842"/>
      <c r="IC204" s="842"/>
      <c r="ID204" s="842"/>
      <c r="IE204" s="842"/>
      <c r="IF204" s="842"/>
      <c r="IG204" s="842"/>
      <c r="IH204" s="842"/>
      <c r="II204" s="842"/>
      <c r="IJ204" s="842"/>
      <c r="IK204" s="842"/>
      <c r="IL204" s="842"/>
      <c r="IM204" s="842"/>
      <c r="IN204" s="842"/>
      <c r="IO204" s="842"/>
      <c r="IP204" s="842"/>
      <c r="IQ204" s="842"/>
      <c r="IR204" s="842"/>
      <c r="IS204" s="842"/>
      <c r="IT204" s="842"/>
      <c r="IU204" s="842"/>
      <c r="IV204" s="842"/>
      <c r="IW204" s="842"/>
      <c r="IX204" s="842"/>
      <c r="IY204" s="842"/>
      <c r="IZ204" s="842"/>
      <c r="JA204" s="842"/>
      <c r="JB204" s="842"/>
      <c r="JC204" s="842"/>
      <c r="JD204" s="842"/>
      <c r="JE204" s="842"/>
      <c r="JF204" s="842"/>
      <c r="JG204" s="842"/>
      <c r="JH204" s="842"/>
      <c r="JI204" s="842"/>
      <c r="JJ204" s="842"/>
      <c r="JK204" s="842"/>
      <c r="JL204" s="842"/>
      <c r="JM204" s="842"/>
      <c r="JN204" s="842"/>
      <c r="JO204" s="842"/>
      <c r="JP204" s="842"/>
      <c r="JQ204" s="842"/>
      <c r="JR204" s="842"/>
      <c r="JS204" s="842"/>
      <c r="JT204" s="842"/>
      <c r="JU204" s="842"/>
      <c r="JV204" s="842"/>
      <c r="JW204" s="842"/>
      <c r="JX204" s="842"/>
      <c r="JY204" s="842"/>
      <c r="JZ204" s="842"/>
      <c r="KA204" s="842"/>
      <c r="KB204" s="842"/>
      <c r="KC204" s="842"/>
      <c r="KD204" s="842"/>
      <c r="KE204" s="842"/>
      <c r="KF204" s="842"/>
      <c r="KG204" s="842"/>
      <c r="KH204" s="842"/>
      <c r="KI204" s="842"/>
      <c r="KJ204" s="842"/>
      <c r="KK204" s="842"/>
      <c r="KL204" s="842"/>
      <c r="KM204" s="842"/>
      <c r="KN204" s="842"/>
      <c r="KO204" s="842"/>
      <c r="KP204" s="842"/>
      <c r="KQ204" s="842"/>
      <c r="KR204" s="842"/>
      <c r="KS204" s="842"/>
      <c r="KT204" s="842"/>
      <c r="KU204" s="842"/>
      <c r="KV204" s="842"/>
      <c r="KW204" s="842"/>
      <c r="KX204" s="842"/>
      <c r="KY204" s="842"/>
      <c r="KZ204" s="842"/>
      <c r="LA204" s="842"/>
      <c r="LB204" s="842"/>
      <c r="LC204" s="842"/>
      <c r="LD204" s="842"/>
      <c r="LE204" s="842"/>
      <c r="LF204" s="842"/>
      <c r="LG204" s="842"/>
      <c r="LH204" s="842"/>
      <c r="LI204" s="842"/>
      <c r="LJ204" s="842"/>
      <c r="LK204" s="842"/>
      <c r="LL204" s="842"/>
      <c r="LM204" s="842"/>
      <c r="LN204" s="842"/>
      <c r="LO204" s="842"/>
      <c r="LP204" s="842"/>
      <c r="LQ204" s="842"/>
      <c r="LR204" s="842"/>
      <c r="LS204" s="842"/>
      <c r="LT204" s="842"/>
      <c r="LU204" s="842"/>
      <c r="LV204" s="842"/>
      <c r="LW204" s="842"/>
      <c r="LX204" s="842"/>
    </row>
    <row r="205" spans="1:336" s="972" customFormat="1" ht="75" x14ac:dyDescent="0.2">
      <c r="A205" s="867"/>
      <c r="B205" s="868"/>
      <c r="C205" s="869"/>
      <c r="D205" s="868"/>
      <c r="E205" s="868"/>
      <c r="F205" s="869"/>
      <c r="G205" s="877"/>
      <c r="H205" s="868"/>
      <c r="I205" s="869"/>
      <c r="J205" s="3336">
        <v>162</v>
      </c>
      <c r="K205" s="3324" t="s">
        <v>1234</v>
      </c>
      <c r="L205" s="3311" t="s">
        <v>908</v>
      </c>
      <c r="M205" s="3311">
        <v>83</v>
      </c>
      <c r="N205" s="3312"/>
      <c r="O205" s="3312"/>
      <c r="P205" s="3325"/>
      <c r="Q205" s="2419">
        <f>(V205+V206+V207+V208+V209)/R201</f>
        <v>0.70336806460191881</v>
      </c>
      <c r="R205" s="2527"/>
      <c r="S205" s="3325"/>
      <c r="T205" s="3324" t="s">
        <v>1235</v>
      </c>
      <c r="U205" s="895" t="s">
        <v>1236</v>
      </c>
      <c r="V205" s="909">
        <v>160000000</v>
      </c>
      <c r="W205" s="3351"/>
      <c r="X205" s="3312"/>
      <c r="Y205" s="3312"/>
      <c r="Z205" s="3312"/>
      <c r="AA205" s="3322"/>
      <c r="AB205" s="3322"/>
      <c r="AC205" s="3322"/>
      <c r="AD205" s="3322"/>
      <c r="AE205" s="3322"/>
      <c r="AF205" s="3322"/>
      <c r="AG205" s="3322"/>
      <c r="AH205" s="3322"/>
      <c r="AI205" s="3322"/>
      <c r="AJ205" s="3322"/>
      <c r="AK205" s="3322"/>
      <c r="AL205" s="3322"/>
      <c r="AM205" s="3322"/>
      <c r="AN205" s="3322"/>
      <c r="AO205" s="3331"/>
      <c r="AP205" s="3331"/>
      <c r="AQ205" s="3334"/>
      <c r="AR205" s="876"/>
      <c r="AS205" s="876"/>
      <c r="AT205" s="876"/>
      <c r="AU205" s="876"/>
      <c r="AV205" s="876"/>
      <c r="AW205" s="876"/>
      <c r="AX205" s="876"/>
      <c r="AY205" s="876"/>
      <c r="AZ205" s="876"/>
      <c r="BA205" s="876"/>
      <c r="BB205" s="876"/>
      <c r="BC205" s="876"/>
      <c r="BD205" s="876"/>
      <c r="BE205" s="876"/>
      <c r="BF205" s="876"/>
      <c r="BG205" s="876"/>
      <c r="BH205" s="876"/>
      <c r="BI205" s="876"/>
      <c r="BJ205" s="876"/>
      <c r="BK205" s="876"/>
      <c r="BL205" s="876"/>
      <c r="BM205" s="876"/>
      <c r="BN205" s="876"/>
      <c r="BO205" s="876"/>
      <c r="BP205" s="876"/>
      <c r="BQ205" s="876"/>
      <c r="BR205" s="876"/>
      <c r="BS205" s="876"/>
      <c r="BT205" s="876"/>
      <c r="BU205" s="876"/>
      <c r="BV205" s="876"/>
      <c r="BW205" s="876"/>
      <c r="BX205" s="876"/>
      <c r="BY205" s="876"/>
      <c r="BZ205" s="876"/>
      <c r="CA205" s="842"/>
      <c r="CB205" s="842"/>
      <c r="CC205" s="842"/>
      <c r="CD205" s="842"/>
      <c r="CE205" s="842"/>
      <c r="CF205" s="842"/>
      <c r="CG205" s="842"/>
      <c r="CH205" s="842"/>
      <c r="CI205" s="842"/>
      <c r="CJ205" s="842"/>
      <c r="CK205" s="842"/>
      <c r="CL205" s="842"/>
      <c r="CM205" s="842"/>
      <c r="CN205" s="842"/>
      <c r="CO205" s="842"/>
      <c r="CP205" s="842"/>
      <c r="CQ205" s="842"/>
      <c r="CR205" s="842"/>
      <c r="CS205" s="842"/>
      <c r="CT205" s="842"/>
      <c r="CU205" s="842"/>
      <c r="CV205" s="842"/>
      <c r="CW205" s="842"/>
      <c r="CX205" s="842"/>
      <c r="CY205" s="842"/>
      <c r="CZ205" s="842"/>
      <c r="DA205" s="842"/>
      <c r="DB205" s="842"/>
      <c r="DC205" s="842"/>
      <c r="DD205" s="842"/>
      <c r="DE205" s="842"/>
      <c r="DF205" s="842"/>
      <c r="DG205" s="842"/>
      <c r="DH205" s="842"/>
      <c r="DI205" s="842"/>
      <c r="DJ205" s="842"/>
      <c r="DK205" s="842"/>
      <c r="DL205" s="842"/>
      <c r="DM205" s="842"/>
      <c r="DN205" s="842"/>
      <c r="DO205" s="842"/>
      <c r="DP205" s="842"/>
      <c r="DQ205" s="842"/>
      <c r="DR205" s="842"/>
      <c r="DS205" s="842"/>
      <c r="DT205" s="842"/>
      <c r="DU205" s="842"/>
      <c r="DV205" s="842"/>
      <c r="DW205" s="842"/>
      <c r="DX205" s="842"/>
      <c r="DY205" s="842"/>
      <c r="DZ205" s="842"/>
      <c r="EA205" s="842"/>
      <c r="EB205" s="842"/>
      <c r="EC205" s="842"/>
      <c r="ED205" s="842"/>
      <c r="EE205" s="842"/>
      <c r="EF205" s="842"/>
      <c r="EG205" s="842"/>
      <c r="EH205" s="842"/>
      <c r="EI205" s="842"/>
      <c r="EJ205" s="842"/>
      <c r="EK205" s="842"/>
      <c r="EL205" s="842"/>
      <c r="EM205" s="842"/>
      <c r="EN205" s="842"/>
      <c r="EO205" s="842"/>
      <c r="EP205" s="842"/>
      <c r="EQ205" s="842"/>
      <c r="ER205" s="842"/>
      <c r="ES205" s="842"/>
      <c r="ET205" s="842"/>
      <c r="EU205" s="842"/>
      <c r="EV205" s="842"/>
      <c r="EW205" s="842"/>
      <c r="EX205" s="842"/>
      <c r="EY205" s="842"/>
      <c r="EZ205" s="842"/>
      <c r="FA205" s="842"/>
      <c r="FB205" s="842"/>
      <c r="FC205" s="842"/>
      <c r="FD205" s="842"/>
      <c r="FE205" s="842"/>
      <c r="FF205" s="842"/>
      <c r="FG205" s="842"/>
      <c r="FH205" s="842"/>
      <c r="FI205" s="842"/>
      <c r="FJ205" s="842"/>
      <c r="FK205" s="842"/>
      <c r="FL205" s="842"/>
      <c r="FM205" s="842"/>
      <c r="FN205" s="842"/>
      <c r="FO205" s="842"/>
      <c r="FP205" s="842"/>
      <c r="FQ205" s="842"/>
      <c r="FR205" s="842"/>
      <c r="FS205" s="842"/>
      <c r="FT205" s="842"/>
      <c r="FU205" s="842"/>
      <c r="FV205" s="842"/>
      <c r="FW205" s="842"/>
      <c r="FX205" s="842"/>
      <c r="FY205" s="842"/>
      <c r="FZ205" s="842"/>
      <c r="GA205" s="842"/>
      <c r="GB205" s="842"/>
      <c r="GC205" s="842"/>
      <c r="GD205" s="842"/>
      <c r="GE205" s="842"/>
      <c r="GF205" s="842"/>
      <c r="GG205" s="842"/>
      <c r="GH205" s="842"/>
      <c r="GI205" s="842"/>
      <c r="GJ205" s="842"/>
      <c r="GK205" s="842"/>
      <c r="GL205" s="842"/>
      <c r="GM205" s="842"/>
      <c r="GN205" s="842"/>
      <c r="GO205" s="842"/>
      <c r="GP205" s="842"/>
      <c r="GQ205" s="842"/>
      <c r="GR205" s="842"/>
      <c r="GS205" s="842"/>
      <c r="GT205" s="842"/>
      <c r="GU205" s="842"/>
      <c r="GV205" s="842"/>
      <c r="GW205" s="842"/>
      <c r="GX205" s="842"/>
      <c r="GY205" s="842"/>
      <c r="GZ205" s="842"/>
      <c r="HA205" s="842"/>
      <c r="HB205" s="842"/>
      <c r="HC205" s="842"/>
      <c r="HD205" s="842"/>
      <c r="HE205" s="842"/>
      <c r="HF205" s="842"/>
      <c r="HG205" s="842"/>
      <c r="HH205" s="842"/>
      <c r="HI205" s="842"/>
      <c r="HJ205" s="842"/>
      <c r="HK205" s="842"/>
      <c r="HL205" s="842"/>
      <c r="HM205" s="842"/>
      <c r="HN205" s="842"/>
      <c r="HO205" s="842"/>
      <c r="HP205" s="842"/>
      <c r="HQ205" s="842"/>
      <c r="HR205" s="842"/>
      <c r="HS205" s="842"/>
      <c r="HT205" s="842"/>
      <c r="HU205" s="842"/>
      <c r="HV205" s="842"/>
      <c r="HW205" s="842"/>
      <c r="HX205" s="842"/>
      <c r="HY205" s="842"/>
      <c r="HZ205" s="842"/>
      <c r="IA205" s="842"/>
      <c r="IB205" s="842"/>
      <c r="IC205" s="842"/>
      <c r="ID205" s="842"/>
      <c r="IE205" s="842"/>
      <c r="IF205" s="842"/>
      <c r="IG205" s="842"/>
      <c r="IH205" s="842"/>
      <c r="II205" s="842"/>
      <c r="IJ205" s="842"/>
      <c r="IK205" s="842"/>
      <c r="IL205" s="842"/>
      <c r="IM205" s="842"/>
      <c r="IN205" s="842"/>
      <c r="IO205" s="842"/>
      <c r="IP205" s="842"/>
      <c r="IQ205" s="842"/>
      <c r="IR205" s="842"/>
      <c r="IS205" s="842"/>
      <c r="IT205" s="842"/>
      <c r="IU205" s="842"/>
      <c r="IV205" s="842"/>
      <c r="IW205" s="842"/>
      <c r="IX205" s="842"/>
      <c r="IY205" s="842"/>
      <c r="IZ205" s="842"/>
      <c r="JA205" s="842"/>
      <c r="JB205" s="842"/>
      <c r="JC205" s="842"/>
      <c r="JD205" s="842"/>
      <c r="JE205" s="842"/>
      <c r="JF205" s="842"/>
      <c r="JG205" s="842"/>
      <c r="JH205" s="842"/>
      <c r="JI205" s="842"/>
      <c r="JJ205" s="842"/>
      <c r="JK205" s="842"/>
      <c r="JL205" s="842"/>
      <c r="JM205" s="842"/>
      <c r="JN205" s="842"/>
      <c r="JO205" s="842"/>
      <c r="JP205" s="842"/>
      <c r="JQ205" s="842"/>
      <c r="JR205" s="842"/>
      <c r="JS205" s="842"/>
      <c r="JT205" s="842"/>
      <c r="JU205" s="842"/>
      <c r="JV205" s="842"/>
      <c r="JW205" s="842"/>
      <c r="JX205" s="842"/>
      <c r="JY205" s="842"/>
      <c r="JZ205" s="842"/>
      <c r="KA205" s="842"/>
      <c r="KB205" s="842"/>
      <c r="KC205" s="842"/>
      <c r="KD205" s="842"/>
      <c r="KE205" s="842"/>
      <c r="KF205" s="842"/>
      <c r="KG205" s="842"/>
      <c r="KH205" s="842"/>
      <c r="KI205" s="842"/>
      <c r="KJ205" s="842"/>
      <c r="KK205" s="842"/>
      <c r="KL205" s="842"/>
      <c r="KM205" s="842"/>
      <c r="KN205" s="842"/>
      <c r="KO205" s="842"/>
      <c r="KP205" s="842"/>
      <c r="KQ205" s="842"/>
      <c r="KR205" s="842"/>
      <c r="KS205" s="842"/>
      <c r="KT205" s="842"/>
      <c r="KU205" s="842"/>
      <c r="KV205" s="842"/>
      <c r="KW205" s="842"/>
      <c r="KX205" s="842"/>
      <c r="KY205" s="842"/>
      <c r="KZ205" s="842"/>
      <c r="LA205" s="842"/>
      <c r="LB205" s="842"/>
      <c r="LC205" s="842"/>
      <c r="LD205" s="842"/>
      <c r="LE205" s="842"/>
      <c r="LF205" s="842"/>
      <c r="LG205" s="842"/>
      <c r="LH205" s="842"/>
      <c r="LI205" s="842"/>
      <c r="LJ205" s="842"/>
      <c r="LK205" s="842"/>
      <c r="LL205" s="842"/>
      <c r="LM205" s="842"/>
      <c r="LN205" s="842"/>
      <c r="LO205" s="842"/>
      <c r="LP205" s="842"/>
      <c r="LQ205" s="842"/>
      <c r="LR205" s="842"/>
      <c r="LS205" s="842"/>
      <c r="LT205" s="842"/>
      <c r="LU205" s="842"/>
      <c r="LV205" s="842"/>
      <c r="LW205" s="842"/>
      <c r="LX205" s="842"/>
    </row>
    <row r="206" spans="1:336" s="972" customFormat="1" ht="44.25" customHeight="1" x14ac:dyDescent="0.2">
      <c r="A206" s="867"/>
      <c r="B206" s="868"/>
      <c r="C206" s="869"/>
      <c r="D206" s="868"/>
      <c r="E206" s="868"/>
      <c r="F206" s="869"/>
      <c r="G206" s="877"/>
      <c r="H206" s="868"/>
      <c r="I206" s="869"/>
      <c r="J206" s="3336"/>
      <c r="K206" s="3325"/>
      <c r="L206" s="3312"/>
      <c r="M206" s="3312"/>
      <c r="N206" s="3312"/>
      <c r="O206" s="3312"/>
      <c r="P206" s="3325"/>
      <c r="Q206" s="2420"/>
      <c r="R206" s="2527"/>
      <c r="S206" s="3325"/>
      <c r="T206" s="3325"/>
      <c r="U206" s="895" t="s">
        <v>1237</v>
      </c>
      <c r="V206" s="909">
        <v>62000000</v>
      </c>
      <c r="W206" s="3351"/>
      <c r="X206" s="3312"/>
      <c r="Y206" s="3312"/>
      <c r="Z206" s="3312"/>
      <c r="AA206" s="3322"/>
      <c r="AB206" s="3322"/>
      <c r="AC206" s="3322"/>
      <c r="AD206" s="3322"/>
      <c r="AE206" s="3322"/>
      <c r="AF206" s="3322"/>
      <c r="AG206" s="3322"/>
      <c r="AH206" s="3322"/>
      <c r="AI206" s="3322"/>
      <c r="AJ206" s="3322"/>
      <c r="AK206" s="3322"/>
      <c r="AL206" s="3322"/>
      <c r="AM206" s="3322"/>
      <c r="AN206" s="3322"/>
      <c r="AO206" s="3331"/>
      <c r="AP206" s="3331"/>
      <c r="AQ206" s="3334"/>
      <c r="AR206" s="876"/>
      <c r="AS206" s="876"/>
      <c r="AT206" s="876"/>
      <c r="AU206" s="876"/>
      <c r="AV206" s="876"/>
      <c r="AW206" s="876"/>
      <c r="AX206" s="876"/>
      <c r="AY206" s="876"/>
      <c r="AZ206" s="876"/>
      <c r="BA206" s="876"/>
      <c r="BB206" s="876"/>
      <c r="BC206" s="876"/>
      <c r="BD206" s="876"/>
      <c r="BE206" s="876"/>
      <c r="BF206" s="876"/>
      <c r="BG206" s="876"/>
      <c r="BH206" s="876"/>
      <c r="BI206" s="876"/>
      <c r="BJ206" s="876"/>
      <c r="BK206" s="876"/>
      <c r="BL206" s="876"/>
      <c r="BM206" s="876"/>
      <c r="BN206" s="876"/>
      <c r="BO206" s="876"/>
      <c r="BP206" s="876"/>
      <c r="BQ206" s="876"/>
      <c r="BR206" s="876"/>
      <c r="BS206" s="842"/>
      <c r="BT206" s="842"/>
      <c r="BU206" s="842"/>
      <c r="BV206" s="842"/>
      <c r="BW206" s="842"/>
      <c r="BX206" s="842"/>
      <c r="BY206" s="842"/>
      <c r="BZ206" s="842"/>
      <c r="CA206" s="842"/>
      <c r="CB206" s="842"/>
      <c r="CC206" s="842"/>
      <c r="CD206" s="842"/>
      <c r="CE206" s="842"/>
      <c r="CF206" s="842"/>
      <c r="CG206" s="842"/>
      <c r="CH206" s="842"/>
      <c r="CI206" s="842"/>
      <c r="CJ206" s="842"/>
      <c r="CK206" s="842"/>
      <c r="CL206" s="842"/>
      <c r="CM206" s="842"/>
      <c r="CN206" s="842"/>
      <c r="CO206" s="842"/>
      <c r="CP206" s="842"/>
      <c r="CQ206" s="842"/>
      <c r="CR206" s="842"/>
      <c r="CS206" s="842"/>
      <c r="CT206" s="842"/>
      <c r="CU206" s="842"/>
      <c r="CV206" s="842"/>
      <c r="CW206" s="842"/>
      <c r="CX206" s="842"/>
      <c r="CY206" s="842"/>
      <c r="CZ206" s="842"/>
      <c r="DA206" s="842"/>
      <c r="DB206" s="842"/>
      <c r="DC206" s="842"/>
      <c r="DD206" s="842"/>
      <c r="DE206" s="842"/>
      <c r="DF206" s="842"/>
      <c r="DG206" s="842"/>
      <c r="DH206" s="842"/>
      <c r="DI206" s="842"/>
      <c r="DJ206" s="842"/>
      <c r="DK206" s="842"/>
      <c r="DL206" s="842"/>
      <c r="DM206" s="842"/>
      <c r="DN206" s="842"/>
      <c r="DO206" s="842"/>
      <c r="DP206" s="842"/>
      <c r="DQ206" s="842"/>
      <c r="DR206" s="842"/>
      <c r="DS206" s="842"/>
      <c r="DT206" s="842"/>
      <c r="DU206" s="842"/>
      <c r="DV206" s="842"/>
      <c r="DW206" s="842"/>
      <c r="DX206" s="842"/>
      <c r="DY206" s="842"/>
      <c r="DZ206" s="842"/>
      <c r="EA206" s="842"/>
      <c r="EB206" s="842"/>
      <c r="EC206" s="842"/>
      <c r="ED206" s="842"/>
      <c r="EE206" s="842"/>
      <c r="EF206" s="842"/>
      <c r="EG206" s="842"/>
      <c r="EH206" s="842"/>
      <c r="EI206" s="842"/>
      <c r="EJ206" s="842"/>
      <c r="EK206" s="842"/>
      <c r="EL206" s="842"/>
      <c r="EM206" s="842"/>
      <c r="EN206" s="842"/>
      <c r="EO206" s="842"/>
      <c r="EP206" s="842"/>
      <c r="EQ206" s="842"/>
      <c r="ER206" s="842"/>
      <c r="ES206" s="842"/>
      <c r="ET206" s="842"/>
      <c r="EU206" s="842"/>
      <c r="EV206" s="842"/>
      <c r="EW206" s="842"/>
      <c r="EX206" s="842"/>
      <c r="EY206" s="842"/>
      <c r="EZ206" s="842"/>
      <c r="FA206" s="842"/>
      <c r="FB206" s="842"/>
      <c r="FC206" s="842"/>
      <c r="FD206" s="842"/>
      <c r="FE206" s="842"/>
      <c r="FF206" s="842"/>
      <c r="FG206" s="842"/>
      <c r="FH206" s="842"/>
      <c r="FI206" s="842"/>
      <c r="FJ206" s="842"/>
      <c r="FK206" s="842"/>
      <c r="FL206" s="842"/>
      <c r="FM206" s="842"/>
      <c r="FN206" s="842"/>
      <c r="FO206" s="842"/>
      <c r="FP206" s="842"/>
      <c r="FQ206" s="842"/>
      <c r="FR206" s="842"/>
      <c r="FS206" s="842"/>
      <c r="FT206" s="842"/>
      <c r="FU206" s="842"/>
      <c r="FV206" s="842"/>
      <c r="FW206" s="842"/>
      <c r="FX206" s="842"/>
      <c r="FY206" s="842"/>
      <c r="FZ206" s="842"/>
      <c r="GA206" s="842"/>
      <c r="GB206" s="842"/>
      <c r="GC206" s="842"/>
      <c r="GD206" s="842"/>
      <c r="GE206" s="842"/>
      <c r="GF206" s="842"/>
      <c r="GG206" s="842"/>
      <c r="GH206" s="842"/>
      <c r="GI206" s="842"/>
      <c r="GJ206" s="842"/>
      <c r="GK206" s="842"/>
      <c r="GL206" s="842"/>
      <c r="GM206" s="842"/>
      <c r="GN206" s="842"/>
      <c r="GO206" s="842"/>
      <c r="GP206" s="842"/>
      <c r="GQ206" s="842"/>
      <c r="GR206" s="842"/>
      <c r="GS206" s="842"/>
      <c r="GT206" s="842"/>
      <c r="GU206" s="842"/>
      <c r="GV206" s="842"/>
      <c r="GW206" s="842"/>
      <c r="GX206" s="842"/>
      <c r="GY206" s="842"/>
      <c r="GZ206" s="842"/>
      <c r="HA206" s="842"/>
      <c r="HB206" s="842"/>
      <c r="HC206" s="842"/>
      <c r="HD206" s="842"/>
      <c r="HE206" s="842"/>
      <c r="HF206" s="842"/>
      <c r="HG206" s="842"/>
      <c r="HH206" s="842"/>
      <c r="HI206" s="842"/>
      <c r="HJ206" s="842"/>
      <c r="HK206" s="842"/>
      <c r="HL206" s="842"/>
      <c r="HM206" s="842"/>
      <c r="HN206" s="842"/>
      <c r="HO206" s="842"/>
      <c r="HP206" s="842"/>
      <c r="HQ206" s="842"/>
      <c r="HR206" s="842"/>
      <c r="HS206" s="842"/>
      <c r="HT206" s="842"/>
      <c r="HU206" s="842"/>
      <c r="HV206" s="842"/>
      <c r="HW206" s="842"/>
      <c r="HX206" s="842"/>
      <c r="HY206" s="842"/>
      <c r="HZ206" s="842"/>
      <c r="IA206" s="842"/>
      <c r="IB206" s="842"/>
      <c r="IC206" s="842"/>
      <c r="ID206" s="842"/>
      <c r="IE206" s="842"/>
      <c r="IF206" s="842"/>
      <c r="IG206" s="842"/>
      <c r="IH206" s="842"/>
      <c r="II206" s="842"/>
      <c r="IJ206" s="842"/>
      <c r="IK206" s="842"/>
      <c r="IL206" s="842"/>
      <c r="IM206" s="842"/>
      <c r="IN206" s="842"/>
      <c r="IO206" s="842"/>
      <c r="IP206" s="842"/>
      <c r="IQ206" s="842"/>
      <c r="IR206" s="842"/>
      <c r="IS206" s="842"/>
      <c r="IT206" s="842"/>
      <c r="IU206" s="842"/>
      <c r="IV206" s="842"/>
      <c r="IW206" s="842"/>
      <c r="IX206" s="842"/>
      <c r="IY206" s="842"/>
      <c r="IZ206" s="842"/>
      <c r="JA206" s="842"/>
      <c r="JB206" s="842"/>
      <c r="JC206" s="842"/>
      <c r="JD206" s="842"/>
      <c r="JE206" s="842"/>
      <c r="JF206" s="842"/>
      <c r="JG206" s="842"/>
      <c r="JH206" s="842"/>
      <c r="JI206" s="842"/>
      <c r="JJ206" s="842"/>
      <c r="JK206" s="842"/>
      <c r="JL206" s="842"/>
      <c r="JM206" s="842"/>
      <c r="JN206" s="842"/>
      <c r="JO206" s="842"/>
      <c r="JP206" s="842"/>
      <c r="JQ206" s="842"/>
      <c r="JR206" s="842"/>
      <c r="JS206" s="842"/>
      <c r="JT206" s="842"/>
      <c r="JU206" s="842"/>
      <c r="JV206" s="842"/>
      <c r="JW206" s="842"/>
      <c r="JX206" s="842"/>
      <c r="JY206" s="842"/>
      <c r="JZ206" s="842"/>
      <c r="KA206" s="842"/>
      <c r="KB206" s="842"/>
      <c r="KC206" s="842"/>
      <c r="KD206" s="842"/>
      <c r="KE206" s="842"/>
      <c r="KF206" s="842"/>
      <c r="KG206" s="842"/>
      <c r="KH206" s="842"/>
      <c r="KI206" s="842"/>
      <c r="KJ206" s="842"/>
      <c r="KK206" s="842"/>
      <c r="KL206" s="842"/>
      <c r="KM206" s="842"/>
      <c r="KN206" s="842"/>
      <c r="KO206" s="842"/>
      <c r="KP206" s="842"/>
      <c r="KQ206" s="842"/>
      <c r="KR206" s="842"/>
      <c r="KS206" s="842"/>
      <c r="KT206" s="842"/>
      <c r="KU206" s="842"/>
      <c r="KV206" s="842"/>
      <c r="KW206" s="842"/>
      <c r="KX206" s="842"/>
      <c r="KY206" s="842"/>
      <c r="KZ206" s="842"/>
      <c r="LA206" s="842"/>
      <c r="LB206" s="842"/>
      <c r="LC206" s="842"/>
      <c r="LD206" s="842"/>
      <c r="LE206" s="842"/>
      <c r="LF206" s="842"/>
      <c r="LG206" s="842"/>
      <c r="LH206" s="842"/>
      <c r="LI206" s="842"/>
      <c r="LJ206" s="842"/>
      <c r="LK206" s="842"/>
      <c r="LL206" s="842"/>
      <c r="LM206" s="842"/>
      <c r="LN206" s="842"/>
      <c r="LO206" s="842"/>
      <c r="LP206" s="842"/>
      <c r="LQ206" s="842"/>
      <c r="LR206" s="842"/>
      <c r="LS206" s="842"/>
      <c r="LT206" s="842"/>
      <c r="LU206" s="842"/>
      <c r="LV206" s="842"/>
      <c r="LW206" s="842"/>
      <c r="LX206" s="842"/>
    </row>
    <row r="207" spans="1:336" s="972" customFormat="1" ht="70.5" customHeight="1" x14ac:dyDescent="0.2">
      <c r="A207" s="867"/>
      <c r="B207" s="868"/>
      <c r="C207" s="869"/>
      <c r="D207" s="868"/>
      <c r="E207" s="868"/>
      <c r="F207" s="869"/>
      <c r="G207" s="877"/>
      <c r="H207" s="868"/>
      <c r="I207" s="869"/>
      <c r="J207" s="3336"/>
      <c r="K207" s="3325"/>
      <c r="L207" s="3312"/>
      <c r="M207" s="3312"/>
      <c r="N207" s="3312"/>
      <c r="O207" s="3312"/>
      <c r="P207" s="3325"/>
      <c r="Q207" s="2420"/>
      <c r="R207" s="2527"/>
      <c r="S207" s="3325"/>
      <c r="T207" s="3325"/>
      <c r="U207" s="895" t="s">
        <v>1238</v>
      </c>
      <c r="V207" s="909">
        <v>42000000</v>
      </c>
      <c r="W207" s="3351"/>
      <c r="X207" s="3312"/>
      <c r="Y207" s="3312"/>
      <c r="Z207" s="3312"/>
      <c r="AA207" s="3322"/>
      <c r="AB207" s="3322"/>
      <c r="AC207" s="3322"/>
      <c r="AD207" s="3322"/>
      <c r="AE207" s="3322"/>
      <c r="AF207" s="3322"/>
      <c r="AG207" s="3322"/>
      <c r="AH207" s="3322"/>
      <c r="AI207" s="3322"/>
      <c r="AJ207" s="3322"/>
      <c r="AK207" s="3322"/>
      <c r="AL207" s="3322"/>
      <c r="AM207" s="3322"/>
      <c r="AN207" s="3322"/>
      <c r="AO207" s="3331"/>
      <c r="AP207" s="3331"/>
      <c r="AQ207" s="3334"/>
      <c r="AR207" s="876"/>
      <c r="AS207" s="876"/>
      <c r="AT207" s="876"/>
      <c r="AU207" s="876"/>
      <c r="AV207" s="876"/>
      <c r="AW207" s="876"/>
      <c r="AX207" s="876"/>
      <c r="AY207" s="876"/>
      <c r="AZ207" s="876"/>
      <c r="BA207" s="876"/>
      <c r="BB207" s="876"/>
      <c r="BC207" s="876"/>
      <c r="BD207" s="876"/>
      <c r="BE207" s="876"/>
      <c r="BF207" s="876"/>
      <c r="BG207" s="876"/>
      <c r="BH207" s="876"/>
      <c r="BI207" s="876"/>
      <c r="BJ207" s="876"/>
      <c r="BK207" s="876"/>
      <c r="BL207" s="876"/>
      <c r="BM207" s="876"/>
      <c r="BN207" s="876"/>
      <c r="BO207" s="876"/>
      <c r="BP207" s="876"/>
      <c r="BQ207" s="876"/>
      <c r="BR207" s="876"/>
      <c r="BS207" s="842"/>
      <c r="BT207" s="842"/>
      <c r="BU207" s="842"/>
      <c r="BV207" s="842"/>
      <c r="BW207" s="842"/>
      <c r="BX207" s="842"/>
      <c r="BY207" s="842"/>
      <c r="BZ207" s="842"/>
      <c r="CA207" s="842"/>
      <c r="CB207" s="842"/>
      <c r="CC207" s="842"/>
      <c r="CD207" s="842"/>
      <c r="CE207" s="842"/>
      <c r="CF207" s="842"/>
      <c r="CG207" s="842"/>
      <c r="CH207" s="842"/>
      <c r="CI207" s="842"/>
      <c r="CJ207" s="842"/>
      <c r="CK207" s="842"/>
      <c r="CL207" s="842"/>
      <c r="CM207" s="842"/>
      <c r="CN207" s="842"/>
      <c r="CO207" s="842"/>
      <c r="CP207" s="842"/>
      <c r="CQ207" s="842"/>
      <c r="CR207" s="842"/>
      <c r="CS207" s="842"/>
      <c r="CT207" s="842"/>
      <c r="CU207" s="842"/>
      <c r="CV207" s="842"/>
      <c r="CW207" s="842"/>
      <c r="CX207" s="842"/>
      <c r="CY207" s="842"/>
      <c r="CZ207" s="842"/>
      <c r="DA207" s="842"/>
      <c r="DB207" s="842"/>
      <c r="DC207" s="842"/>
      <c r="DD207" s="842"/>
      <c r="DE207" s="842"/>
      <c r="DF207" s="842"/>
      <c r="DG207" s="842"/>
      <c r="DH207" s="842"/>
      <c r="DI207" s="842"/>
      <c r="DJ207" s="842"/>
      <c r="DK207" s="842"/>
      <c r="DL207" s="842"/>
      <c r="DM207" s="842"/>
      <c r="DN207" s="842"/>
      <c r="DO207" s="842"/>
      <c r="DP207" s="842"/>
      <c r="DQ207" s="842"/>
      <c r="DR207" s="842"/>
      <c r="DS207" s="842"/>
      <c r="DT207" s="842"/>
      <c r="DU207" s="842"/>
      <c r="DV207" s="842"/>
      <c r="DW207" s="842"/>
      <c r="DX207" s="842"/>
      <c r="DY207" s="842"/>
      <c r="DZ207" s="842"/>
      <c r="EA207" s="842"/>
      <c r="EB207" s="842"/>
      <c r="EC207" s="842"/>
      <c r="ED207" s="842"/>
      <c r="EE207" s="842"/>
      <c r="EF207" s="842"/>
      <c r="EG207" s="842"/>
      <c r="EH207" s="842"/>
      <c r="EI207" s="842"/>
      <c r="EJ207" s="842"/>
      <c r="EK207" s="842"/>
      <c r="EL207" s="842"/>
      <c r="EM207" s="842"/>
      <c r="EN207" s="842"/>
      <c r="EO207" s="842"/>
      <c r="EP207" s="842"/>
      <c r="EQ207" s="842"/>
      <c r="ER207" s="842"/>
      <c r="ES207" s="842"/>
      <c r="ET207" s="842"/>
      <c r="EU207" s="842"/>
      <c r="EV207" s="842"/>
      <c r="EW207" s="842"/>
      <c r="EX207" s="842"/>
      <c r="EY207" s="842"/>
      <c r="EZ207" s="842"/>
      <c r="FA207" s="842"/>
      <c r="FB207" s="842"/>
      <c r="FC207" s="842"/>
      <c r="FD207" s="842"/>
      <c r="FE207" s="842"/>
      <c r="FF207" s="842"/>
      <c r="FG207" s="842"/>
      <c r="FH207" s="842"/>
      <c r="FI207" s="842"/>
      <c r="FJ207" s="842"/>
      <c r="FK207" s="842"/>
      <c r="FL207" s="842"/>
      <c r="FM207" s="842"/>
      <c r="FN207" s="842"/>
      <c r="FO207" s="842"/>
      <c r="FP207" s="842"/>
      <c r="FQ207" s="842"/>
      <c r="FR207" s="842"/>
      <c r="FS207" s="842"/>
      <c r="FT207" s="842"/>
      <c r="FU207" s="842"/>
      <c r="FV207" s="842"/>
      <c r="FW207" s="842"/>
      <c r="FX207" s="842"/>
      <c r="FY207" s="842"/>
      <c r="FZ207" s="842"/>
      <c r="GA207" s="842"/>
      <c r="GB207" s="842"/>
      <c r="GC207" s="842"/>
      <c r="GD207" s="842"/>
      <c r="GE207" s="842"/>
      <c r="GF207" s="842"/>
      <c r="GG207" s="842"/>
      <c r="GH207" s="842"/>
      <c r="GI207" s="842"/>
      <c r="GJ207" s="842"/>
      <c r="GK207" s="842"/>
      <c r="GL207" s="842"/>
      <c r="GM207" s="842"/>
      <c r="GN207" s="842"/>
      <c r="GO207" s="842"/>
      <c r="GP207" s="842"/>
      <c r="GQ207" s="842"/>
      <c r="GR207" s="842"/>
      <c r="GS207" s="842"/>
      <c r="GT207" s="842"/>
      <c r="GU207" s="842"/>
      <c r="GV207" s="842"/>
      <c r="GW207" s="842"/>
      <c r="GX207" s="842"/>
      <c r="GY207" s="842"/>
      <c r="GZ207" s="842"/>
      <c r="HA207" s="842"/>
      <c r="HB207" s="842"/>
      <c r="HC207" s="842"/>
      <c r="HD207" s="842"/>
      <c r="HE207" s="842"/>
      <c r="HF207" s="842"/>
      <c r="HG207" s="842"/>
      <c r="HH207" s="842"/>
      <c r="HI207" s="842"/>
      <c r="HJ207" s="842"/>
      <c r="HK207" s="842"/>
      <c r="HL207" s="842"/>
      <c r="HM207" s="842"/>
      <c r="HN207" s="842"/>
      <c r="HO207" s="842"/>
      <c r="HP207" s="842"/>
      <c r="HQ207" s="842"/>
      <c r="HR207" s="842"/>
      <c r="HS207" s="842"/>
      <c r="HT207" s="842"/>
      <c r="HU207" s="842"/>
      <c r="HV207" s="842"/>
      <c r="HW207" s="842"/>
      <c r="HX207" s="842"/>
      <c r="HY207" s="842"/>
      <c r="HZ207" s="842"/>
      <c r="IA207" s="842"/>
      <c r="IB207" s="842"/>
      <c r="IC207" s="842"/>
      <c r="ID207" s="842"/>
      <c r="IE207" s="842"/>
      <c r="IF207" s="842"/>
      <c r="IG207" s="842"/>
      <c r="IH207" s="842"/>
      <c r="II207" s="842"/>
      <c r="IJ207" s="842"/>
      <c r="IK207" s="842"/>
      <c r="IL207" s="842"/>
      <c r="IM207" s="842"/>
      <c r="IN207" s="842"/>
      <c r="IO207" s="842"/>
      <c r="IP207" s="842"/>
      <c r="IQ207" s="842"/>
      <c r="IR207" s="842"/>
      <c r="IS207" s="842"/>
      <c r="IT207" s="842"/>
      <c r="IU207" s="842"/>
      <c r="IV207" s="842"/>
      <c r="IW207" s="842"/>
      <c r="IX207" s="842"/>
      <c r="IY207" s="842"/>
      <c r="IZ207" s="842"/>
      <c r="JA207" s="842"/>
      <c r="JB207" s="842"/>
      <c r="JC207" s="842"/>
      <c r="JD207" s="842"/>
      <c r="JE207" s="842"/>
      <c r="JF207" s="842"/>
      <c r="JG207" s="842"/>
      <c r="JH207" s="842"/>
      <c r="JI207" s="842"/>
      <c r="JJ207" s="842"/>
      <c r="JK207" s="842"/>
      <c r="JL207" s="842"/>
      <c r="JM207" s="842"/>
      <c r="JN207" s="842"/>
      <c r="JO207" s="842"/>
      <c r="JP207" s="842"/>
      <c r="JQ207" s="842"/>
      <c r="JR207" s="842"/>
      <c r="JS207" s="842"/>
      <c r="JT207" s="842"/>
      <c r="JU207" s="842"/>
      <c r="JV207" s="842"/>
      <c r="JW207" s="842"/>
      <c r="JX207" s="842"/>
      <c r="JY207" s="842"/>
      <c r="JZ207" s="842"/>
      <c r="KA207" s="842"/>
      <c r="KB207" s="842"/>
      <c r="KC207" s="842"/>
      <c r="KD207" s="842"/>
      <c r="KE207" s="842"/>
      <c r="KF207" s="842"/>
      <c r="KG207" s="842"/>
      <c r="KH207" s="842"/>
      <c r="KI207" s="842"/>
      <c r="KJ207" s="842"/>
      <c r="KK207" s="842"/>
      <c r="KL207" s="842"/>
      <c r="KM207" s="842"/>
      <c r="KN207" s="842"/>
      <c r="KO207" s="842"/>
      <c r="KP207" s="842"/>
      <c r="KQ207" s="842"/>
      <c r="KR207" s="842"/>
      <c r="KS207" s="842"/>
      <c r="KT207" s="842"/>
      <c r="KU207" s="842"/>
      <c r="KV207" s="842"/>
      <c r="KW207" s="842"/>
      <c r="KX207" s="842"/>
      <c r="KY207" s="842"/>
      <c r="KZ207" s="842"/>
      <c r="LA207" s="842"/>
      <c r="LB207" s="842"/>
      <c r="LC207" s="842"/>
      <c r="LD207" s="842"/>
      <c r="LE207" s="842"/>
      <c r="LF207" s="842"/>
      <c r="LG207" s="842"/>
      <c r="LH207" s="842"/>
      <c r="LI207" s="842"/>
      <c r="LJ207" s="842"/>
      <c r="LK207" s="842"/>
      <c r="LL207" s="842"/>
      <c r="LM207" s="842"/>
      <c r="LN207" s="842"/>
      <c r="LO207" s="842"/>
      <c r="LP207" s="842"/>
      <c r="LQ207" s="842"/>
      <c r="LR207" s="842"/>
      <c r="LS207" s="842"/>
      <c r="LT207" s="842"/>
      <c r="LU207" s="842"/>
      <c r="LV207" s="842"/>
      <c r="LW207" s="842"/>
      <c r="LX207" s="842"/>
    </row>
    <row r="208" spans="1:336" s="972" customFormat="1" ht="67.5" customHeight="1" x14ac:dyDescent="0.2">
      <c r="A208" s="867"/>
      <c r="B208" s="868"/>
      <c r="C208" s="869"/>
      <c r="D208" s="868"/>
      <c r="E208" s="868"/>
      <c r="F208" s="869"/>
      <c r="G208" s="877"/>
      <c r="H208" s="868"/>
      <c r="I208" s="869"/>
      <c r="J208" s="3336"/>
      <c r="K208" s="3325"/>
      <c r="L208" s="3312"/>
      <c r="M208" s="3312"/>
      <c r="N208" s="3312"/>
      <c r="O208" s="3312"/>
      <c r="P208" s="3325"/>
      <c r="Q208" s="2420"/>
      <c r="R208" s="2527"/>
      <c r="S208" s="3325"/>
      <c r="T208" s="3325"/>
      <c r="U208" s="895" t="s">
        <v>1239</v>
      </c>
      <c r="V208" s="909">
        <v>20000000</v>
      </c>
      <c r="W208" s="3351"/>
      <c r="X208" s="3312"/>
      <c r="Y208" s="3312"/>
      <c r="Z208" s="3312"/>
      <c r="AA208" s="3322"/>
      <c r="AB208" s="3322"/>
      <c r="AC208" s="3322"/>
      <c r="AD208" s="3322"/>
      <c r="AE208" s="3322"/>
      <c r="AF208" s="3322"/>
      <c r="AG208" s="3322"/>
      <c r="AH208" s="3322"/>
      <c r="AI208" s="3322"/>
      <c r="AJ208" s="3322"/>
      <c r="AK208" s="3322"/>
      <c r="AL208" s="3322"/>
      <c r="AM208" s="3322"/>
      <c r="AN208" s="3322"/>
      <c r="AO208" s="3331"/>
      <c r="AP208" s="3331"/>
      <c r="AQ208" s="3334"/>
      <c r="AR208" s="876"/>
      <c r="AS208" s="875"/>
      <c r="AT208" s="875"/>
      <c r="AU208" s="876"/>
      <c r="AV208" s="876"/>
      <c r="AW208" s="876"/>
      <c r="AX208" s="876"/>
      <c r="AY208" s="876"/>
      <c r="AZ208" s="876"/>
      <c r="BA208" s="876"/>
      <c r="BB208" s="876"/>
      <c r="BC208" s="876"/>
      <c r="BD208" s="876"/>
      <c r="BE208" s="876"/>
      <c r="BF208" s="876"/>
      <c r="BG208" s="876"/>
      <c r="BH208" s="876"/>
      <c r="BI208" s="876"/>
      <c r="BJ208" s="876"/>
      <c r="BK208" s="876"/>
      <c r="BL208" s="876"/>
      <c r="BM208" s="876"/>
      <c r="BN208" s="876"/>
      <c r="BO208" s="876"/>
      <c r="BP208" s="876"/>
      <c r="BQ208" s="876"/>
      <c r="BR208" s="876"/>
      <c r="BS208" s="842"/>
      <c r="BT208" s="842"/>
      <c r="BU208" s="842"/>
      <c r="BV208" s="842"/>
      <c r="BW208" s="842"/>
      <c r="BX208" s="842"/>
      <c r="BY208" s="842"/>
      <c r="BZ208" s="842"/>
      <c r="CA208" s="842"/>
      <c r="CB208" s="842"/>
      <c r="CC208" s="842"/>
      <c r="CD208" s="842"/>
      <c r="CE208" s="842"/>
      <c r="CF208" s="842"/>
      <c r="CG208" s="842"/>
      <c r="CH208" s="842"/>
      <c r="CI208" s="842"/>
      <c r="CJ208" s="842"/>
      <c r="CK208" s="842"/>
      <c r="CL208" s="842"/>
      <c r="CM208" s="842"/>
      <c r="CN208" s="842"/>
      <c r="CO208" s="842"/>
      <c r="CP208" s="842"/>
      <c r="CQ208" s="842"/>
      <c r="CR208" s="842"/>
      <c r="CS208" s="842"/>
      <c r="CT208" s="842"/>
      <c r="CU208" s="842"/>
      <c r="CV208" s="842"/>
      <c r="CW208" s="842"/>
      <c r="CX208" s="842"/>
      <c r="CY208" s="842"/>
      <c r="CZ208" s="842"/>
      <c r="DA208" s="842"/>
      <c r="DB208" s="842"/>
      <c r="DC208" s="842"/>
      <c r="DD208" s="842"/>
      <c r="DE208" s="842"/>
      <c r="DF208" s="842"/>
      <c r="DG208" s="842"/>
      <c r="DH208" s="842"/>
      <c r="DI208" s="842"/>
      <c r="DJ208" s="842"/>
      <c r="DK208" s="842"/>
      <c r="DL208" s="842"/>
      <c r="DM208" s="842"/>
      <c r="DN208" s="842"/>
      <c r="DO208" s="842"/>
      <c r="DP208" s="842"/>
      <c r="DQ208" s="842"/>
      <c r="DR208" s="842"/>
      <c r="DS208" s="842"/>
      <c r="DT208" s="842"/>
      <c r="DU208" s="842"/>
      <c r="DV208" s="842"/>
      <c r="DW208" s="842"/>
      <c r="DX208" s="842"/>
      <c r="DY208" s="842"/>
      <c r="DZ208" s="842"/>
      <c r="EA208" s="842"/>
      <c r="EB208" s="842"/>
      <c r="EC208" s="842"/>
      <c r="ED208" s="842"/>
      <c r="EE208" s="842"/>
      <c r="EF208" s="842"/>
      <c r="EG208" s="842"/>
      <c r="EH208" s="842"/>
      <c r="EI208" s="842"/>
      <c r="EJ208" s="842"/>
      <c r="EK208" s="842"/>
      <c r="EL208" s="842"/>
      <c r="EM208" s="842"/>
      <c r="EN208" s="842"/>
      <c r="EO208" s="842"/>
      <c r="EP208" s="842"/>
      <c r="EQ208" s="842"/>
      <c r="ER208" s="842"/>
      <c r="ES208" s="842"/>
      <c r="ET208" s="842"/>
      <c r="EU208" s="842"/>
      <c r="EV208" s="842"/>
      <c r="EW208" s="842"/>
      <c r="EX208" s="842"/>
      <c r="EY208" s="842"/>
      <c r="EZ208" s="842"/>
      <c r="FA208" s="842"/>
      <c r="FB208" s="842"/>
      <c r="FC208" s="842"/>
      <c r="FD208" s="842"/>
      <c r="FE208" s="842"/>
      <c r="FF208" s="842"/>
      <c r="FG208" s="842"/>
      <c r="FH208" s="842"/>
      <c r="FI208" s="842"/>
      <c r="FJ208" s="842"/>
      <c r="FK208" s="842"/>
      <c r="FL208" s="842"/>
      <c r="FM208" s="842"/>
      <c r="FN208" s="842"/>
      <c r="FO208" s="842"/>
      <c r="FP208" s="842"/>
      <c r="FQ208" s="842"/>
      <c r="FR208" s="842"/>
      <c r="FS208" s="842"/>
      <c r="FT208" s="842"/>
      <c r="FU208" s="842"/>
      <c r="FV208" s="842"/>
      <c r="FW208" s="842"/>
      <c r="FX208" s="842"/>
      <c r="FY208" s="842"/>
      <c r="FZ208" s="842"/>
      <c r="GA208" s="842"/>
      <c r="GB208" s="842"/>
      <c r="GC208" s="842"/>
      <c r="GD208" s="842"/>
      <c r="GE208" s="842"/>
      <c r="GF208" s="842"/>
      <c r="GG208" s="842"/>
      <c r="GH208" s="842"/>
      <c r="GI208" s="842"/>
      <c r="GJ208" s="842"/>
      <c r="GK208" s="842"/>
      <c r="GL208" s="842"/>
      <c r="GM208" s="842"/>
      <c r="GN208" s="842"/>
      <c r="GO208" s="842"/>
      <c r="GP208" s="842"/>
      <c r="GQ208" s="842"/>
      <c r="GR208" s="842"/>
      <c r="GS208" s="842"/>
      <c r="GT208" s="842"/>
      <c r="GU208" s="842"/>
      <c r="GV208" s="842"/>
      <c r="GW208" s="842"/>
      <c r="GX208" s="842"/>
      <c r="GY208" s="842"/>
      <c r="GZ208" s="842"/>
      <c r="HA208" s="842"/>
      <c r="HB208" s="842"/>
      <c r="HC208" s="842"/>
      <c r="HD208" s="842"/>
      <c r="HE208" s="842"/>
      <c r="HF208" s="842"/>
      <c r="HG208" s="842"/>
      <c r="HH208" s="842"/>
      <c r="HI208" s="842"/>
      <c r="HJ208" s="842"/>
      <c r="HK208" s="842"/>
      <c r="HL208" s="842"/>
      <c r="HM208" s="842"/>
      <c r="HN208" s="842"/>
      <c r="HO208" s="842"/>
      <c r="HP208" s="842"/>
      <c r="HQ208" s="842"/>
      <c r="HR208" s="842"/>
      <c r="HS208" s="842"/>
      <c r="HT208" s="842"/>
      <c r="HU208" s="842"/>
      <c r="HV208" s="842"/>
      <c r="HW208" s="842"/>
      <c r="HX208" s="842"/>
      <c r="HY208" s="842"/>
      <c r="HZ208" s="842"/>
      <c r="IA208" s="842"/>
      <c r="IB208" s="842"/>
      <c r="IC208" s="842"/>
      <c r="ID208" s="842"/>
      <c r="IE208" s="842"/>
      <c r="IF208" s="842"/>
      <c r="IG208" s="842"/>
      <c r="IH208" s="842"/>
      <c r="II208" s="842"/>
      <c r="IJ208" s="842"/>
      <c r="IK208" s="842"/>
      <c r="IL208" s="842"/>
      <c r="IM208" s="842"/>
      <c r="IN208" s="842"/>
      <c r="IO208" s="842"/>
      <c r="IP208" s="842"/>
      <c r="IQ208" s="842"/>
      <c r="IR208" s="842"/>
      <c r="IS208" s="842"/>
      <c r="IT208" s="842"/>
      <c r="IU208" s="842"/>
      <c r="IV208" s="842"/>
      <c r="IW208" s="842"/>
      <c r="IX208" s="842"/>
      <c r="IY208" s="842"/>
      <c r="IZ208" s="842"/>
      <c r="JA208" s="842"/>
      <c r="JB208" s="842"/>
      <c r="JC208" s="842"/>
      <c r="JD208" s="842"/>
      <c r="JE208" s="842"/>
      <c r="JF208" s="842"/>
      <c r="JG208" s="842"/>
      <c r="JH208" s="842"/>
      <c r="JI208" s="842"/>
      <c r="JJ208" s="842"/>
      <c r="JK208" s="842"/>
      <c r="JL208" s="842"/>
      <c r="JM208" s="842"/>
      <c r="JN208" s="842"/>
      <c r="JO208" s="842"/>
      <c r="JP208" s="842"/>
      <c r="JQ208" s="842"/>
      <c r="JR208" s="842"/>
      <c r="JS208" s="842"/>
      <c r="JT208" s="842"/>
      <c r="JU208" s="842"/>
      <c r="JV208" s="842"/>
      <c r="JW208" s="842"/>
      <c r="JX208" s="842"/>
      <c r="JY208" s="842"/>
      <c r="JZ208" s="842"/>
      <c r="KA208" s="842"/>
      <c r="KB208" s="842"/>
      <c r="KC208" s="842"/>
      <c r="KD208" s="842"/>
      <c r="KE208" s="842"/>
      <c r="KF208" s="842"/>
      <c r="KG208" s="842"/>
      <c r="KH208" s="842"/>
      <c r="KI208" s="842"/>
      <c r="KJ208" s="842"/>
      <c r="KK208" s="842"/>
      <c r="KL208" s="842"/>
      <c r="KM208" s="842"/>
      <c r="KN208" s="842"/>
      <c r="KO208" s="842"/>
      <c r="KP208" s="842"/>
      <c r="KQ208" s="842"/>
      <c r="KR208" s="842"/>
      <c r="KS208" s="842"/>
      <c r="KT208" s="842"/>
      <c r="KU208" s="842"/>
      <c r="KV208" s="842"/>
      <c r="KW208" s="842"/>
      <c r="KX208" s="842"/>
      <c r="KY208" s="842"/>
      <c r="KZ208" s="842"/>
      <c r="LA208" s="842"/>
      <c r="LB208" s="842"/>
      <c r="LC208" s="842"/>
      <c r="LD208" s="842"/>
      <c r="LE208" s="842"/>
      <c r="LF208" s="842"/>
      <c r="LG208" s="842"/>
      <c r="LH208" s="842"/>
      <c r="LI208" s="842"/>
      <c r="LJ208" s="842"/>
      <c r="LK208" s="842"/>
      <c r="LL208" s="842"/>
      <c r="LM208" s="842"/>
      <c r="LN208" s="842"/>
      <c r="LO208" s="842"/>
      <c r="LP208" s="842"/>
      <c r="LQ208" s="842"/>
      <c r="LR208" s="842"/>
      <c r="LS208" s="842"/>
      <c r="LT208" s="842"/>
      <c r="LU208" s="842"/>
      <c r="LV208" s="842"/>
      <c r="LW208" s="842"/>
      <c r="LX208" s="842"/>
    </row>
    <row r="209" spans="1:336" s="972" customFormat="1" ht="90" x14ac:dyDescent="0.2">
      <c r="A209" s="867"/>
      <c r="B209" s="868"/>
      <c r="C209" s="869"/>
      <c r="D209" s="881"/>
      <c r="E209" s="881"/>
      <c r="F209" s="882"/>
      <c r="G209" s="883"/>
      <c r="H209" s="881"/>
      <c r="I209" s="882"/>
      <c r="J209" s="3336"/>
      <c r="K209" s="3325"/>
      <c r="L209" s="3312"/>
      <c r="M209" s="3312"/>
      <c r="N209" s="3312"/>
      <c r="O209" s="3312"/>
      <c r="P209" s="3325"/>
      <c r="Q209" s="2420"/>
      <c r="R209" s="2527"/>
      <c r="S209" s="3325"/>
      <c r="T209" s="3325"/>
      <c r="U209" s="895" t="s">
        <v>1240</v>
      </c>
      <c r="V209" s="909">
        <v>39286843</v>
      </c>
      <c r="W209" s="3351"/>
      <c r="X209" s="3312"/>
      <c r="Y209" s="3312"/>
      <c r="Z209" s="3312"/>
      <c r="AA209" s="3322"/>
      <c r="AB209" s="3322"/>
      <c r="AC209" s="3322"/>
      <c r="AD209" s="3322"/>
      <c r="AE209" s="3322"/>
      <c r="AF209" s="3322"/>
      <c r="AG209" s="3322"/>
      <c r="AH209" s="3322"/>
      <c r="AI209" s="3322"/>
      <c r="AJ209" s="3322"/>
      <c r="AK209" s="3322"/>
      <c r="AL209" s="3322"/>
      <c r="AM209" s="3322"/>
      <c r="AN209" s="3322"/>
      <c r="AO209" s="3331"/>
      <c r="AP209" s="3331"/>
      <c r="AQ209" s="3334"/>
      <c r="AR209" s="878"/>
      <c r="AS209" s="878"/>
      <c r="AT209" s="878"/>
      <c r="AU209" s="876"/>
      <c r="AV209" s="876"/>
      <c r="AW209" s="876"/>
      <c r="AX209" s="876"/>
      <c r="AY209" s="876"/>
      <c r="AZ209" s="876"/>
      <c r="BA209" s="876"/>
      <c r="BB209" s="876"/>
      <c r="BC209" s="876"/>
      <c r="BD209" s="876"/>
      <c r="BE209" s="876"/>
      <c r="BF209" s="876"/>
      <c r="BG209" s="876"/>
      <c r="BH209" s="876"/>
      <c r="BI209" s="876"/>
      <c r="BJ209" s="876"/>
      <c r="BK209" s="876"/>
      <c r="BL209" s="876"/>
      <c r="BM209" s="876"/>
      <c r="BN209" s="876"/>
      <c r="BO209" s="876"/>
      <c r="BP209" s="876"/>
      <c r="BQ209" s="876"/>
      <c r="BR209" s="876"/>
      <c r="BS209" s="842"/>
      <c r="BT209" s="842"/>
      <c r="BU209" s="842"/>
      <c r="BV209" s="842"/>
      <c r="BW209" s="842"/>
      <c r="BX209" s="842"/>
      <c r="BY209" s="842"/>
      <c r="BZ209" s="842"/>
      <c r="CA209" s="842"/>
      <c r="CB209" s="842"/>
      <c r="CC209" s="842"/>
      <c r="CD209" s="842"/>
      <c r="CE209" s="842"/>
      <c r="CF209" s="842"/>
      <c r="CG209" s="842"/>
      <c r="CH209" s="842"/>
      <c r="CI209" s="842"/>
      <c r="CJ209" s="842"/>
      <c r="CK209" s="842"/>
      <c r="CL209" s="842"/>
      <c r="CM209" s="842"/>
      <c r="CN209" s="842"/>
      <c r="CO209" s="842"/>
      <c r="CP209" s="842"/>
      <c r="CQ209" s="842"/>
      <c r="CR209" s="842"/>
      <c r="CS209" s="842"/>
      <c r="CT209" s="842"/>
      <c r="CU209" s="842"/>
      <c r="CV209" s="842"/>
      <c r="CW209" s="842"/>
      <c r="CX209" s="842"/>
      <c r="CY209" s="842"/>
      <c r="CZ209" s="842"/>
      <c r="DA209" s="842"/>
      <c r="DB209" s="842"/>
      <c r="DC209" s="842"/>
      <c r="DD209" s="842"/>
      <c r="DE209" s="842"/>
      <c r="DF209" s="842"/>
      <c r="DG209" s="842"/>
      <c r="DH209" s="842"/>
      <c r="DI209" s="842"/>
      <c r="DJ209" s="842"/>
      <c r="DK209" s="842"/>
      <c r="DL209" s="842"/>
      <c r="DM209" s="842"/>
      <c r="DN209" s="842"/>
      <c r="DO209" s="842"/>
      <c r="DP209" s="842"/>
      <c r="DQ209" s="842"/>
      <c r="DR209" s="842"/>
      <c r="DS209" s="842"/>
      <c r="DT209" s="842"/>
      <c r="DU209" s="842"/>
      <c r="DV209" s="842"/>
      <c r="DW209" s="842"/>
      <c r="DX209" s="842"/>
      <c r="DY209" s="842"/>
      <c r="DZ209" s="842"/>
      <c r="EA209" s="842"/>
      <c r="EB209" s="842"/>
      <c r="EC209" s="842"/>
      <c r="ED209" s="842"/>
      <c r="EE209" s="842"/>
      <c r="EF209" s="842"/>
      <c r="EG209" s="842"/>
      <c r="EH209" s="842"/>
      <c r="EI209" s="842"/>
      <c r="EJ209" s="842"/>
      <c r="EK209" s="842"/>
      <c r="EL209" s="842"/>
      <c r="EM209" s="842"/>
      <c r="EN209" s="842"/>
      <c r="EO209" s="842"/>
      <c r="EP209" s="842"/>
      <c r="EQ209" s="842"/>
      <c r="ER209" s="842"/>
      <c r="ES209" s="842"/>
      <c r="ET209" s="842"/>
      <c r="EU209" s="842"/>
      <c r="EV209" s="842"/>
      <c r="EW209" s="842"/>
      <c r="EX209" s="842"/>
      <c r="EY209" s="842"/>
      <c r="EZ209" s="842"/>
      <c r="FA209" s="842"/>
      <c r="FB209" s="842"/>
      <c r="FC209" s="842"/>
      <c r="FD209" s="842"/>
      <c r="FE209" s="842"/>
      <c r="FF209" s="842"/>
      <c r="FG209" s="842"/>
      <c r="FH209" s="842"/>
      <c r="FI209" s="842"/>
      <c r="FJ209" s="842"/>
      <c r="FK209" s="842"/>
      <c r="FL209" s="842"/>
      <c r="FM209" s="842"/>
      <c r="FN209" s="842"/>
      <c r="FO209" s="842"/>
      <c r="FP209" s="842"/>
      <c r="FQ209" s="842"/>
      <c r="FR209" s="842"/>
      <c r="FS209" s="842"/>
      <c r="FT209" s="842"/>
      <c r="FU209" s="842"/>
      <c r="FV209" s="842"/>
      <c r="FW209" s="842"/>
      <c r="FX209" s="842"/>
      <c r="FY209" s="842"/>
      <c r="FZ209" s="842"/>
      <c r="GA209" s="842"/>
      <c r="GB209" s="842"/>
      <c r="GC209" s="842"/>
      <c r="GD209" s="842"/>
      <c r="GE209" s="842"/>
      <c r="GF209" s="842"/>
      <c r="GG209" s="842"/>
      <c r="GH209" s="842"/>
      <c r="GI209" s="842"/>
      <c r="GJ209" s="842"/>
      <c r="GK209" s="842"/>
      <c r="GL209" s="842"/>
      <c r="GM209" s="842"/>
      <c r="GN209" s="842"/>
      <c r="GO209" s="842"/>
      <c r="GP209" s="842"/>
      <c r="GQ209" s="842"/>
      <c r="GR209" s="842"/>
      <c r="GS209" s="842"/>
      <c r="GT209" s="842"/>
      <c r="GU209" s="842"/>
      <c r="GV209" s="842"/>
      <c r="GW209" s="842"/>
      <c r="GX209" s="842"/>
      <c r="GY209" s="842"/>
      <c r="GZ209" s="842"/>
      <c r="HA209" s="842"/>
      <c r="HB209" s="842"/>
      <c r="HC209" s="842"/>
      <c r="HD209" s="842"/>
      <c r="HE209" s="842"/>
      <c r="HF209" s="842"/>
      <c r="HG209" s="842"/>
      <c r="HH209" s="842"/>
      <c r="HI209" s="842"/>
      <c r="HJ209" s="842"/>
      <c r="HK209" s="842"/>
      <c r="HL209" s="842"/>
      <c r="HM209" s="842"/>
      <c r="HN209" s="842"/>
      <c r="HO209" s="842"/>
      <c r="HP209" s="842"/>
      <c r="HQ209" s="842"/>
      <c r="HR209" s="842"/>
      <c r="HS209" s="842"/>
      <c r="HT209" s="842"/>
      <c r="HU209" s="842"/>
      <c r="HV209" s="842"/>
      <c r="HW209" s="842"/>
      <c r="HX209" s="842"/>
      <c r="HY209" s="842"/>
      <c r="HZ209" s="842"/>
      <c r="IA209" s="842"/>
      <c r="IB209" s="842"/>
      <c r="IC209" s="842"/>
      <c r="ID209" s="842"/>
      <c r="IE209" s="842"/>
      <c r="IF209" s="842"/>
      <c r="IG209" s="842"/>
      <c r="IH209" s="842"/>
      <c r="II209" s="842"/>
      <c r="IJ209" s="842"/>
      <c r="IK209" s="842"/>
      <c r="IL209" s="842"/>
      <c r="IM209" s="842"/>
      <c r="IN209" s="842"/>
      <c r="IO209" s="842"/>
      <c r="IP209" s="842"/>
      <c r="IQ209" s="842"/>
      <c r="IR209" s="842"/>
      <c r="IS209" s="842"/>
      <c r="IT209" s="842"/>
      <c r="IU209" s="842"/>
      <c r="IV209" s="842"/>
      <c r="IW209" s="842"/>
      <c r="IX209" s="842"/>
      <c r="IY209" s="842"/>
      <c r="IZ209" s="842"/>
      <c r="JA209" s="842"/>
      <c r="JB209" s="842"/>
      <c r="JC209" s="842"/>
      <c r="JD209" s="842"/>
      <c r="JE209" s="842"/>
      <c r="JF209" s="842"/>
      <c r="JG209" s="842"/>
      <c r="JH209" s="842"/>
      <c r="JI209" s="842"/>
      <c r="JJ209" s="842"/>
      <c r="JK209" s="842"/>
      <c r="JL209" s="842"/>
      <c r="JM209" s="842"/>
      <c r="JN209" s="842"/>
      <c r="JO209" s="842"/>
      <c r="JP209" s="842"/>
      <c r="JQ209" s="842"/>
      <c r="JR209" s="842"/>
      <c r="JS209" s="842"/>
      <c r="JT209" s="842"/>
      <c r="JU209" s="842"/>
      <c r="JV209" s="842"/>
      <c r="JW209" s="842"/>
      <c r="JX209" s="842"/>
      <c r="JY209" s="842"/>
      <c r="JZ209" s="842"/>
      <c r="KA209" s="842"/>
      <c r="KB209" s="842"/>
      <c r="KC209" s="842"/>
      <c r="KD209" s="842"/>
      <c r="KE209" s="842"/>
      <c r="KF209" s="842"/>
      <c r="KG209" s="842"/>
      <c r="KH209" s="842"/>
      <c r="KI209" s="842"/>
      <c r="KJ209" s="842"/>
      <c r="KK209" s="842"/>
      <c r="KL209" s="842"/>
      <c r="KM209" s="842"/>
      <c r="KN209" s="842"/>
      <c r="KO209" s="842"/>
      <c r="KP209" s="842"/>
      <c r="KQ209" s="842"/>
      <c r="KR209" s="842"/>
      <c r="KS209" s="842"/>
      <c r="KT209" s="842"/>
      <c r="KU209" s="842"/>
      <c r="KV209" s="842"/>
      <c r="KW209" s="842"/>
      <c r="KX209" s="842"/>
      <c r="KY209" s="842"/>
      <c r="KZ209" s="842"/>
      <c r="LA209" s="842"/>
      <c r="LB209" s="842"/>
      <c r="LC209" s="842"/>
      <c r="LD209" s="842"/>
      <c r="LE209" s="842"/>
      <c r="LF209" s="842"/>
      <c r="LG209" s="842"/>
      <c r="LH209" s="842"/>
      <c r="LI209" s="842"/>
      <c r="LJ209" s="842"/>
      <c r="LK209" s="842"/>
      <c r="LL209" s="842"/>
      <c r="LM209" s="842"/>
      <c r="LN209" s="842"/>
      <c r="LO209" s="842"/>
      <c r="LP209" s="842"/>
      <c r="LQ209" s="842"/>
      <c r="LR209" s="842"/>
      <c r="LS209" s="842"/>
      <c r="LT209" s="842"/>
      <c r="LU209" s="842"/>
      <c r="LV209" s="842"/>
      <c r="LW209" s="842"/>
      <c r="LX209" s="842"/>
    </row>
    <row r="210" spans="1:336" ht="15.75" x14ac:dyDescent="0.2">
      <c r="A210" s="853"/>
      <c r="C210" s="884"/>
      <c r="D210" s="973">
        <v>13</v>
      </c>
      <c r="E210" s="974" t="s">
        <v>1241</v>
      </c>
      <c r="F210" s="974"/>
      <c r="G210" s="975"/>
      <c r="H210" s="975"/>
      <c r="I210" s="975"/>
      <c r="J210" s="975"/>
      <c r="K210" s="976"/>
      <c r="L210" s="975"/>
      <c r="M210" s="975"/>
      <c r="N210" s="977"/>
      <c r="O210" s="975"/>
      <c r="P210" s="976"/>
      <c r="Q210" s="975"/>
      <c r="R210" s="978"/>
      <c r="S210" s="975"/>
      <c r="T210" s="976"/>
      <c r="U210" s="976"/>
      <c r="V210" s="979"/>
      <c r="W210" s="980"/>
      <c r="X210" s="977"/>
      <c r="Y210" s="977"/>
      <c r="Z210" s="977"/>
      <c r="AA210" s="977"/>
      <c r="AB210" s="977"/>
      <c r="AC210" s="977"/>
      <c r="AD210" s="977"/>
      <c r="AE210" s="977"/>
      <c r="AF210" s="977"/>
      <c r="AG210" s="977"/>
      <c r="AH210" s="977"/>
      <c r="AI210" s="977"/>
      <c r="AJ210" s="977"/>
      <c r="AK210" s="977"/>
      <c r="AL210" s="977"/>
      <c r="AM210" s="977"/>
      <c r="AN210" s="977"/>
      <c r="AO210" s="975"/>
      <c r="AP210" s="975"/>
      <c r="AQ210" s="981"/>
    </row>
    <row r="211" spans="1:336" ht="15.75" x14ac:dyDescent="0.2">
      <c r="A211" s="853"/>
      <c r="B211" s="854"/>
      <c r="C211" s="855"/>
      <c r="D211" s="3409"/>
      <c r="E211" s="3410"/>
      <c r="F211" s="3410"/>
      <c r="G211" s="891">
        <v>47</v>
      </c>
      <c r="H211" s="859" t="s">
        <v>1242</v>
      </c>
      <c r="I211" s="859"/>
      <c r="J211" s="859"/>
      <c r="K211" s="860"/>
      <c r="L211" s="859"/>
      <c r="M211" s="859"/>
      <c r="N211" s="861"/>
      <c r="O211" s="859"/>
      <c r="P211" s="860"/>
      <c r="Q211" s="859"/>
      <c r="R211" s="892"/>
      <c r="S211" s="859"/>
      <c r="T211" s="860"/>
      <c r="U211" s="860"/>
      <c r="V211" s="893"/>
      <c r="W211" s="894"/>
      <c r="X211" s="861"/>
      <c r="Y211" s="861"/>
      <c r="Z211" s="861"/>
      <c r="AA211" s="861"/>
      <c r="AB211" s="861"/>
      <c r="AC211" s="861"/>
      <c r="AD211" s="861"/>
      <c r="AE211" s="861"/>
      <c r="AF211" s="861"/>
      <c r="AG211" s="861"/>
      <c r="AH211" s="861"/>
      <c r="AI211" s="861"/>
      <c r="AJ211" s="861"/>
      <c r="AK211" s="861"/>
      <c r="AL211" s="861"/>
      <c r="AM211" s="861"/>
      <c r="AN211" s="861"/>
      <c r="AO211" s="859"/>
      <c r="AP211" s="859"/>
      <c r="AQ211" s="866"/>
    </row>
    <row r="212" spans="1:336" ht="69" customHeight="1" x14ac:dyDescent="0.2">
      <c r="A212" s="853"/>
      <c r="B212" s="854"/>
      <c r="C212" s="855"/>
      <c r="D212" s="3411"/>
      <c r="E212" s="3412"/>
      <c r="F212" s="3412"/>
      <c r="G212" s="3336"/>
      <c r="H212" s="3336"/>
      <c r="I212" s="3336"/>
      <c r="J212" s="3336">
        <v>163</v>
      </c>
      <c r="K212" s="3415" t="s">
        <v>1243</v>
      </c>
      <c r="L212" s="3336" t="s">
        <v>908</v>
      </c>
      <c r="M212" s="3336">
        <v>12</v>
      </c>
      <c r="N212" s="3415" t="s">
        <v>1244</v>
      </c>
      <c r="O212" s="3336">
        <v>153</v>
      </c>
      <c r="P212" s="3336" t="s">
        <v>1245</v>
      </c>
      <c r="Q212" s="3426">
        <f>(V212+V213)/R212</f>
        <v>1.3926382163753604E-3</v>
      </c>
      <c r="R212" s="3427">
        <f>SUM(V212+V213+V215+V217+V218)</f>
        <v>20856816694</v>
      </c>
      <c r="S212" s="3428" t="s">
        <v>1246</v>
      </c>
      <c r="T212" s="3327" t="s">
        <v>1247</v>
      </c>
      <c r="U212" s="982" t="s">
        <v>1248</v>
      </c>
      <c r="V212" s="983">
        <v>14523000</v>
      </c>
      <c r="W212" s="3418">
        <v>72</v>
      </c>
      <c r="X212" s="3415" t="s">
        <v>1249</v>
      </c>
      <c r="Y212" s="3336">
        <v>292684</v>
      </c>
      <c r="Z212" s="3336">
        <v>282326</v>
      </c>
      <c r="AA212" s="3417">
        <v>135912</v>
      </c>
      <c r="AB212" s="3417">
        <v>45122</v>
      </c>
      <c r="AC212" s="3417">
        <f>SUM(AC201)</f>
        <v>307101</v>
      </c>
      <c r="AD212" s="3417">
        <f>SUM(AD201)</f>
        <v>86875</v>
      </c>
      <c r="AE212" s="3417">
        <v>2145</v>
      </c>
      <c r="AF212" s="3417">
        <v>12718</v>
      </c>
      <c r="AG212" s="3417">
        <v>26</v>
      </c>
      <c r="AH212" s="3417">
        <v>37</v>
      </c>
      <c r="AI212" s="3417" t="s">
        <v>915</v>
      </c>
      <c r="AJ212" s="3417" t="s">
        <v>915</v>
      </c>
      <c r="AK212" s="3417">
        <v>53164</v>
      </c>
      <c r="AL212" s="3417">
        <v>16982</v>
      </c>
      <c r="AM212" s="3417">
        <v>60013</v>
      </c>
      <c r="AN212" s="3318">
        <v>575010</v>
      </c>
      <c r="AO212" s="3406">
        <v>43101</v>
      </c>
      <c r="AP212" s="3406">
        <v>43465</v>
      </c>
      <c r="AQ212" s="3333" t="s">
        <v>916</v>
      </c>
      <c r="AS212" s="935"/>
      <c r="AT212" s="935"/>
    </row>
    <row r="213" spans="1:336" ht="69" customHeight="1" x14ac:dyDescent="0.2">
      <c r="A213" s="853"/>
      <c r="B213" s="854"/>
      <c r="C213" s="855"/>
      <c r="D213" s="3411"/>
      <c r="E213" s="3412"/>
      <c r="F213" s="3412"/>
      <c r="G213" s="3336"/>
      <c r="H213" s="3336"/>
      <c r="I213" s="3336"/>
      <c r="J213" s="3336"/>
      <c r="K213" s="3416"/>
      <c r="L213" s="3336"/>
      <c r="M213" s="3336"/>
      <c r="N213" s="3416"/>
      <c r="O213" s="3336"/>
      <c r="P213" s="3336"/>
      <c r="Q213" s="3426"/>
      <c r="R213" s="3427"/>
      <c r="S213" s="3428"/>
      <c r="T213" s="3329"/>
      <c r="U213" s="982" t="s">
        <v>1250</v>
      </c>
      <c r="V213" s="983">
        <v>14523000</v>
      </c>
      <c r="W213" s="3418"/>
      <c r="X213" s="3416"/>
      <c r="Y213" s="3336"/>
      <c r="Z213" s="3336"/>
      <c r="AA213" s="3417"/>
      <c r="AB213" s="3417"/>
      <c r="AC213" s="3417"/>
      <c r="AD213" s="3417"/>
      <c r="AE213" s="3417"/>
      <c r="AF213" s="3417"/>
      <c r="AG213" s="3417"/>
      <c r="AH213" s="3417"/>
      <c r="AI213" s="3417"/>
      <c r="AJ213" s="3417"/>
      <c r="AK213" s="3417"/>
      <c r="AL213" s="3417"/>
      <c r="AM213" s="3417"/>
      <c r="AN213" s="3319"/>
      <c r="AO213" s="3406"/>
      <c r="AP213" s="3406"/>
      <c r="AQ213" s="3334"/>
      <c r="AR213" s="928"/>
      <c r="AS213" s="928"/>
      <c r="AT213" s="928"/>
    </row>
    <row r="214" spans="1:336" ht="35.1" customHeight="1" x14ac:dyDescent="0.2">
      <c r="A214" s="853"/>
      <c r="B214" s="854"/>
      <c r="C214" s="855"/>
      <c r="D214" s="3411"/>
      <c r="E214" s="3412"/>
      <c r="F214" s="3412"/>
      <c r="G214" s="891">
        <v>48</v>
      </c>
      <c r="H214" s="859" t="s">
        <v>1251</v>
      </c>
      <c r="I214" s="859"/>
      <c r="J214" s="859"/>
      <c r="K214" s="860"/>
      <c r="L214" s="859"/>
      <c r="M214" s="859"/>
      <c r="N214" s="861"/>
      <c r="O214" s="3336"/>
      <c r="P214" s="3336"/>
      <c r="Q214" s="984"/>
      <c r="R214" s="3427"/>
      <c r="S214" s="3428"/>
      <c r="T214" s="860"/>
      <c r="U214" s="860"/>
      <c r="V214" s="893"/>
      <c r="W214" s="862"/>
      <c r="X214" s="861"/>
      <c r="Y214" s="3336"/>
      <c r="Z214" s="3336"/>
      <c r="AA214" s="3417"/>
      <c r="AB214" s="3417"/>
      <c r="AC214" s="3417"/>
      <c r="AD214" s="3417"/>
      <c r="AE214" s="3417"/>
      <c r="AF214" s="3417"/>
      <c r="AG214" s="3417"/>
      <c r="AH214" s="3417"/>
      <c r="AI214" s="3417"/>
      <c r="AJ214" s="3417"/>
      <c r="AK214" s="3417"/>
      <c r="AL214" s="3417"/>
      <c r="AM214" s="3417"/>
      <c r="AN214" s="3319"/>
      <c r="AO214" s="3406"/>
      <c r="AP214" s="3406"/>
      <c r="AQ214" s="3334"/>
    </row>
    <row r="215" spans="1:336" ht="133.5" customHeight="1" x14ac:dyDescent="0.2">
      <c r="A215" s="853"/>
      <c r="B215" s="854"/>
      <c r="C215" s="855"/>
      <c r="D215" s="3411"/>
      <c r="E215" s="3412"/>
      <c r="F215" s="3412"/>
      <c r="G215" s="870"/>
      <c r="H215" s="871"/>
      <c r="I215" s="872"/>
      <c r="J215" s="966">
        <v>164</v>
      </c>
      <c r="K215" s="967" t="s">
        <v>1252</v>
      </c>
      <c r="L215" s="966" t="s">
        <v>908</v>
      </c>
      <c r="M215" s="966">
        <v>12</v>
      </c>
      <c r="N215" s="985" t="s">
        <v>1253</v>
      </c>
      <c r="O215" s="3336"/>
      <c r="P215" s="3336"/>
      <c r="Q215" s="986">
        <f>V215/R212</f>
        <v>0.9976046622678344</v>
      </c>
      <c r="R215" s="3427"/>
      <c r="S215" s="3428"/>
      <c r="T215" s="967" t="s">
        <v>1254</v>
      </c>
      <c r="U215" s="982" t="s">
        <v>1255</v>
      </c>
      <c r="V215" s="926">
        <f>31002757525-9241365080+230956319+149505234-1334996424</f>
        <v>20806857574</v>
      </c>
      <c r="W215" s="987" t="s">
        <v>1256</v>
      </c>
      <c r="X215" s="985" t="s">
        <v>1257</v>
      </c>
      <c r="Y215" s="3336"/>
      <c r="Z215" s="3336"/>
      <c r="AA215" s="3417"/>
      <c r="AB215" s="3417"/>
      <c r="AC215" s="3417"/>
      <c r="AD215" s="3417"/>
      <c r="AE215" s="3417"/>
      <c r="AF215" s="3417"/>
      <c r="AG215" s="3417"/>
      <c r="AH215" s="3417"/>
      <c r="AI215" s="3417"/>
      <c r="AJ215" s="3417"/>
      <c r="AK215" s="3417"/>
      <c r="AL215" s="3417"/>
      <c r="AM215" s="3417"/>
      <c r="AN215" s="3319"/>
      <c r="AO215" s="3406"/>
      <c r="AP215" s="3406"/>
      <c r="AQ215" s="3334"/>
      <c r="AR215" s="928"/>
      <c r="AS215" s="928"/>
      <c r="AT215" s="928"/>
    </row>
    <row r="216" spans="1:336" ht="35.1" customHeight="1" x14ac:dyDescent="0.2">
      <c r="A216" s="853"/>
      <c r="B216" s="854"/>
      <c r="C216" s="855"/>
      <c r="D216" s="3411"/>
      <c r="E216" s="3412"/>
      <c r="F216" s="3412"/>
      <c r="G216" s="891">
        <v>49</v>
      </c>
      <c r="H216" s="859" t="s">
        <v>1258</v>
      </c>
      <c r="I216" s="859"/>
      <c r="J216" s="859"/>
      <c r="K216" s="860"/>
      <c r="L216" s="859"/>
      <c r="M216" s="859"/>
      <c r="N216" s="861"/>
      <c r="O216" s="3336"/>
      <c r="P216" s="3336"/>
      <c r="Q216" s="984"/>
      <c r="R216" s="3427"/>
      <c r="S216" s="3428"/>
      <c r="T216" s="860"/>
      <c r="U216" s="860"/>
      <c r="V216" s="893"/>
      <c r="W216" s="862"/>
      <c r="X216" s="861"/>
      <c r="Y216" s="3336"/>
      <c r="Z216" s="3336"/>
      <c r="AA216" s="3417"/>
      <c r="AB216" s="3417"/>
      <c r="AC216" s="3417"/>
      <c r="AD216" s="3417"/>
      <c r="AE216" s="3417"/>
      <c r="AF216" s="3417"/>
      <c r="AG216" s="3417"/>
      <c r="AH216" s="3417"/>
      <c r="AI216" s="3417"/>
      <c r="AJ216" s="3417"/>
      <c r="AK216" s="3417"/>
      <c r="AL216" s="3417"/>
      <c r="AM216" s="3417"/>
      <c r="AN216" s="3319"/>
      <c r="AO216" s="3406"/>
      <c r="AP216" s="3406"/>
      <c r="AQ216" s="3334"/>
    </row>
    <row r="217" spans="1:336" ht="45" x14ac:dyDescent="0.2">
      <c r="A217" s="853"/>
      <c r="B217" s="854"/>
      <c r="C217" s="855"/>
      <c r="D217" s="3411"/>
      <c r="E217" s="3412"/>
      <c r="F217" s="3412"/>
      <c r="G217" s="3336"/>
      <c r="H217" s="3336"/>
      <c r="I217" s="3336"/>
      <c r="J217" s="3336">
        <v>165</v>
      </c>
      <c r="K217" s="3377" t="s">
        <v>1259</v>
      </c>
      <c r="L217" s="3336" t="s">
        <v>908</v>
      </c>
      <c r="M217" s="3336">
        <v>12</v>
      </c>
      <c r="N217" s="3336" t="s">
        <v>1260</v>
      </c>
      <c r="O217" s="3336"/>
      <c r="P217" s="3336"/>
      <c r="Q217" s="3426">
        <f>(V217+V218)/R212</f>
        <v>1.0026995157902594E-3</v>
      </c>
      <c r="R217" s="3427"/>
      <c r="S217" s="3428"/>
      <c r="T217" s="3424" t="s">
        <v>1261</v>
      </c>
      <c r="U217" s="988" t="s">
        <v>1262</v>
      </c>
      <c r="V217" s="989">
        <v>10456560</v>
      </c>
      <c r="W217" s="3418">
        <v>72</v>
      </c>
      <c r="X217" s="3336" t="s">
        <v>1249</v>
      </c>
      <c r="Y217" s="3336"/>
      <c r="Z217" s="3336"/>
      <c r="AA217" s="3417"/>
      <c r="AB217" s="3417"/>
      <c r="AC217" s="3417"/>
      <c r="AD217" s="3417"/>
      <c r="AE217" s="3417"/>
      <c r="AF217" s="3417"/>
      <c r="AG217" s="3417"/>
      <c r="AH217" s="3417"/>
      <c r="AI217" s="3417"/>
      <c r="AJ217" s="3417"/>
      <c r="AK217" s="3417"/>
      <c r="AL217" s="3417"/>
      <c r="AM217" s="3417"/>
      <c r="AN217" s="3319"/>
      <c r="AO217" s="3406"/>
      <c r="AP217" s="3406"/>
      <c r="AQ217" s="3334"/>
    </row>
    <row r="218" spans="1:336" ht="45" x14ac:dyDescent="0.2">
      <c r="A218" s="853"/>
      <c r="B218" s="854"/>
      <c r="C218" s="855"/>
      <c r="D218" s="3413"/>
      <c r="E218" s="3414"/>
      <c r="F218" s="3414"/>
      <c r="G218" s="3336"/>
      <c r="H218" s="3336"/>
      <c r="I218" s="3336"/>
      <c r="J218" s="3336"/>
      <c r="K218" s="3377"/>
      <c r="L218" s="3336"/>
      <c r="M218" s="3336"/>
      <c r="N218" s="3336"/>
      <c r="O218" s="3336"/>
      <c r="P218" s="3336"/>
      <c r="Q218" s="3426"/>
      <c r="R218" s="3427"/>
      <c r="S218" s="990"/>
      <c r="T218" s="3425"/>
      <c r="U218" s="982" t="s">
        <v>1263</v>
      </c>
      <c r="V218" s="983">
        <v>10456560</v>
      </c>
      <c r="W218" s="3418"/>
      <c r="X218" s="3336"/>
      <c r="Y218" s="3336"/>
      <c r="Z218" s="3336"/>
      <c r="AA218" s="3417"/>
      <c r="AB218" s="3417"/>
      <c r="AC218" s="3417"/>
      <c r="AD218" s="3417"/>
      <c r="AE218" s="3417"/>
      <c r="AF218" s="3417"/>
      <c r="AG218" s="3417"/>
      <c r="AH218" s="3417"/>
      <c r="AI218" s="3417"/>
      <c r="AJ218" s="3417"/>
      <c r="AK218" s="3417"/>
      <c r="AL218" s="3417"/>
      <c r="AM218" s="3417"/>
      <c r="AN218" s="3320"/>
      <c r="AO218" s="3406"/>
      <c r="AP218" s="3406"/>
      <c r="AQ218" s="3335"/>
      <c r="AR218" s="928"/>
      <c r="AS218" s="928"/>
      <c r="AT218" s="928"/>
    </row>
    <row r="219" spans="1:336" ht="36" customHeight="1" x14ac:dyDescent="0.2">
      <c r="A219" s="853"/>
      <c r="C219" s="884"/>
      <c r="D219" s="991">
        <v>14</v>
      </c>
      <c r="E219" s="844" t="s">
        <v>1264</v>
      </c>
      <c r="F219" s="844"/>
      <c r="G219" s="845"/>
      <c r="H219" s="845"/>
      <c r="I219" s="845"/>
      <c r="J219" s="845"/>
      <c r="K219" s="846"/>
      <c r="L219" s="845"/>
      <c r="M219" s="845"/>
      <c r="N219" s="847"/>
      <c r="O219" s="845"/>
      <c r="P219" s="846"/>
      <c r="Q219" s="845"/>
      <c r="R219" s="888"/>
      <c r="S219" s="845"/>
      <c r="T219" s="846"/>
      <c r="U219" s="846"/>
      <c r="V219" s="889"/>
      <c r="W219" s="890"/>
      <c r="X219" s="847"/>
      <c r="Y219" s="847"/>
      <c r="Z219" s="847"/>
      <c r="AA219" s="847"/>
      <c r="AB219" s="847"/>
      <c r="AC219" s="847"/>
      <c r="AD219" s="847"/>
      <c r="AE219" s="847"/>
      <c r="AF219" s="847"/>
      <c r="AG219" s="847"/>
      <c r="AH219" s="847"/>
      <c r="AI219" s="847"/>
      <c r="AJ219" s="847"/>
      <c r="AK219" s="847"/>
      <c r="AL219" s="847"/>
      <c r="AM219" s="847"/>
      <c r="AN219" s="847"/>
      <c r="AO219" s="845"/>
      <c r="AP219" s="845"/>
      <c r="AQ219" s="852"/>
    </row>
    <row r="220" spans="1:336" ht="36" customHeight="1" x14ac:dyDescent="0.2">
      <c r="A220" s="853"/>
      <c r="B220" s="854"/>
      <c r="C220" s="855"/>
      <c r="D220" s="856"/>
      <c r="E220" s="856"/>
      <c r="F220" s="857"/>
      <c r="G220" s="992">
        <v>50</v>
      </c>
      <c r="H220" s="993" t="s">
        <v>1265</v>
      </c>
      <c r="I220" s="993"/>
      <c r="J220" s="993"/>
      <c r="K220" s="994"/>
      <c r="L220" s="993"/>
      <c r="M220" s="993"/>
      <c r="N220" s="995"/>
      <c r="O220" s="993"/>
      <c r="P220" s="994"/>
      <c r="Q220" s="993"/>
      <c r="R220" s="996"/>
      <c r="S220" s="993"/>
      <c r="T220" s="994"/>
      <c r="U220" s="994"/>
      <c r="V220" s="997"/>
      <c r="W220" s="998"/>
      <c r="X220" s="995"/>
      <c r="Y220" s="995"/>
      <c r="Z220" s="995"/>
      <c r="AA220" s="995"/>
      <c r="AB220" s="995"/>
      <c r="AC220" s="995"/>
      <c r="AD220" s="995"/>
      <c r="AE220" s="995"/>
      <c r="AF220" s="995"/>
      <c r="AG220" s="995"/>
      <c r="AH220" s="995"/>
      <c r="AI220" s="995"/>
      <c r="AJ220" s="995"/>
      <c r="AK220" s="995"/>
      <c r="AL220" s="995"/>
      <c r="AM220" s="995"/>
      <c r="AN220" s="995"/>
      <c r="AO220" s="993"/>
      <c r="AP220" s="993"/>
      <c r="AQ220" s="999"/>
    </row>
    <row r="221" spans="1:336" s="1004" customFormat="1" ht="100.5" customHeight="1" x14ac:dyDescent="0.2">
      <c r="A221" s="853"/>
      <c r="B221" s="854"/>
      <c r="C221" s="855"/>
      <c r="D221" s="854"/>
      <c r="E221" s="854"/>
      <c r="F221" s="855"/>
      <c r="G221" s="856"/>
      <c r="H221" s="856"/>
      <c r="I221" s="857"/>
      <c r="J221" s="947">
        <v>166</v>
      </c>
      <c r="K221" s="1000" t="s">
        <v>1266</v>
      </c>
      <c r="L221" s="947" t="s">
        <v>908</v>
      </c>
      <c r="M221" s="1001">
        <v>1</v>
      </c>
      <c r="N221" s="3311" t="s">
        <v>1267</v>
      </c>
      <c r="O221" s="3419">
        <v>154</v>
      </c>
      <c r="P221" s="3324" t="s">
        <v>1268</v>
      </c>
      <c r="Q221" s="1002">
        <v>0</v>
      </c>
      <c r="R221" s="2526">
        <f>SUM(V222)</f>
        <v>23424840038</v>
      </c>
      <c r="S221" s="3324" t="s">
        <v>1269</v>
      </c>
      <c r="T221" s="968" t="s">
        <v>1270</v>
      </c>
      <c r="U221" s="1003" t="s">
        <v>1271</v>
      </c>
      <c r="V221" s="983">
        <v>0</v>
      </c>
      <c r="W221" s="3421" t="s">
        <v>1272</v>
      </c>
      <c r="X221" s="3311" t="s">
        <v>1273</v>
      </c>
      <c r="Y221" s="3311">
        <v>292684</v>
      </c>
      <c r="Z221" s="3311">
        <v>282326</v>
      </c>
      <c r="AA221" s="3321">
        <v>135912</v>
      </c>
      <c r="AB221" s="3321">
        <v>45122</v>
      </c>
      <c r="AC221" s="3321">
        <f>SUM(AC212)</f>
        <v>307101</v>
      </c>
      <c r="AD221" s="3321">
        <f>SUM(AD212)</f>
        <v>86875</v>
      </c>
      <c r="AE221" s="3321">
        <v>2145</v>
      </c>
      <c r="AF221" s="3429">
        <v>12718</v>
      </c>
      <c r="AG221" s="3429">
        <v>26</v>
      </c>
      <c r="AH221" s="3429">
        <v>37</v>
      </c>
      <c r="AI221" s="3429" t="s">
        <v>915</v>
      </c>
      <c r="AJ221" s="3429" t="s">
        <v>915</v>
      </c>
      <c r="AK221" s="3429">
        <v>53164</v>
      </c>
      <c r="AL221" s="3429">
        <v>16982</v>
      </c>
      <c r="AM221" s="3429">
        <v>60013</v>
      </c>
      <c r="AN221" s="3321">
        <v>575010</v>
      </c>
      <c r="AO221" s="3330">
        <v>43101</v>
      </c>
      <c r="AP221" s="3330">
        <v>43465</v>
      </c>
      <c r="AQ221" s="3333" t="s">
        <v>916</v>
      </c>
      <c r="AR221" s="842"/>
      <c r="AS221" s="842"/>
      <c r="AT221" s="842"/>
      <c r="AU221" s="842"/>
      <c r="AV221" s="842"/>
      <c r="AW221" s="842"/>
      <c r="AX221" s="842"/>
      <c r="AY221" s="842"/>
      <c r="AZ221" s="842"/>
      <c r="BA221" s="842"/>
      <c r="BB221" s="842"/>
      <c r="BC221" s="842"/>
      <c r="BD221" s="842"/>
      <c r="BE221" s="842"/>
      <c r="BF221" s="842"/>
      <c r="BG221" s="842"/>
      <c r="BH221" s="842"/>
      <c r="BI221" s="842"/>
      <c r="BJ221" s="842"/>
      <c r="BK221" s="842"/>
      <c r="BL221" s="842"/>
      <c r="BM221" s="842"/>
      <c r="BN221" s="842"/>
      <c r="BO221" s="842"/>
      <c r="BP221" s="842"/>
      <c r="BQ221" s="842"/>
      <c r="BR221" s="842"/>
      <c r="BS221" s="842"/>
      <c r="BT221" s="842"/>
      <c r="BU221" s="842"/>
      <c r="BV221" s="842"/>
      <c r="BW221" s="842"/>
      <c r="BX221" s="842"/>
      <c r="BY221" s="842"/>
      <c r="BZ221" s="842"/>
      <c r="CA221" s="842"/>
      <c r="CB221" s="842"/>
      <c r="CC221" s="842"/>
      <c r="CD221" s="842"/>
      <c r="CE221" s="842"/>
      <c r="CF221" s="842"/>
      <c r="CG221" s="842"/>
      <c r="CH221" s="842"/>
      <c r="CI221" s="842"/>
      <c r="CJ221" s="842"/>
      <c r="CK221" s="842"/>
      <c r="CL221" s="842"/>
      <c r="CM221" s="842"/>
      <c r="CN221" s="842"/>
      <c r="CO221" s="842"/>
      <c r="CP221" s="842"/>
      <c r="CQ221" s="842"/>
      <c r="CR221" s="842"/>
      <c r="CS221" s="842"/>
      <c r="CT221" s="842"/>
      <c r="CU221" s="842"/>
      <c r="CV221" s="842"/>
      <c r="CW221" s="842"/>
      <c r="CX221" s="842"/>
      <c r="CY221" s="842"/>
      <c r="CZ221" s="842"/>
      <c r="DA221" s="842"/>
      <c r="DB221" s="842"/>
      <c r="DC221" s="842"/>
      <c r="DD221" s="842"/>
      <c r="DE221" s="842"/>
      <c r="DF221" s="842"/>
      <c r="DG221" s="842"/>
      <c r="DH221" s="842"/>
      <c r="DI221" s="842"/>
      <c r="DJ221" s="842"/>
      <c r="DK221" s="842"/>
      <c r="DL221" s="842"/>
      <c r="DM221" s="842"/>
      <c r="DN221" s="842"/>
      <c r="DO221" s="842"/>
      <c r="DP221" s="842"/>
      <c r="DQ221" s="842"/>
      <c r="DR221" s="842"/>
      <c r="DS221" s="842"/>
      <c r="DT221" s="842"/>
      <c r="DU221" s="842"/>
      <c r="DV221" s="842"/>
      <c r="DW221" s="842"/>
      <c r="DX221" s="842"/>
      <c r="DY221" s="842"/>
      <c r="DZ221" s="842"/>
      <c r="EA221" s="842"/>
      <c r="EB221" s="842"/>
      <c r="EC221" s="842"/>
      <c r="ED221" s="842"/>
      <c r="EE221" s="842"/>
      <c r="EF221" s="842"/>
      <c r="EG221" s="842"/>
      <c r="EH221" s="842"/>
      <c r="EI221" s="842"/>
      <c r="EJ221" s="842"/>
      <c r="EK221" s="842"/>
      <c r="EL221" s="842"/>
      <c r="EM221" s="842"/>
      <c r="EN221" s="842"/>
      <c r="EO221" s="842"/>
      <c r="EP221" s="842"/>
      <c r="EQ221" s="842"/>
      <c r="ER221" s="842"/>
      <c r="ES221" s="842"/>
      <c r="ET221" s="842"/>
      <c r="EU221" s="842"/>
      <c r="EV221" s="842"/>
      <c r="EW221" s="842"/>
      <c r="EX221" s="842"/>
      <c r="EY221" s="842"/>
      <c r="EZ221" s="842"/>
      <c r="FA221" s="842"/>
      <c r="FB221" s="842"/>
      <c r="FC221" s="842"/>
      <c r="FD221" s="842"/>
      <c r="FE221" s="842"/>
      <c r="FF221" s="842"/>
      <c r="FG221" s="842"/>
      <c r="FH221" s="842"/>
      <c r="FI221" s="842"/>
      <c r="FJ221" s="842"/>
      <c r="FK221" s="842"/>
      <c r="FL221" s="842"/>
      <c r="FM221" s="842"/>
      <c r="FN221" s="842"/>
      <c r="FO221" s="842"/>
      <c r="FP221" s="842"/>
      <c r="FQ221" s="842"/>
      <c r="FR221" s="842"/>
      <c r="FS221" s="842"/>
      <c r="FT221" s="842"/>
      <c r="FU221" s="842"/>
      <c r="FV221" s="842"/>
      <c r="FW221" s="842"/>
      <c r="FX221" s="842"/>
      <c r="FY221" s="842"/>
      <c r="FZ221" s="842"/>
      <c r="GA221" s="842"/>
      <c r="GB221" s="842"/>
      <c r="GC221" s="842"/>
      <c r="GD221" s="842"/>
      <c r="GE221" s="842"/>
      <c r="GF221" s="842"/>
      <c r="GG221" s="842"/>
      <c r="GH221" s="842"/>
      <c r="GI221" s="842"/>
      <c r="GJ221" s="842"/>
      <c r="GK221" s="842"/>
      <c r="GL221" s="842"/>
      <c r="GM221" s="842"/>
      <c r="GN221" s="842"/>
      <c r="GO221" s="842"/>
      <c r="GP221" s="842"/>
      <c r="GQ221" s="842"/>
      <c r="GR221" s="842"/>
      <c r="GS221" s="842"/>
      <c r="GT221" s="842"/>
      <c r="GU221" s="842"/>
      <c r="GV221" s="842"/>
      <c r="GW221" s="842"/>
      <c r="GX221" s="842"/>
      <c r="GY221" s="842"/>
    </row>
    <row r="222" spans="1:336" s="1009" customFormat="1" ht="100.5" customHeight="1" x14ac:dyDescent="0.2">
      <c r="A222" s="853"/>
      <c r="B222" s="854"/>
      <c r="C222" s="855"/>
      <c r="D222" s="854"/>
      <c r="E222" s="854"/>
      <c r="F222" s="855"/>
      <c r="G222" s="854"/>
      <c r="H222" s="854"/>
      <c r="I222" s="855"/>
      <c r="J222" s="947">
        <v>167</v>
      </c>
      <c r="K222" s="1000" t="s">
        <v>1274</v>
      </c>
      <c r="L222" s="947" t="s">
        <v>908</v>
      </c>
      <c r="M222" s="1001">
        <v>15</v>
      </c>
      <c r="N222" s="3312"/>
      <c r="O222" s="3420"/>
      <c r="P222" s="3325"/>
      <c r="Q222" s="1005">
        <v>1</v>
      </c>
      <c r="R222" s="2527"/>
      <c r="S222" s="3325"/>
      <c r="T222" s="1006" t="s">
        <v>1275</v>
      </c>
      <c r="U222" s="1007" t="s">
        <v>1276</v>
      </c>
      <c r="V222" s="1008">
        <f>14138365032-34387140+9241365080+79497066</f>
        <v>23424840038</v>
      </c>
      <c r="W222" s="3422"/>
      <c r="X222" s="3312"/>
      <c r="Y222" s="3312"/>
      <c r="Z222" s="3312"/>
      <c r="AA222" s="3322"/>
      <c r="AB222" s="3322"/>
      <c r="AC222" s="3322"/>
      <c r="AD222" s="3322"/>
      <c r="AE222" s="3322"/>
      <c r="AF222" s="3429"/>
      <c r="AG222" s="3429"/>
      <c r="AH222" s="3429"/>
      <c r="AI222" s="3429"/>
      <c r="AJ222" s="3429"/>
      <c r="AK222" s="3429"/>
      <c r="AL222" s="3429"/>
      <c r="AM222" s="3429"/>
      <c r="AN222" s="3322"/>
      <c r="AO222" s="3331"/>
      <c r="AP222" s="3331"/>
      <c r="AQ222" s="3334"/>
      <c r="AR222" s="842"/>
      <c r="AS222" s="842"/>
      <c r="AT222" s="842"/>
      <c r="AU222" s="842"/>
      <c r="AV222" s="842"/>
      <c r="AW222" s="842"/>
      <c r="AX222" s="842"/>
      <c r="AY222" s="842"/>
      <c r="AZ222" s="842"/>
      <c r="BA222" s="842"/>
      <c r="BB222" s="842"/>
      <c r="BC222" s="842"/>
      <c r="BD222" s="842"/>
      <c r="BE222" s="842"/>
      <c r="BF222" s="842"/>
      <c r="BG222" s="842"/>
      <c r="BH222" s="842"/>
      <c r="BI222" s="842"/>
      <c r="BJ222" s="842"/>
      <c r="BK222" s="842"/>
      <c r="BL222" s="842"/>
      <c r="BM222" s="842"/>
      <c r="BN222" s="842"/>
      <c r="BO222" s="842"/>
      <c r="BP222" s="842"/>
      <c r="BQ222" s="842"/>
      <c r="BR222" s="842"/>
      <c r="BS222" s="842"/>
      <c r="BT222" s="842"/>
      <c r="BU222" s="842"/>
      <c r="BV222" s="842"/>
      <c r="BW222" s="842"/>
      <c r="BX222" s="842"/>
      <c r="BY222" s="842"/>
      <c r="BZ222" s="842"/>
      <c r="CA222" s="842"/>
      <c r="CB222" s="842"/>
      <c r="CC222" s="842"/>
      <c r="CD222" s="842"/>
      <c r="CE222" s="842"/>
      <c r="CF222" s="842"/>
      <c r="CG222" s="842"/>
      <c r="CH222" s="842"/>
      <c r="CI222" s="842"/>
      <c r="CJ222" s="842"/>
      <c r="CK222" s="842"/>
      <c r="CL222" s="842"/>
      <c r="CM222" s="842"/>
      <c r="CN222" s="842"/>
      <c r="CO222" s="842"/>
      <c r="CP222" s="842"/>
      <c r="CQ222" s="842"/>
      <c r="CR222" s="842"/>
      <c r="CS222" s="842"/>
      <c r="CT222" s="842"/>
      <c r="CU222" s="842"/>
      <c r="CV222" s="842"/>
      <c r="CW222" s="842"/>
      <c r="CX222" s="842"/>
      <c r="CY222" s="842"/>
      <c r="CZ222" s="842"/>
      <c r="DA222" s="842"/>
      <c r="DB222" s="842"/>
      <c r="DC222" s="842"/>
      <c r="DD222" s="842"/>
      <c r="DE222" s="842"/>
      <c r="DF222" s="842"/>
      <c r="DG222" s="842"/>
      <c r="DH222" s="842"/>
      <c r="DI222" s="842"/>
      <c r="DJ222" s="842"/>
      <c r="DK222" s="842"/>
      <c r="DL222" s="842"/>
      <c r="DM222" s="842"/>
      <c r="DN222" s="842"/>
      <c r="DO222" s="842"/>
      <c r="DP222" s="842"/>
      <c r="DQ222" s="842"/>
      <c r="DR222" s="842"/>
      <c r="DS222" s="842"/>
      <c r="DT222" s="842"/>
      <c r="DU222" s="842"/>
      <c r="DV222" s="842"/>
      <c r="DW222" s="842"/>
      <c r="DX222" s="842"/>
      <c r="DY222" s="842"/>
      <c r="DZ222" s="842"/>
      <c r="EA222" s="842"/>
      <c r="EB222" s="842"/>
      <c r="EC222" s="842"/>
      <c r="ED222" s="842"/>
      <c r="EE222" s="842"/>
      <c r="EF222" s="842"/>
      <c r="EG222" s="842"/>
      <c r="EH222" s="842"/>
      <c r="EI222" s="842"/>
      <c r="EJ222" s="842"/>
      <c r="EK222" s="842"/>
      <c r="EL222" s="842"/>
      <c r="EM222" s="842"/>
      <c r="EN222" s="842"/>
      <c r="EO222" s="842"/>
      <c r="EP222" s="842"/>
      <c r="EQ222" s="842"/>
      <c r="ER222" s="842"/>
      <c r="ES222" s="842"/>
      <c r="ET222" s="842"/>
      <c r="EU222" s="842"/>
      <c r="EV222" s="842"/>
      <c r="EW222" s="842"/>
      <c r="EX222" s="842"/>
      <c r="EY222" s="842"/>
      <c r="EZ222" s="842"/>
      <c r="FA222" s="842"/>
      <c r="FB222" s="842"/>
      <c r="FC222" s="842"/>
      <c r="FD222" s="842"/>
      <c r="FE222" s="842"/>
      <c r="FF222" s="842"/>
      <c r="FG222" s="842"/>
      <c r="FH222" s="842"/>
      <c r="FI222" s="842"/>
      <c r="FJ222" s="842"/>
      <c r="FK222" s="842"/>
      <c r="FL222" s="842"/>
      <c r="FM222" s="842"/>
      <c r="FN222" s="842"/>
      <c r="FO222" s="842"/>
      <c r="FP222" s="842"/>
      <c r="FQ222" s="842"/>
      <c r="FR222" s="842"/>
      <c r="FS222" s="842"/>
      <c r="FT222" s="842"/>
      <c r="FU222" s="842"/>
      <c r="FV222" s="842"/>
      <c r="FW222" s="842"/>
      <c r="FX222" s="842"/>
      <c r="FY222" s="842"/>
      <c r="FZ222" s="842"/>
      <c r="GA222" s="842"/>
      <c r="GB222" s="842"/>
      <c r="GC222" s="842"/>
      <c r="GD222" s="842"/>
      <c r="GE222" s="842"/>
      <c r="GF222" s="842"/>
      <c r="GG222" s="842"/>
      <c r="GH222" s="842"/>
      <c r="GI222" s="842"/>
      <c r="GJ222" s="842"/>
      <c r="GK222" s="842"/>
      <c r="GL222" s="842"/>
      <c r="GM222" s="842"/>
      <c r="GN222" s="842"/>
      <c r="GO222" s="842"/>
      <c r="GP222" s="842"/>
      <c r="GQ222" s="842"/>
      <c r="GR222" s="842"/>
      <c r="GS222" s="842"/>
      <c r="GT222" s="842"/>
      <c r="GU222" s="842"/>
      <c r="GV222" s="842"/>
      <c r="GW222" s="842"/>
      <c r="GX222" s="842"/>
      <c r="GY222" s="842"/>
    </row>
    <row r="223" spans="1:336" ht="70.5" customHeight="1" x14ac:dyDescent="0.2">
      <c r="A223" s="853"/>
      <c r="B223" s="854"/>
      <c r="C223" s="855"/>
      <c r="D223" s="854"/>
      <c r="E223" s="854"/>
      <c r="F223" s="855"/>
      <c r="G223" s="854"/>
      <c r="H223" s="854"/>
      <c r="I223" s="855"/>
      <c r="J223" s="3311">
        <v>168</v>
      </c>
      <c r="K223" s="3324" t="s">
        <v>1277</v>
      </c>
      <c r="L223" s="3311" t="s">
        <v>908</v>
      </c>
      <c r="M223" s="3311">
        <v>14</v>
      </c>
      <c r="N223" s="3312"/>
      <c r="O223" s="3420"/>
      <c r="P223" s="3325"/>
      <c r="Q223" s="2419">
        <v>0</v>
      </c>
      <c r="R223" s="2527"/>
      <c r="S223" s="3325"/>
      <c r="T223" s="3327" t="s">
        <v>1278</v>
      </c>
      <c r="U223" s="1007" t="s">
        <v>1279</v>
      </c>
      <c r="V223" s="1010">
        <f>0</f>
        <v>0</v>
      </c>
      <c r="W223" s="3422"/>
      <c r="X223" s="3312"/>
      <c r="Y223" s="3312"/>
      <c r="Z223" s="3312"/>
      <c r="AA223" s="3322"/>
      <c r="AB223" s="3322"/>
      <c r="AC223" s="3322"/>
      <c r="AD223" s="3322"/>
      <c r="AE223" s="3322"/>
      <c r="AF223" s="3429"/>
      <c r="AG223" s="3429"/>
      <c r="AH223" s="3429"/>
      <c r="AI223" s="3429"/>
      <c r="AJ223" s="3429"/>
      <c r="AK223" s="3429"/>
      <c r="AL223" s="3429"/>
      <c r="AM223" s="3429"/>
      <c r="AN223" s="3322"/>
      <c r="AO223" s="3331"/>
      <c r="AP223" s="3331"/>
      <c r="AQ223" s="3334"/>
    </row>
    <row r="224" spans="1:336" ht="79.5" customHeight="1" x14ac:dyDescent="0.2">
      <c r="A224" s="853"/>
      <c r="B224" s="854"/>
      <c r="C224" s="855"/>
      <c r="D224" s="854"/>
      <c r="E224" s="854"/>
      <c r="F224" s="855"/>
      <c r="G224" s="1011"/>
      <c r="H224" s="1011"/>
      <c r="I224" s="1012"/>
      <c r="J224" s="3313"/>
      <c r="K224" s="3326"/>
      <c r="L224" s="3312"/>
      <c r="M224" s="3312"/>
      <c r="N224" s="3313"/>
      <c r="O224" s="3420"/>
      <c r="P224" s="3325"/>
      <c r="Q224" s="2421"/>
      <c r="R224" s="2527"/>
      <c r="S224" s="3325"/>
      <c r="T224" s="3329"/>
      <c r="U224" s="1013" t="s">
        <v>1280</v>
      </c>
      <c r="V224" s="1014">
        <f>0</f>
        <v>0</v>
      </c>
      <c r="W224" s="3423"/>
      <c r="X224" s="3313"/>
      <c r="Y224" s="3313"/>
      <c r="Z224" s="3313"/>
      <c r="AA224" s="3323"/>
      <c r="AB224" s="3323"/>
      <c r="AC224" s="3323"/>
      <c r="AD224" s="3323"/>
      <c r="AE224" s="3323"/>
      <c r="AF224" s="3321"/>
      <c r="AG224" s="3321"/>
      <c r="AH224" s="3321"/>
      <c r="AI224" s="3321"/>
      <c r="AJ224" s="3321"/>
      <c r="AK224" s="3321"/>
      <c r="AL224" s="3321"/>
      <c r="AM224" s="3321"/>
      <c r="AN224" s="3323"/>
      <c r="AO224" s="3331"/>
      <c r="AP224" s="3331"/>
      <c r="AQ224" s="3335"/>
      <c r="AR224" s="928"/>
      <c r="AS224" s="928"/>
      <c r="AT224" s="958"/>
    </row>
    <row r="225" spans="1:46" ht="36" customHeight="1" x14ac:dyDescent="0.2">
      <c r="A225" s="853"/>
      <c r="B225" s="854"/>
      <c r="C225" s="855"/>
      <c r="D225" s="854"/>
      <c r="E225" s="854"/>
      <c r="F225" s="855"/>
      <c r="G225" s="1015">
        <v>51</v>
      </c>
      <c r="H225" s="1016" t="s">
        <v>1281</v>
      </c>
      <c r="I225" s="1016"/>
      <c r="J225" s="1017"/>
      <c r="K225" s="1018"/>
      <c r="L225" s="859"/>
      <c r="M225" s="859"/>
      <c r="N225" s="861"/>
      <c r="O225" s="859"/>
      <c r="P225" s="860"/>
      <c r="Q225" s="859"/>
      <c r="R225" s="892"/>
      <c r="S225" s="859"/>
      <c r="T225" s="860"/>
      <c r="U225" s="860"/>
      <c r="V225" s="1019"/>
      <c r="W225" s="894"/>
      <c r="X225" s="861"/>
      <c r="Y225" s="861"/>
      <c r="Z225" s="861"/>
      <c r="AA225" s="3430"/>
      <c r="AB225" s="3430"/>
      <c r="AC225" s="3430"/>
      <c r="AD225" s="3430"/>
      <c r="AE225" s="3430"/>
      <c r="AF225" s="3430"/>
      <c r="AG225" s="3430"/>
      <c r="AH225" s="3430"/>
      <c r="AI225" s="3430"/>
      <c r="AJ225" s="3430"/>
      <c r="AK225" s="3430"/>
      <c r="AL225" s="3430"/>
      <c r="AM225" s="3430"/>
      <c r="AN225" s="1020"/>
      <c r="AO225" s="859"/>
      <c r="AP225" s="859"/>
      <c r="AQ225" s="866"/>
    </row>
    <row r="226" spans="1:46" ht="76.5" customHeight="1" x14ac:dyDescent="0.2">
      <c r="A226" s="1021"/>
      <c r="B226" s="1022"/>
      <c r="C226" s="1023"/>
      <c r="D226" s="1022"/>
      <c r="E226" s="1022"/>
      <c r="F226" s="1023"/>
      <c r="G226" s="1024"/>
      <c r="H226" s="1024"/>
      <c r="I226" s="1025"/>
      <c r="J226" s="3311">
        <v>169</v>
      </c>
      <c r="K226" s="3324" t="s">
        <v>1282</v>
      </c>
      <c r="L226" s="3311" t="s">
        <v>908</v>
      </c>
      <c r="M226" s="3311">
        <v>12</v>
      </c>
      <c r="N226" s="3311" t="s">
        <v>1283</v>
      </c>
      <c r="O226" s="3311">
        <v>155</v>
      </c>
      <c r="P226" s="3324" t="s">
        <v>1284</v>
      </c>
      <c r="Q226" s="2419">
        <v>1</v>
      </c>
      <c r="R226" s="2526">
        <f>SUM(V226+V227+V228)</f>
        <v>44149920</v>
      </c>
      <c r="S226" s="3324" t="s">
        <v>1285</v>
      </c>
      <c r="T226" s="967" t="s">
        <v>1286</v>
      </c>
      <c r="U226" s="908" t="s">
        <v>1287</v>
      </c>
      <c r="V226" s="874">
        <v>14716640</v>
      </c>
      <c r="W226" s="3350">
        <v>72</v>
      </c>
      <c r="X226" s="3311" t="s">
        <v>1249</v>
      </c>
      <c r="Y226" s="3311">
        <v>292684</v>
      </c>
      <c r="Z226" s="3311">
        <v>282326</v>
      </c>
      <c r="AA226" s="3321">
        <v>135912</v>
      </c>
      <c r="AB226" s="3321">
        <v>45122</v>
      </c>
      <c r="AC226" s="3432">
        <f>SUM(AC221)</f>
        <v>307101</v>
      </c>
      <c r="AD226" s="3321">
        <v>86875</v>
      </c>
      <c r="AE226" s="3321">
        <v>2145</v>
      </c>
      <c r="AF226" s="3321">
        <v>12718</v>
      </c>
      <c r="AG226" s="3321">
        <v>26</v>
      </c>
      <c r="AH226" s="3321">
        <v>37</v>
      </c>
      <c r="AI226" s="3321" t="s">
        <v>915</v>
      </c>
      <c r="AJ226" s="3432" t="s">
        <v>915</v>
      </c>
      <c r="AK226" s="3321">
        <v>53164</v>
      </c>
      <c r="AL226" s="3321">
        <v>16982</v>
      </c>
      <c r="AM226" s="3432">
        <v>60013</v>
      </c>
      <c r="AN226" s="3429">
        <v>575010</v>
      </c>
      <c r="AO226" s="3406">
        <v>43101</v>
      </c>
      <c r="AP226" s="3406">
        <v>43465</v>
      </c>
      <c r="AQ226" s="3333" t="s">
        <v>916</v>
      </c>
    </row>
    <row r="227" spans="1:46" ht="60" x14ac:dyDescent="0.2">
      <c r="A227" s="1021"/>
      <c r="B227" s="1022"/>
      <c r="C227" s="1023"/>
      <c r="D227" s="1022"/>
      <c r="E227" s="1022"/>
      <c r="F227" s="1023"/>
      <c r="G227" s="1022"/>
      <c r="H227" s="1022"/>
      <c r="I227" s="1023"/>
      <c r="J227" s="3312"/>
      <c r="K227" s="3325"/>
      <c r="L227" s="3312"/>
      <c r="M227" s="3312"/>
      <c r="N227" s="3312"/>
      <c r="O227" s="3312"/>
      <c r="P227" s="3325"/>
      <c r="Q227" s="2420"/>
      <c r="R227" s="2527"/>
      <c r="S227" s="3325"/>
      <c r="T227" s="967" t="s">
        <v>1288</v>
      </c>
      <c r="U227" s="908" t="s">
        <v>1289</v>
      </c>
      <c r="V227" s="874">
        <v>14716640</v>
      </c>
      <c r="W227" s="3351"/>
      <c r="X227" s="3312"/>
      <c r="Y227" s="3312"/>
      <c r="Z227" s="3312"/>
      <c r="AA227" s="3322"/>
      <c r="AB227" s="3322"/>
      <c r="AC227" s="3433"/>
      <c r="AD227" s="3322"/>
      <c r="AE227" s="3322"/>
      <c r="AF227" s="3322"/>
      <c r="AG227" s="3322"/>
      <c r="AH227" s="3322"/>
      <c r="AI227" s="3322"/>
      <c r="AJ227" s="3433"/>
      <c r="AK227" s="3322"/>
      <c r="AL227" s="3322"/>
      <c r="AM227" s="3433"/>
      <c r="AN227" s="3429"/>
      <c r="AO227" s="3406"/>
      <c r="AP227" s="3406"/>
      <c r="AQ227" s="3334"/>
    </row>
    <row r="228" spans="1:46" ht="75" x14ac:dyDescent="0.2">
      <c r="A228" s="867"/>
      <c r="B228" s="868"/>
      <c r="C228" s="869"/>
      <c r="D228" s="868"/>
      <c r="E228" s="868"/>
      <c r="F228" s="869"/>
      <c r="G228" s="881"/>
      <c r="H228" s="881"/>
      <c r="I228" s="882"/>
      <c r="J228" s="3313"/>
      <c r="K228" s="3326"/>
      <c r="L228" s="3313"/>
      <c r="M228" s="3313"/>
      <c r="N228" s="3313"/>
      <c r="O228" s="3313"/>
      <c r="P228" s="3326"/>
      <c r="Q228" s="2421"/>
      <c r="R228" s="2528"/>
      <c r="S228" s="3326"/>
      <c r="T228" s="967" t="s">
        <v>1277</v>
      </c>
      <c r="U228" s="908" t="s">
        <v>1290</v>
      </c>
      <c r="V228" s="874">
        <v>14716640</v>
      </c>
      <c r="W228" s="3352"/>
      <c r="X228" s="3313"/>
      <c r="Y228" s="3313"/>
      <c r="Z228" s="3313"/>
      <c r="AA228" s="3322"/>
      <c r="AB228" s="3322"/>
      <c r="AC228" s="3433"/>
      <c r="AD228" s="3322"/>
      <c r="AE228" s="3322"/>
      <c r="AF228" s="3322"/>
      <c r="AG228" s="3322"/>
      <c r="AH228" s="3322"/>
      <c r="AI228" s="3322"/>
      <c r="AJ228" s="3433"/>
      <c r="AK228" s="3322"/>
      <c r="AL228" s="3322"/>
      <c r="AM228" s="3433"/>
      <c r="AN228" s="3429"/>
      <c r="AO228" s="3406"/>
      <c r="AP228" s="3406"/>
      <c r="AQ228" s="3335"/>
      <c r="AR228" s="928"/>
      <c r="AS228" s="928"/>
      <c r="AT228" s="958"/>
    </row>
    <row r="229" spans="1:46" ht="36" customHeight="1" x14ac:dyDescent="0.2">
      <c r="A229" s="853"/>
      <c r="B229" s="854"/>
      <c r="C229" s="855"/>
      <c r="D229" s="854"/>
      <c r="E229" s="854"/>
      <c r="F229" s="855"/>
      <c r="G229" s="891">
        <v>52</v>
      </c>
      <c r="H229" s="859" t="s">
        <v>1291</v>
      </c>
      <c r="I229" s="859"/>
      <c r="J229" s="859"/>
      <c r="K229" s="860"/>
      <c r="L229" s="859"/>
      <c r="M229" s="859"/>
      <c r="N229" s="861"/>
      <c r="O229" s="859"/>
      <c r="P229" s="860"/>
      <c r="Q229" s="859"/>
      <c r="R229" s="892"/>
      <c r="S229" s="859"/>
      <c r="T229" s="860"/>
      <c r="U229" s="860"/>
      <c r="V229" s="893"/>
      <c r="W229" s="894"/>
      <c r="X229" s="861"/>
      <c r="Y229" s="861"/>
      <c r="Z229" s="861"/>
      <c r="AA229" s="3431"/>
      <c r="AB229" s="3430"/>
      <c r="AC229" s="3430"/>
      <c r="AD229" s="3430"/>
      <c r="AE229" s="3430"/>
      <c r="AF229" s="3430"/>
      <c r="AG229" s="3430"/>
      <c r="AH229" s="3430"/>
      <c r="AI229" s="3430"/>
      <c r="AJ229" s="3430"/>
      <c r="AK229" s="3430"/>
      <c r="AL229" s="3430"/>
      <c r="AM229" s="3430"/>
      <c r="AN229" s="1026"/>
      <c r="AO229" s="859"/>
      <c r="AP229" s="859"/>
      <c r="AQ229" s="866"/>
    </row>
    <row r="230" spans="1:46" ht="51" customHeight="1" x14ac:dyDescent="0.2">
      <c r="A230" s="896"/>
      <c r="B230" s="897"/>
      <c r="C230" s="898"/>
      <c r="D230" s="897"/>
      <c r="E230" s="897"/>
      <c r="F230" s="898"/>
      <c r="G230" s="900"/>
      <c r="H230" s="900"/>
      <c r="I230" s="901"/>
      <c r="J230" s="3311">
        <v>170</v>
      </c>
      <c r="K230" s="3327" t="s">
        <v>1292</v>
      </c>
      <c r="L230" s="3311" t="s">
        <v>908</v>
      </c>
      <c r="M230" s="3311">
        <v>14</v>
      </c>
      <c r="N230" s="3311" t="s">
        <v>1293</v>
      </c>
      <c r="O230" s="3311">
        <v>156</v>
      </c>
      <c r="P230" s="3311" t="s">
        <v>1294</v>
      </c>
      <c r="Q230" s="2419">
        <f>(V230+V232+V231+V233+V234)/R230</f>
        <v>1</v>
      </c>
      <c r="R230" s="2526">
        <f>SUM(V230:V235)</f>
        <v>138195556</v>
      </c>
      <c r="S230" s="3311" t="s">
        <v>1295</v>
      </c>
      <c r="T230" s="3324" t="s">
        <v>1296</v>
      </c>
      <c r="U230" s="1027" t="s">
        <v>1297</v>
      </c>
      <c r="V230" s="1028">
        <v>12817718</v>
      </c>
      <c r="W230" s="3421">
        <v>72</v>
      </c>
      <c r="X230" s="3311" t="s">
        <v>1249</v>
      </c>
      <c r="Y230" s="3311">
        <v>292684</v>
      </c>
      <c r="Z230" s="3311">
        <v>282326</v>
      </c>
      <c r="AA230" s="3321">
        <v>135912</v>
      </c>
      <c r="AB230" s="3321">
        <v>45122</v>
      </c>
      <c r="AC230" s="3432">
        <f>SUM(AC226)</f>
        <v>307101</v>
      </c>
      <c r="AD230" s="3321">
        <v>86875</v>
      </c>
      <c r="AE230" s="3321">
        <v>2145</v>
      </c>
      <c r="AF230" s="3321">
        <v>12718</v>
      </c>
      <c r="AG230" s="3321">
        <v>26</v>
      </c>
      <c r="AH230" s="3321">
        <v>37</v>
      </c>
      <c r="AI230" s="3321" t="s">
        <v>915</v>
      </c>
      <c r="AJ230" s="3321" t="s">
        <v>915</v>
      </c>
      <c r="AK230" s="3321">
        <v>53164</v>
      </c>
      <c r="AL230" s="3321">
        <v>16982</v>
      </c>
      <c r="AM230" s="3321">
        <v>60013</v>
      </c>
      <c r="AN230" s="3429">
        <v>575010</v>
      </c>
      <c r="AO230" s="3434">
        <v>43101</v>
      </c>
      <c r="AP230" s="3434">
        <v>43465</v>
      </c>
      <c r="AQ230" s="3435" t="s">
        <v>916</v>
      </c>
    </row>
    <row r="231" spans="1:46" ht="51" customHeight="1" x14ac:dyDescent="0.2">
      <c r="A231" s="896"/>
      <c r="B231" s="897"/>
      <c r="C231" s="898"/>
      <c r="D231" s="897"/>
      <c r="E231" s="897"/>
      <c r="F231" s="898"/>
      <c r="G231" s="897"/>
      <c r="H231" s="897"/>
      <c r="I231" s="898"/>
      <c r="J231" s="3312"/>
      <c r="K231" s="3328"/>
      <c r="L231" s="3312"/>
      <c r="M231" s="3312"/>
      <c r="N231" s="3312"/>
      <c r="O231" s="3312"/>
      <c r="P231" s="3312"/>
      <c r="Q231" s="2420"/>
      <c r="R231" s="2527"/>
      <c r="S231" s="3312"/>
      <c r="T231" s="3325"/>
      <c r="U231" s="1027" t="s">
        <v>1298</v>
      </c>
      <c r="V231" s="1028">
        <v>15455421</v>
      </c>
      <c r="W231" s="3422"/>
      <c r="X231" s="3312"/>
      <c r="Y231" s="3312"/>
      <c r="Z231" s="3312"/>
      <c r="AA231" s="3322"/>
      <c r="AB231" s="3322"/>
      <c r="AC231" s="3322"/>
      <c r="AD231" s="3322"/>
      <c r="AE231" s="3322"/>
      <c r="AF231" s="3322"/>
      <c r="AG231" s="3322"/>
      <c r="AH231" s="3322"/>
      <c r="AI231" s="3322"/>
      <c r="AJ231" s="3322"/>
      <c r="AK231" s="3322"/>
      <c r="AL231" s="3322"/>
      <c r="AM231" s="3322"/>
      <c r="AN231" s="3429"/>
      <c r="AO231" s="3322"/>
      <c r="AP231" s="3322"/>
      <c r="AQ231" s="3436"/>
    </row>
    <row r="232" spans="1:46" ht="51" customHeight="1" x14ac:dyDescent="0.2">
      <c r="A232" s="896"/>
      <c r="B232" s="897"/>
      <c r="C232" s="898"/>
      <c r="D232" s="897"/>
      <c r="E232" s="897"/>
      <c r="F232" s="898"/>
      <c r="G232" s="897"/>
      <c r="H232" s="897"/>
      <c r="I232" s="898"/>
      <c r="J232" s="3312"/>
      <c r="K232" s="3328"/>
      <c r="L232" s="3312"/>
      <c r="M232" s="3312"/>
      <c r="N232" s="3312"/>
      <c r="O232" s="3312"/>
      <c r="P232" s="3312"/>
      <c r="Q232" s="2420"/>
      <c r="R232" s="2527"/>
      <c r="S232" s="3312"/>
      <c r="T232" s="3326"/>
      <c r="U232" s="1027" t="s">
        <v>1299</v>
      </c>
      <c r="V232" s="874">
        <v>13862686</v>
      </c>
      <c r="W232" s="3422"/>
      <c r="X232" s="3312"/>
      <c r="Y232" s="3312"/>
      <c r="Z232" s="3312"/>
      <c r="AA232" s="3322"/>
      <c r="AB232" s="3322"/>
      <c r="AC232" s="3322"/>
      <c r="AD232" s="3322"/>
      <c r="AE232" s="3322"/>
      <c r="AF232" s="3322"/>
      <c r="AG232" s="3322"/>
      <c r="AH232" s="3322"/>
      <c r="AI232" s="3322"/>
      <c r="AJ232" s="3322"/>
      <c r="AK232" s="3322"/>
      <c r="AL232" s="3322"/>
      <c r="AM232" s="3322"/>
      <c r="AN232" s="3429"/>
      <c r="AO232" s="3322"/>
      <c r="AP232" s="3322"/>
      <c r="AQ232" s="3436"/>
    </row>
    <row r="233" spans="1:46" ht="57.75" customHeight="1" x14ac:dyDescent="0.2">
      <c r="A233" s="896"/>
      <c r="B233" s="897"/>
      <c r="C233" s="898"/>
      <c r="D233" s="897"/>
      <c r="E233" s="897"/>
      <c r="F233" s="898"/>
      <c r="G233" s="897"/>
      <c r="H233" s="897"/>
      <c r="I233" s="898"/>
      <c r="J233" s="3312"/>
      <c r="K233" s="3328"/>
      <c r="L233" s="3312"/>
      <c r="M233" s="3312"/>
      <c r="N233" s="3312"/>
      <c r="O233" s="3312"/>
      <c r="P233" s="3312"/>
      <c r="Q233" s="2421"/>
      <c r="R233" s="2527"/>
      <c r="S233" s="3312"/>
      <c r="T233" s="1029"/>
      <c r="U233" s="1027" t="s">
        <v>1300</v>
      </c>
      <c r="V233" s="874">
        <v>90000000</v>
      </c>
      <c r="W233" s="3422"/>
      <c r="X233" s="3312"/>
      <c r="Y233" s="3312"/>
      <c r="Z233" s="3312"/>
      <c r="AA233" s="3322"/>
      <c r="AB233" s="3322"/>
      <c r="AC233" s="3322"/>
      <c r="AD233" s="3322"/>
      <c r="AE233" s="3322"/>
      <c r="AF233" s="3322"/>
      <c r="AG233" s="3322"/>
      <c r="AH233" s="3322"/>
      <c r="AI233" s="3322"/>
      <c r="AJ233" s="3322"/>
      <c r="AK233" s="3322"/>
      <c r="AL233" s="3322"/>
      <c r="AM233" s="3322"/>
      <c r="AN233" s="3429"/>
      <c r="AO233" s="3322"/>
      <c r="AP233" s="3322"/>
      <c r="AQ233" s="3436"/>
      <c r="AR233" s="928"/>
      <c r="AS233" s="928"/>
      <c r="AT233" s="958"/>
    </row>
    <row r="234" spans="1:46" ht="38.25" customHeight="1" x14ac:dyDescent="0.2">
      <c r="A234" s="896"/>
      <c r="B234" s="897"/>
      <c r="C234" s="898"/>
      <c r="D234" s="897"/>
      <c r="E234" s="897"/>
      <c r="F234" s="898"/>
      <c r="G234" s="897"/>
      <c r="H234" s="897"/>
      <c r="I234" s="898"/>
      <c r="J234" s="3313"/>
      <c r="K234" s="3329"/>
      <c r="L234" s="3313"/>
      <c r="M234" s="3313"/>
      <c r="N234" s="3312"/>
      <c r="O234" s="3312"/>
      <c r="P234" s="3312"/>
      <c r="Q234" s="2419">
        <v>0</v>
      </c>
      <c r="R234" s="2527"/>
      <c r="S234" s="3312"/>
      <c r="T234" s="3327" t="s">
        <v>1301</v>
      </c>
      <c r="U234" s="1027" t="s">
        <v>1302</v>
      </c>
      <c r="V234" s="874">
        <v>6059731</v>
      </c>
      <c r="W234" s="3422"/>
      <c r="X234" s="3312"/>
      <c r="Y234" s="3312"/>
      <c r="Z234" s="3312"/>
      <c r="AA234" s="3322"/>
      <c r="AB234" s="3322"/>
      <c r="AC234" s="3322"/>
      <c r="AD234" s="3322"/>
      <c r="AE234" s="3322"/>
      <c r="AF234" s="3322"/>
      <c r="AG234" s="3322"/>
      <c r="AH234" s="3322"/>
      <c r="AI234" s="3322"/>
      <c r="AJ234" s="3322"/>
      <c r="AK234" s="3322"/>
      <c r="AL234" s="3322"/>
      <c r="AM234" s="3322"/>
      <c r="AN234" s="3429"/>
      <c r="AO234" s="3322"/>
      <c r="AP234" s="3322"/>
      <c r="AQ234" s="3436"/>
    </row>
    <row r="235" spans="1:46" ht="50.25" customHeight="1" x14ac:dyDescent="0.2">
      <c r="A235" s="896"/>
      <c r="B235" s="897"/>
      <c r="C235" s="898"/>
      <c r="D235" s="897"/>
      <c r="E235" s="897"/>
      <c r="F235" s="898"/>
      <c r="G235" s="897"/>
      <c r="H235" s="897"/>
      <c r="I235" s="898"/>
      <c r="J235" s="947">
        <v>171</v>
      </c>
      <c r="K235" s="1030" t="s">
        <v>1303</v>
      </c>
      <c r="L235" s="947" t="s">
        <v>908</v>
      </c>
      <c r="M235" s="947">
        <v>1</v>
      </c>
      <c r="N235" s="3313"/>
      <c r="O235" s="3313"/>
      <c r="P235" s="3313"/>
      <c r="Q235" s="2421"/>
      <c r="R235" s="2528"/>
      <c r="S235" s="3313"/>
      <c r="T235" s="3329"/>
      <c r="U235" s="1027" t="s">
        <v>1304</v>
      </c>
      <c r="V235" s="874">
        <v>0</v>
      </c>
      <c r="W235" s="3423"/>
      <c r="X235" s="3313"/>
      <c r="Y235" s="3313"/>
      <c r="Z235" s="3313"/>
      <c r="AA235" s="3323"/>
      <c r="AB235" s="3323"/>
      <c r="AC235" s="3323"/>
      <c r="AD235" s="3323"/>
      <c r="AE235" s="3323"/>
      <c r="AF235" s="3323"/>
      <c r="AG235" s="3323"/>
      <c r="AH235" s="3323"/>
      <c r="AI235" s="3323"/>
      <c r="AJ235" s="3323"/>
      <c r="AK235" s="3323"/>
      <c r="AL235" s="3323"/>
      <c r="AM235" s="3323"/>
      <c r="AN235" s="3429"/>
      <c r="AO235" s="3323"/>
      <c r="AP235" s="3323"/>
      <c r="AQ235" s="3437"/>
      <c r="AR235" s="928"/>
      <c r="AS235" s="928"/>
      <c r="AT235" s="928"/>
    </row>
    <row r="236" spans="1:46" ht="53.25" customHeight="1" x14ac:dyDescent="0.2">
      <c r="A236" s="896"/>
      <c r="B236" s="897"/>
      <c r="C236" s="898"/>
      <c r="D236" s="897"/>
      <c r="E236" s="897"/>
      <c r="F236" s="898"/>
      <c r="G236" s="897"/>
      <c r="H236" s="897"/>
      <c r="I236" s="898"/>
      <c r="J236" s="3311">
        <v>172</v>
      </c>
      <c r="K236" s="3324" t="s">
        <v>1305</v>
      </c>
      <c r="L236" s="3311" t="s">
        <v>908</v>
      </c>
      <c r="M236" s="3311">
        <v>12</v>
      </c>
      <c r="N236" s="947"/>
      <c r="O236" s="3311">
        <v>157</v>
      </c>
      <c r="P236" s="3324" t="s">
        <v>1306</v>
      </c>
      <c r="Q236" s="2419">
        <v>1</v>
      </c>
      <c r="R236" s="2526">
        <f>SUM(V236:V243)</f>
        <v>465004444</v>
      </c>
      <c r="S236" s="3324" t="s">
        <v>1307</v>
      </c>
      <c r="T236" s="3324" t="s">
        <v>1308</v>
      </c>
      <c r="U236" s="1031" t="s">
        <v>1309</v>
      </c>
      <c r="V236" s="874">
        <v>42000000</v>
      </c>
      <c r="W236" s="960"/>
      <c r="X236" s="1030"/>
      <c r="Y236" s="3311">
        <v>292684</v>
      </c>
      <c r="Z236" s="3311">
        <v>282326</v>
      </c>
      <c r="AA236" s="3321">
        <v>135912</v>
      </c>
      <c r="AB236" s="3321">
        <v>45122</v>
      </c>
      <c r="AC236" s="3432">
        <f>SUM(AC230)</f>
        <v>307101</v>
      </c>
      <c r="AD236" s="3321">
        <v>86875</v>
      </c>
      <c r="AE236" s="3321">
        <v>2145</v>
      </c>
      <c r="AF236" s="3321">
        <v>12718</v>
      </c>
      <c r="AG236" s="3321">
        <v>26</v>
      </c>
      <c r="AH236" s="3321">
        <v>37</v>
      </c>
      <c r="AI236" s="3321" t="s">
        <v>915</v>
      </c>
      <c r="AJ236" s="3321" t="s">
        <v>915</v>
      </c>
      <c r="AK236" s="3321">
        <v>53164</v>
      </c>
      <c r="AL236" s="3321">
        <v>16982</v>
      </c>
      <c r="AM236" s="3321">
        <v>60013</v>
      </c>
      <c r="AN236" s="3321">
        <v>575010</v>
      </c>
      <c r="AO236" s="3330">
        <v>43101</v>
      </c>
      <c r="AP236" s="3330">
        <v>43465</v>
      </c>
      <c r="AQ236" s="3333" t="s">
        <v>916</v>
      </c>
    </row>
    <row r="237" spans="1:46" ht="75" x14ac:dyDescent="0.2">
      <c r="A237" s="896"/>
      <c r="B237" s="897"/>
      <c r="C237" s="898"/>
      <c r="D237" s="897"/>
      <c r="E237" s="897"/>
      <c r="F237" s="898"/>
      <c r="G237" s="897"/>
      <c r="H237" s="897"/>
      <c r="I237" s="898"/>
      <c r="J237" s="3312"/>
      <c r="K237" s="3325"/>
      <c r="L237" s="3312"/>
      <c r="M237" s="3312"/>
      <c r="N237" s="950" t="s">
        <v>1310</v>
      </c>
      <c r="O237" s="3312"/>
      <c r="P237" s="3325"/>
      <c r="Q237" s="2420"/>
      <c r="R237" s="2527"/>
      <c r="S237" s="3325"/>
      <c r="T237" s="3325"/>
      <c r="U237" s="1031" t="s">
        <v>1311</v>
      </c>
      <c r="V237" s="874">
        <v>50000000</v>
      </c>
      <c r="W237" s="952">
        <v>72</v>
      </c>
      <c r="X237" s="1032" t="s">
        <v>1249</v>
      </c>
      <c r="Y237" s="3312"/>
      <c r="Z237" s="3312"/>
      <c r="AA237" s="3322"/>
      <c r="AB237" s="3322"/>
      <c r="AC237" s="3322"/>
      <c r="AD237" s="3322"/>
      <c r="AE237" s="3322"/>
      <c r="AF237" s="3322"/>
      <c r="AG237" s="3322"/>
      <c r="AH237" s="3322"/>
      <c r="AI237" s="3322"/>
      <c r="AJ237" s="3322"/>
      <c r="AK237" s="3322"/>
      <c r="AL237" s="3322"/>
      <c r="AM237" s="3322"/>
      <c r="AN237" s="3322"/>
      <c r="AO237" s="3331"/>
      <c r="AP237" s="3331"/>
      <c r="AQ237" s="3334"/>
    </row>
    <row r="238" spans="1:46" ht="30" x14ac:dyDescent="0.2">
      <c r="A238" s="896"/>
      <c r="B238" s="897"/>
      <c r="C238" s="898"/>
      <c r="D238" s="897"/>
      <c r="E238" s="897"/>
      <c r="F238" s="898"/>
      <c r="G238" s="897"/>
      <c r="H238" s="897"/>
      <c r="I238" s="898"/>
      <c r="J238" s="3312"/>
      <c r="K238" s="3325"/>
      <c r="L238" s="3312"/>
      <c r="M238" s="3312"/>
      <c r="N238" s="950"/>
      <c r="O238" s="3312"/>
      <c r="P238" s="3325"/>
      <c r="Q238" s="2420"/>
      <c r="R238" s="2527"/>
      <c r="S238" s="3325"/>
      <c r="T238" s="3325"/>
      <c r="U238" s="1031" t="s">
        <v>1312</v>
      </c>
      <c r="V238" s="874">
        <v>30000000</v>
      </c>
      <c r="W238" s="952"/>
      <c r="X238" s="1032"/>
      <c r="Y238" s="3312"/>
      <c r="Z238" s="3312"/>
      <c r="AA238" s="3322"/>
      <c r="AB238" s="3322"/>
      <c r="AC238" s="3322"/>
      <c r="AD238" s="3322"/>
      <c r="AE238" s="3322"/>
      <c r="AF238" s="3322"/>
      <c r="AG238" s="3322"/>
      <c r="AH238" s="3322"/>
      <c r="AI238" s="3322"/>
      <c r="AJ238" s="3322"/>
      <c r="AK238" s="3322"/>
      <c r="AL238" s="3322"/>
      <c r="AM238" s="3322"/>
      <c r="AN238" s="3322"/>
      <c r="AO238" s="3331"/>
      <c r="AP238" s="3331"/>
      <c r="AQ238" s="3334"/>
    </row>
    <row r="239" spans="1:46" ht="30" x14ac:dyDescent="0.2">
      <c r="A239" s="896"/>
      <c r="B239" s="897"/>
      <c r="C239" s="898"/>
      <c r="D239" s="897"/>
      <c r="E239" s="897"/>
      <c r="F239" s="898"/>
      <c r="G239" s="897"/>
      <c r="H239" s="897"/>
      <c r="I239" s="898"/>
      <c r="J239" s="3312"/>
      <c r="K239" s="3325"/>
      <c r="L239" s="3312"/>
      <c r="M239" s="3312"/>
      <c r="N239" s="950"/>
      <c r="O239" s="3312"/>
      <c r="P239" s="3325"/>
      <c r="Q239" s="2420"/>
      <c r="R239" s="2527"/>
      <c r="S239" s="3325"/>
      <c r="T239" s="3325"/>
      <c r="U239" s="1031" t="s">
        <v>1313</v>
      </c>
      <c r="V239" s="926">
        <f>24000000+60000000</f>
        <v>84000000</v>
      </c>
      <c r="W239" s="952"/>
      <c r="X239" s="1032"/>
      <c r="Y239" s="3312"/>
      <c r="Z239" s="3312"/>
      <c r="AA239" s="3322"/>
      <c r="AB239" s="3322"/>
      <c r="AC239" s="3322"/>
      <c r="AD239" s="3322"/>
      <c r="AE239" s="3322"/>
      <c r="AF239" s="3322"/>
      <c r="AG239" s="3322"/>
      <c r="AH239" s="3322"/>
      <c r="AI239" s="3322"/>
      <c r="AJ239" s="3322"/>
      <c r="AK239" s="3322"/>
      <c r="AL239" s="3322"/>
      <c r="AM239" s="3322"/>
      <c r="AN239" s="3322"/>
      <c r="AO239" s="3331"/>
      <c r="AP239" s="3331"/>
      <c r="AQ239" s="3334"/>
    </row>
    <row r="240" spans="1:46" ht="45" x14ac:dyDescent="0.2">
      <c r="A240" s="896"/>
      <c r="B240" s="897"/>
      <c r="C240" s="898"/>
      <c r="D240" s="897"/>
      <c r="E240" s="897"/>
      <c r="F240" s="898"/>
      <c r="G240" s="897"/>
      <c r="H240" s="897"/>
      <c r="I240" s="898"/>
      <c r="J240" s="3312"/>
      <c r="K240" s="3325"/>
      <c r="L240" s="3312"/>
      <c r="M240" s="3312"/>
      <c r="N240" s="950"/>
      <c r="O240" s="3312"/>
      <c r="P240" s="3325"/>
      <c r="Q240" s="2420"/>
      <c r="R240" s="2527"/>
      <c r="S240" s="3325"/>
      <c r="T240" s="3325"/>
      <c r="U240" s="1031" t="s">
        <v>1314</v>
      </c>
      <c r="V240" s="874">
        <v>100000000</v>
      </c>
      <c r="W240" s="952"/>
      <c r="X240" s="1032"/>
      <c r="Y240" s="3312"/>
      <c r="Z240" s="3312"/>
      <c r="AA240" s="3322"/>
      <c r="AB240" s="3322"/>
      <c r="AC240" s="3322"/>
      <c r="AD240" s="3322"/>
      <c r="AE240" s="3322"/>
      <c r="AF240" s="3322"/>
      <c r="AG240" s="3322"/>
      <c r="AH240" s="3322"/>
      <c r="AI240" s="3322"/>
      <c r="AJ240" s="3322"/>
      <c r="AK240" s="3322"/>
      <c r="AL240" s="3322"/>
      <c r="AM240" s="3322"/>
      <c r="AN240" s="3322"/>
      <c r="AO240" s="3331"/>
      <c r="AP240" s="3331"/>
      <c r="AQ240" s="3334"/>
    </row>
    <row r="241" spans="1:48" ht="30" x14ac:dyDescent="0.2">
      <c r="A241" s="896"/>
      <c r="B241" s="897"/>
      <c r="C241" s="898"/>
      <c r="D241" s="897"/>
      <c r="E241" s="897"/>
      <c r="F241" s="898"/>
      <c r="G241" s="897"/>
      <c r="H241" s="897"/>
      <c r="I241" s="898"/>
      <c r="J241" s="3312"/>
      <c r="K241" s="3325"/>
      <c r="L241" s="3312"/>
      <c r="M241" s="3312"/>
      <c r="N241" s="950"/>
      <c r="O241" s="3312"/>
      <c r="P241" s="3325"/>
      <c r="Q241" s="2420"/>
      <c r="R241" s="2527"/>
      <c r="S241" s="3325"/>
      <c r="T241" s="3325"/>
      <c r="U241" s="1031" t="s">
        <v>1315</v>
      </c>
      <c r="V241" s="874">
        <v>124004444</v>
      </c>
      <c r="W241" s="952"/>
      <c r="X241" s="1032"/>
      <c r="Y241" s="3312"/>
      <c r="Z241" s="3312"/>
      <c r="AA241" s="3322"/>
      <c r="AB241" s="3322"/>
      <c r="AC241" s="3322"/>
      <c r="AD241" s="3322"/>
      <c r="AE241" s="3322"/>
      <c r="AF241" s="3322"/>
      <c r="AG241" s="3322"/>
      <c r="AH241" s="3322"/>
      <c r="AI241" s="3322"/>
      <c r="AJ241" s="3322"/>
      <c r="AK241" s="3322"/>
      <c r="AL241" s="3322"/>
      <c r="AM241" s="3322"/>
      <c r="AN241" s="3322"/>
      <c r="AO241" s="3331"/>
      <c r="AP241" s="3331"/>
      <c r="AQ241" s="3334"/>
    </row>
    <row r="242" spans="1:48" ht="45" x14ac:dyDescent="0.2">
      <c r="A242" s="896"/>
      <c r="B242" s="897"/>
      <c r="C242" s="898"/>
      <c r="D242" s="897"/>
      <c r="E242" s="897"/>
      <c r="F242" s="898"/>
      <c r="G242" s="897"/>
      <c r="H242" s="897"/>
      <c r="I242" s="898"/>
      <c r="J242" s="3312"/>
      <c r="K242" s="3325"/>
      <c r="L242" s="3312"/>
      <c r="M242" s="3312"/>
      <c r="N242" s="950" t="s">
        <v>1316</v>
      </c>
      <c r="O242" s="3312"/>
      <c r="P242" s="3325"/>
      <c r="Q242" s="2420"/>
      <c r="R242" s="2527"/>
      <c r="S242" s="3325"/>
      <c r="T242" s="3326"/>
      <c r="U242" s="1031" t="s">
        <v>1317</v>
      </c>
      <c r="V242" s="874">
        <v>20000000</v>
      </c>
      <c r="W242" s="952">
        <v>20</v>
      </c>
      <c r="X242" s="950" t="s">
        <v>80</v>
      </c>
      <c r="Y242" s="3312"/>
      <c r="Z242" s="3312"/>
      <c r="AA242" s="3322"/>
      <c r="AB242" s="3322"/>
      <c r="AC242" s="3322"/>
      <c r="AD242" s="3322"/>
      <c r="AE242" s="3322"/>
      <c r="AF242" s="3322"/>
      <c r="AG242" s="3322"/>
      <c r="AH242" s="3322"/>
      <c r="AI242" s="3322"/>
      <c r="AJ242" s="3322"/>
      <c r="AK242" s="3322"/>
      <c r="AL242" s="3322"/>
      <c r="AM242" s="3322"/>
      <c r="AN242" s="3322"/>
      <c r="AO242" s="3331"/>
      <c r="AP242" s="3331"/>
      <c r="AQ242" s="3334"/>
      <c r="AS242" s="935"/>
      <c r="AT242" s="935"/>
    </row>
    <row r="243" spans="1:48" ht="45" x14ac:dyDescent="0.2">
      <c r="A243" s="896"/>
      <c r="B243" s="897"/>
      <c r="C243" s="898"/>
      <c r="D243" s="897"/>
      <c r="E243" s="897"/>
      <c r="F243" s="898"/>
      <c r="G243" s="906"/>
      <c r="H243" s="906"/>
      <c r="I243" s="907"/>
      <c r="J243" s="3313"/>
      <c r="K243" s="3326"/>
      <c r="L243" s="3313"/>
      <c r="M243" s="3313"/>
      <c r="N243" s="956"/>
      <c r="O243" s="3313"/>
      <c r="P243" s="3326"/>
      <c r="Q243" s="2421"/>
      <c r="R243" s="2528"/>
      <c r="S243" s="3326"/>
      <c r="T243" s="967" t="s">
        <v>1318</v>
      </c>
      <c r="U243" s="1033" t="s">
        <v>1319</v>
      </c>
      <c r="V243" s="874">
        <v>15000000</v>
      </c>
      <c r="W243" s="964"/>
      <c r="X243" s="1034"/>
      <c r="Y243" s="3313"/>
      <c r="Z243" s="3313"/>
      <c r="AA243" s="3323"/>
      <c r="AB243" s="3323"/>
      <c r="AC243" s="3323"/>
      <c r="AD243" s="3323"/>
      <c r="AE243" s="3323"/>
      <c r="AF243" s="3323"/>
      <c r="AG243" s="3323"/>
      <c r="AH243" s="3323"/>
      <c r="AI243" s="3323"/>
      <c r="AJ243" s="3323"/>
      <c r="AK243" s="3323"/>
      <c r="AL243" s="3323"/>
      <c r="AM243" s="3323"/>
      <c r="AN243" s="3323"/>
      <c r="AO243" s="3332"/>
      <c r="AP243" s="3332"/>
      <c r="AQ243" s="3335"/>
      <c r="AR243" s="928"/>
      <c r="AS243" s="928"/>
      <c r="AT243" s="958"/>
    </row>
    <row r="244" spans="1:48" ht="36" customHeight="1" x14ac:dyDescent="0.2">
      <c r="A244" s="853"/>
      <c r="B244" s="854"/>
      <c r="C244" s="855"/>
      <c r="D244" s="854"/>
      <c r="E244" s="854"/>
      <c r="F244" s="855"/>
      <c r="G244" s="891">
        <v>53</v>
      </c>
      <c r="H244" s="859" t="s">
        <v>1320</v>
      </c>
      <c r="I244" s="859"/>
      <c r="J244" s="859"/>
      <c r="K244" s="860"/>
      <c r="L244" s="859"/>
      <c r="M244" s="859"/>
      <c r="N244" s="861"/>
      <c r="O244" s="859"/>
      <c r="P244" s="860"/>
      <c r="Q244" s="859"/>
      <c r="R244" s="892"/>
      <c r="S244" s="859"/>
      <c r="T244" s="860"/>
      <c r="U244" s="860"/>
      <c r="V244" s="893"/>
      <c r="W244" s="894"/>
      <c r="X244" s="861"/>
      <c r="Y244" s="861"/>
      <c r="Z244" s="861"/>
      <c r="AA244" s="1035"/>
      <c r="AB244" s="1035"/>
      <c r="AC244" s="1036"/>
      <c r="AD244" s="1035"/>
      <c r="AE244" s="1035"/>
      <c r="AF244" s="1035"/>
      <c r="AG244" s="1035"/>
      <c r="AH244" s="1020"/>
      <c r="AI244" s="1035"/>
      <c r="AJ244" s="1036"/>
      <c r="AK244" s="1035"/>
      <c r="AL244" s="1035"/>
      <c r="AM244" s="1036"/>
      <c r="AN244" s="1035"/>
      <c r="AO244" s="859"/>
      <c r="AP244" s="859"/>
      <c r="AQ244" s="866"/>
    </row>
    <row r="245" spans="1:48" ht="51.75" customHeight="1" x14ac:dyDescent="0.2">
      <c r="A245" s="867"/>
      <c r="B245" s="868"/>
      <c r="C245" s="869"/>
      <c r="D245" s="868"/>
      <c r="E245" s="868"/>
      <c r="F245" s="869"/>
      <c r="G245" s="871"/>
      <c r="H245" s="871"/>
      <c r="I245" s="872"/>
      <c r="J245" s="3311">
        <v>173</v>
      </c>
      <c r="K245" s="3324" t="s">
        <v>1321</v>
      </c>
      <c r="L245" s="3311" t="s">
        <v>908</v>
      </c>
      <c r="M245" s="3311">
        <v>7</v>
      </c>
      <c r="N245" s="3311" t="s">
        <v>1322</v>
      </c>
      <c r="O245" s="3311">
        <v>158</v>
      </c>
      <c r="P245" s="3324" t="s">
        <v>1323</v>
      </c>
      <c r="Q245" s="2419">
        <f>+(V245+V246+V247+V248+V249+V250+V251+V252)/R245</f>
        <v>1</v>
      </c>
      <c r="R245" s="2526">
        <f>SUM(V245:V253)</f>
        <v>35436120</v>
      </c>
      <c r="S245" s="3324" t="s">
        <v>1324</v>
      </c>
      <c r="T245" s="3327" t="s">
        <v>1325</v>
      </c>
      <c r="U245" s="1037" t="s">
        <v>1326</v>
      </c>
      <c r="V245" s="963">
        <v>2859030</v>
      </c>
      <c r="W245" s="3350">
        <v>72</v>
      </c>
      <c r="X245" s="3311" t="s">
        <v>1249</v>
      </c>
      <c r="Y245" s="3311">
        <v>292684</v>
      </c>
      <c r="Z245" s="3311">
        <v>282326</v>
      </c>
      <c r="AA245" s="3321">
        <v>135912</v>
      </c>
      <c r="AB245" s="3321">
        <v>45122</v>
      </c>
      <c r="AC245" s="3321">
        <f t="shared" ref="AC245:AD245" si="5">AC236</f>
        <v>307101</v>
      </c>
      <c r="AD245" s="3321">
        <f t="shared" si="5"/>
        <v>86875</v>
      </c>
      <c r="AE245" s="3321">
        <v>2145</v>
      </c>
      <c r="AF245" s="3321">
        <v>12718</v>
      </c>
      <c r="AG245" s="3321">
        <v>26</v>
      </c>
      <c r="AH245" s="3321">
        <v>37</v>
      </c>
      <c r="AI245" s="3321" t="s">
        <v>915</v>
      </c>
      <c r="AJ245" s="3321" t="s">
        <v>915</v>
      </c>
      <c r="AK245" s="3321">
        <v>53164</v>
      </c>
      <c r="AL245" s="3321">
        <v>16982</v>
      </c>
      <c r="AM245" s="3321">
        <v>60013</v>
      </c>
      <c r="AN245" s="3321">
        <v>575010</v>
      </c>
      <c r="AO245" s="3330">
        <v>43101</v>
      </c>
      <c r="AP245" s="3330">
        <v>43465</v>
      </c>
      <c r="AQ245" s="3333" t="s">
        <v>916</v>
      </c>
    </row>
    <row r="246" spans="1:48" ht="66" customHeight="1" x14ac:dyDescent="0.2">
      <c r="A246" s="867"/>
      <c r="B246" s="868"/>
      <c r="C246" s="869"/>
      <c r="D246" s="868"/>
      <c r="E246" s="868"/>
      <c r="F246" s="869"/>
      <c r="G246" s="868"/>
      <c r="H246" s="868"/>
      <c r="I246" s="869"/>
      <c r="J246" s="3312"/>
      <c r="K246" s="3325"/>
      <c r="L246" s="3312"/>
      <c r="M246" s="3312"/>
      <c r="N246" s="3312"/>
      <c r="O246" s="3312"/>
      <c r="P246" s="3325"/>
      <c r="Q246" s="2420"/>
      <c r="R246" s="2527"/>
      <c r="S246" s="3325"/>
      <c r="T246" s="3328"/>
      <c r="U246" s="1037" t="s">
        <v>1327</v>
      </c>
      <c r="V246" s="963">
        <v>2000000</v>
      </c>
      <c r="W246" s="3351"/>
      <c r="X246" s="3312"/>
      <c r="Y246" s="3312"/>
      <c r="Z246" s="3312"/>
      <c r="AA246" s="3322"/>
      <c r="AB246" s="3322"/>
      <c r="AC246" s="3322"/>
      <c r="AD246" s="3322"/>
      <c r="AE246" s="3322"/>
      <c r="AF246" s="3322"/>
      <c r="AG246" s="3322"/>
      <c r="AH246" s="3322"/>
      <c r="AI246" s="3322"/>
      <c r="AJ246" s="3322"/>
      <c r="AK246" s="3322"/>
      <c r="AL246" s="3322"/>
      <c r="AM246" s="3322"/>
      <c r="AN246" s="3322"/>
      <c r="AO246" s="3331"/>
      <c r="AP246" s="3331"/>
      <c r="AQ246" s="3334"/>
    </row>
    <row r="247" spans="1:48" ht="45" x14ac:dyDescent="0.2">
      <c r="A247" s="867"/>
      <c r="B247" s="868"/>
      <c r="C247" s="869"/>
      <c r="D247" s="868"/>
      <c r="E247" s="868"/>
      <c r="F247" s="869"/>
      <c r="G247" s="868"/>
      <c r="H247" s="868"/>
      <c r="I247" s="869"/>
      <c r="J247" s="3312"/>
      <c r="K247" s="3325"/>
      <c r="L247" s="3312"/>
      <c r="M247" s="3312"/>
      <c r="N247" s="3312"/>
      <c r="O247" s="3312"/>
      <c r="P247" s="3325"/>
      <c r="Q247" s="2420"/>
      <c r="R247" s="2527"/>
      <c r="S247" s="3325"/>
      <c r="T247" s="3328"/>
      <c r="U247" s="1037" t="s">
        <v>1328</v>
      </c>
      <c r="V247" s="963">
        <v>2000000</v>
      </c>
      <c r="W247" s="3351"/>
      <c r="X247" s="3312"/>
      <c r="Y247" s="3312"/>
      <c r="Z247" s="3312"/>
      <c r="AA247" s="3322"/>
      <c r="AB247" s="3322"/>
      <c r="AC247" s="3322"/>
      <c r="AD247" s="3322"/>
      <c r="AE247" s="3322"/>
      <c r="AF247" s="3322"/>
      <c r="AG247" s="3322"/>
      <c r="AH247" s="3322"/>
      <c r="AI247" s="3322"/>
      <c r="AJ247" s="3322"/>
      <c r="AK247" s="3322"/>
      <c r="AL247" s="3322"/>
      <c r="AM247" s="3322"/>
      <c r="AN247" s="3322"/>
      <c r="AO247" s="3331"/>
      <c r="AP247" s="3331"/>
      <c r="AQ247" s="3334"/>
    </row>
    <row r="248" spans="1:48" ht="60" x14ac:dyDescent="0.2">
      <c r="A248" s="867"/>
      <c r="B248" s="868"/>
      <c r="C248" s="869"/>
      <c r="D248" s="868"/>
      <c r="E248" s="868"/>
      <c r="F248" s="869"/>
      <c r="G248" s="868"/>
      <c r="H248" s="868"/>
      <c r="I248" s="869"/>
      <c r="J248" s="3312"/>
      <c r="K248" s="3325"/>
      <c r="L248" s="3312"/>
      <c r="M248" s="3312"/>
      <c r="N248" s="3312"/>
      <c r="O248" s="3312"/>
      <c r="P248" s="3325"/>
      <c r="Q248" s="2420"/>
      <c r="R248" s="2527"/>
      <c r="S248" s="3325"/>
      <c r="T248" s="3328"/>
      <c r="U248" s="1037" t="s">
        <v>1329</v>
      </c>
      <c r="V248" s="963">
        <v>2000000</v>
      </c>
      <c r="W248" s="3351"/>
      <c r="X248" s="3312"/>
      <c r="Y248" s="3312"/>
      <c r="Z248" s="3312"/>
      <c r="AA248" s="3322"/>
      <c r="AB248" s="3322"/>
      <c r="AC248" s="3322"/>
      <c r="AD248" s="3322"/>
      <c r="AE248" s="3322"/>
      <c r="AF248" s="3322"/>
      <c r="AG248" s="3322"/>
      <c r="AH248" s="3322"/>
      <c r="AI248" s="3322"/>
      <c r="AJ248" s="3322"/>
      <c r="AK248" s="3322"/>
      <c r="AL248" s="3322"/>
      <c r="AM248" s="3322"/>
      <c r="AN248" s="3322"/>
      <c r="AO248" s="3331"/>
      <c r="AP248" s="3331"/>
      <c r="AQ248" s="3334"/>
    </row>
    <row r="249" spans="1:48" ht="45" x14ac:dyDescent="0.2">
      <c r="A249" s="867"/>
      <c r="B249" s="868"/>
      <c r="C249" s="869"/>
      <c r="D249" s="868"/>
      <c r="E249" s="868"/>
      <c r="F249" s="869"/>
      <c r="G249" s="868"/>
      <c r="H249" s="868"/>
      <c r="I249" s="869"/>
      <c r="J249" s="3312"/>
      <c r="K249" s="3325"/>
      <c r="L249" s="3312"/>
      <c r="M249" s="3312"/>
      <c r="N249" s="3312"/>
      <c r="O249" s="3312"/>
      <c r="P249" s="3325"/>
      <c r="Q249" s="2420"/>
      <c r="R249" s="2527"/>
      <c r="S249" s="3325"/>
      <c r="T249" s="3329"/>
      <c r="U249" s="1037" t="s">
        <v>1330</v>
      </c>
      <c r="V249" s="963">
        <v>17718060</v>
      </c>
      <c r="W249" s="3351"/>
      <c r="X249" s="3312"/>
      <c r="Y249" s="3312"/>
      <c r="Z249" s="3312"/>
      <c r="AA249" s="3322"/>
      <c r="AB249" s="3322"/>
      <c r="AC249" s="3322"/>
      <c r="AD249" s="3322"/>
      <c r="AE249" s="3322"/>
      <c r="AF249" s="3322"/>
      <c r="AG249" s="3322"/>
      <c r="AH249" s="3322"/>
      <c r="AI249" s="3322"/>
      <c r="AJ249" s="3322"/>
      <c r="AK249" s="3322"/>
      <c r="AL249" s="3322"/>
      <c r="AM249" s="3322"/>
      <c r="AN249" s="3322"/>
      <c r="AO249" s="3331"/>
      <c r="AP249" s="3331"/>
      <c r="AQ249" s="3334"/>
      <c r="AR249" s="928"/>
      <c r="AS249" s="928"/>
      <c r="AT249" s="928"/>
    </row>
    <row r="250" spans="1:48" ht="51" customHeight="1" x14ac:dyDescent="0.2">
      <c r="A250" s="867"/>
      <c r="B250" s="868"/>
      <c r="C250" s="869"/>
      <c r="D250" s="868"/>
      <c r="E250" s="868"/>
      <c r="F250" s="869"/>
      <c r="G250" s="868"/>
      <c r="H250" s="868"/>
      <c r="I250" s="869"/>
      <c r="J250" s="3312"/>
      <c r="K250" s="3325"/>
      <c r="L250" s="3312"/>
      <c r="M250" s="3312"/>
      <c r="N250" s="3312"/>
      <c r="O250" s="3312"/>
      <c r="P250" s="3325"/>
      <c r="Q250" s="2420"/>
      <c r="R250" s="2527"/>
      <c r="S250" s="3325"/>
      <c r="T250" s="3327" t="s">
        <v>1331</v>
      </c>
      <c r="U250" s="1037" t="s">
        <v>1332</v>
      </c>
      <c r="V250" s="963">
        <v>3859030</v>
      </c>
      <c r="W250" s="3351"/>
      <c r="X250" s="3312"/>
      <c r="Y250" s="3312"/>
      <c r="Z250" s="3312"/>
      <c r="AA250" s="3322"/>
      <c r="AB250" s="3322"/>
      <c r="AC250" s="3322"/>
      <c r="AD250" s="3322"/>
      <c r="AE250" s="3322"/>
      <c r="AF250" s="3322"/>
      <c r="AG250" s="3322"/>
      <c r="AH250" s="3322"/>
      <c r="AI250" s="3322"/>
      <c r="AJ250" s="3322"/>
      <c r="AK250" s="3322"/>
      <c r="AL250" s="3322"/>
      <c r="AM250" s="3322"/>
      <c r="AN250" s="3322"/>
      <c r="AO250" s="3331"/>
      <c r="AP250" s="3331"/>
      <c r="AQ250" s="3334"/>
    </row>
    <row r="251" spans="1:48" ht="82.5" customHeight="1" x14ac:dyDescent="0.2">
      <c r="A251" s="867"/>
      <c r="B251" s="868"/>
      <c r="C251" s="869"/>
      <c r="D251" s="868"/>
      <c r="E251" s="868"/>
      <c r="F251" s="869"/>
      <c r="G251" s="868"/>
      <c r="H251" s="868"/>
      <c r="I251" s="869"/>
      <c r="J251" s="3312"/>
      <c r="K251" s="3325"/>
      <c r="L251" s="3312"/>
      <c r="M251" s="3312"/>
      <c r="N251" s="3312"/>
      <c r="O251" s="3312"/>
      <c r="P251" s="3325"/>
      <c r="Q251" s="2420"/>
      <c r="R251" s="2527"/>
      <c r="S251" s="3325"/>
      <c r="T251" s="3329"/>
      <c r="U251" s="1037" t="s">
        <v>1333</v>
      </c>
      <c r="V251" s="963">
        <v>2000000</v>
      </c>
      <c r="W251" s="3351"/>
      <c r="X251" s="3312"/>
      <c r="Y251" s="3312"/>
      <c r="Z251" s="3312"/>
      <c r="AA251" s="3322"/>
      <c r="AB251" s="3322"/>
      <c r="AC251" s="3322"/>
      <c r="AD251" s="3322"/>
      <c r="AE251" s="3322"/>
      <c r="AF251" s="3322"/>
      <c r="AG251" s="3322"/>
      <c r="AH251" s="3322"/>
      <c r="AI251" s="3322"/>
      <c r="AJ251" s="3322"/>
      <c r="AK251" s="3322"/>
      <c r="AL251" s="3322"/>
      <c r="AM251" s="3322"/>
      <c r="AN251" s="3322"/>
      <c r="AO251" s="3331"/>
      <c r="AP251" s="3331"/>
      <c r="AQ251" s="3334"/>
    </row>
    <row r="252" spans="1:48" ht="58.5" customHeight="1" x14ac:dyDescent="0.2">
      <c r="A252" s="867"/>
      <c r="B252" s="868"/>
      <c r="C252" s="869"/>
      <c r="D252" s="868"/>
      <c r="E252" s="868"/>
      <c r="F252" s="869"/>
      <c r="G252" s="868"/>
      <c r="H252" s="868"/>
      <c r="I252" s="869"/>
      <c r="J252" s="3312"/>
      <c r="K252" s="3325"/>
      <c r="L252" s="3312"/>
      <c r="M252" s="3312"/>
      <c r="N252" s="3312"/>
      <c r="O252" s="3312"/>
      <c r="P252" s="3325"/>
      <c r="Q252" s="2420"/>
      <c r="R252" s="2527"/>
      <c r="S252" s="3325"/>
      <c r="T252" s="1000" t="s">
        <v>1334</v>
      </c>
      <c r="U252" s="1037" t="s">
        <v>1335</v>
      </c>
      <c r="V252" s="963">
        <v>3000000</v>
      </c>
      <c r="W252" s="3351"/>
      <c r="X252" s="3312"/>
      <c r="Y252" s="3312"/>
      <c r="Z252" s="3312"/>
      <c r="AA252" s="3322"/>
      <c r="AB252" s="3322"/>
      <c r="AC252" s="3322"/>
      <c r="AD252" s="3322"/>
      <c r="AE252" s="3322"/>
      <c r="AF252" s="3322"/>
      <c r="AG252" s="3322"/>
      <c r="AH252" s="3322"/>
      <c r="AI252" s="3322"/>
      <c r="AJ252" s="3322"/>
      <c r="AK252" s="3322"/>
      <c r="AL252" s="3322"/>
      <c r="AM252" s="3322"/>
      <c r="AN252" s="3322"/>
      <c r="AO252" s="3331"/>
      <c r="AP252" s="3331"/>
      <c r="AQ252" s="3334"/>
      <c r="AR252" s="928"/>
      <c r="AS252" s="928"/>
      <c r="AT252" s="958"/>
    </row>
    <row r="253" spans="1:48" ht="66.75" customHeight="1" x14ac:dyDescent="0.2">
      <c r="A253" s="1021"/>
      <c r="B253" s="1022"/>
      <c r="C253" s="1023"/>
      <c r="D253" s="1022"/>
      <c r="E253" s="1022"/>
      <c r="F253" s="1023"/>
      <c r="G253" s="1038"/>
      <c r="H253" s="1038"/>
      <c r="I253" s="1039"/>
      <c r="J253" s="966">
        <v>174</v>
      </c>
      <c r="K253" s="967" t="s">
        <v>1336</v>
      </c>
      <c r="L253" s="966" t="s">
        <v>908</v>
      </c>
      <c r="M253" s="966">
        <v>150</v>
      </c>
      <c r="N253" s="3313"/>
      <c r="O253" s="3313"/>
      <c r="P253" s="3326"/>
      <c r="Q253" s="1005">
        <v>0</v>
      </c>
      <c r="R253" s="2528"/>
      <c r="S253" s="3326"/>
      <c r="T253" s="1000" t="s">
        <v>1337</v>
      </c>
      <c r="U253" s="908" t="s">
        <v>1338</v>
      </c>
      <c r="V253" s="963">
        <v>0</v>
      </c>
      <c r="W253" s="3352"/>
      <c r="X253" s="3313"/>
      <c r="Y253" s="3313"/>
      <c r="Z253" s="3313"/>
      <c r="AA253" s="3323"/>
      <c r="AB253" s="3323"/>
      <c r="AC253" s="3323"/>
      <c r="AD253" s="3323"/>
      <c r="AE253" s="3323"/>
      <c r="AF253" s="3323"/>
      <c r="AG253" s="3323"/>
      <c r="AH253" s="3323"/>
      <c r="AI253" s="3323"/>
      <c r="AJ253" s="3323"/>
      <c r="AK253" s="3323"/>
      <c r="AL253" s="3323"/>
      <c r="AM253" s="3323"/>
      <c r="AN253" s="3323"/>
      <c r="AO253" s="3332"/>
      <c r="AP253" s="3332"/>
      <c r="AQ253" s="3335"/>
    </row>
    <row r="254" spans="1:48" ht="36" customHeight="1" x14ac:dyDescent="0.2">
      <c r="A254" s="853"/>
      <c r="B254" s="854"/>
      <c r="C254" s="855"/>
      <c r="D254" s="854"/>
      <c r="E254" s="854"/>
      <c r="F254" s="855"/>
      <c r="G254" s="992">
        <v>54</v>
      </c>
      <c r="H254" s="993" t="s">
        <v>1339</v>
      </c>
      <c r="I254" s="993"/>
      <c r="J254" s="859"/>
      <c r="K254" s="860"/>
      <c r="L254" s="859"/>
      <c r="M254" s="859"/>
      <c r="N254" s="861"/>
      <c r="O254" s="859"/>
      <c r="P254" s="860"/>
      <c r="Q254" s="859"/>
      <c r="R254" s="892"/>
      <c r="S254" s="859"/>
      <c r="T254" s="860"/>
      <c r="U254" s="860"/>
      <c r="V254" s="893"/>
      <c r="W254" s="894"/>
      <c r="X254" s="861"/>
      <c r="Y254" s="861"/>
      <c r="Z254" s="861"/>
      <c r="AA254" s="1035"/>
      <c r="AB254" s="1035"/>
      <c r="AC254" s="1036"/>
      <c r="AD254" s="1035"/>
      <c r="AE254" s="1035"/>
      <c r="AF254" s="1035"/>
      <c r="AG254" s="1035"/>
      <c r="AH254" s="1020"/>
      <c r="AI254" s="1035"/>
      <c r="AJ254" s="1036"/>
      <c r="AK254" s="1035"/>
      <c r="AL254" s="1035"/>
      <c r="AM254" s="1036"/>
      <c r="AN254" s="1035"/>
      <c r="AO254" s="859"/>
      <c r="AP254" s="859"/>
      <c r="AQ254" s="866"/>
    </row>
    <row r="255" spans="1:48" ht="64.5" customHeight="1" x14ac:dyDescent="0.2">
      <c r="A255" s="867"/>
      <c r="B255" s="868"/>
      <c r="C255" s="869"/>
      <c r="D255" s="868"/>
      <c r="E255" s="868"/>
      <c r="F255" s="868"/>
      <c r="G255" s="870"/>
      <c r="H255" s="871"/>
      <c r="I255" s="872"/>
      <c r="J255" s="3383">
        <v>175</v>
      </c>
      <c r="K255" s="3390" t="s">
        <v>1340</v>
      </c>
      <c r="L255" s="3383" t="s">
        <v>908</v>
      </c>
      <c r="M255" s="3383">
        <v>14</v>
      </c>
      <c r="N255" s="3383" t="s">
        <v>1341</v>
      </c>
      <c r="O255" s="3383">
        <v>159</v>
      </c>
      <c r="P255" s="3378" t="s">
        <v>1342</v>
      </c>
      <c r="Q255" s="2409">
        <v>1</v>
      </c>
      <c r="R255" s="3427">
        <v>1248452415</v>
      </c>
      <c r="S255" s="3378" t="s">
        <v>1343</v>
      </c>
      <c r="T255" s="3444" t="s">
        <v>1344</v>
      </c>
      <c r="U255" s="1037" t="s">
        <v>1345</v>
      </c>
      <c r="V255" s="1040">
        <f>173817720-100000000</f>
        <v>73817720</v>
      </c>
      <c r="W255" s="3445" t="s">
        <v>1346</v>
      </c>
      <c r="X255" s="3415" t="s">
        <v>1347</v>
      </c>
      <c r="Y255" s="3336">
        <v>292684</v>
      </c>
      <c r="Z255" s="3336">
        <v>282326</v>
      </c>
      <c r="AA255" s="2259">
        <v>135912</v>
      </c>
      <c r="AB255" s="2259">
        <v>45122</v>
      </c>
      <c r="AC255" s="2259">
        <f t="shared" ref="AC255:AD255" si="6">AC245</f>
        <v>307101</v>
      </c>
      <c r="AD255" s="2259">
        <f t="shared" si="6"/>
        <v>86875</v>
      </c>
      <c r="AE255" s="2259">
        <v>2145</v>
      </c>
      <c r="AF255" s="2259">
        <v>12718</v>
      </c>
      <c r="AG255" s="2259">
        <v>26</v>
      </c>
      <c r="AH255" s="2259">
        <v>37</v>
      </c>
      <c r="AI255" s="2259" t="s">
        <v>915</v>
      </c>
      <c r="AJ255" s="2259" t="s">
        <v>915</v>
      </c>
      <c r="AK255" s="2259">
        <v>53164</v>
      </c>
      <c r="AL255" s="2259">
        <v>16982</v>
      </c>
      <c r="AM255" s="2259">
        <v>60013</v>
      </c>
      <c r="AN255" s="3353">
        <v>575010</v>
      </c>
      <c r="AO255" s="3440">
        <v>43101</v>
      </c>
      <c r="AP255" s="3440">
        <v>43465</v>
      </c>
      <c r="AQ255" s="3333" t="s">
        <v>916</v>
      </c>
      <c r="AS255" s="935"/>
      <c r="AT255" s="935"/>
      <c r="AU255" s="935"/>
    </row>
    <row r="256" spans="1:48" ht="48" customHeight="1" x14ac:dyDescent="0.2">
      <c r="A256" s="867"/>
      <c r="B256" s="868"/>
      <c r="C256" s="869"/>
      <c r="D256" s="868"/>
      <c r="E256" s="868"/>
      <c r="F256" s="868"/>
      <c r="G256" s="877"/>
      <c r="H256" s="868"/>
      <c r="I256" s="869"/>
      <c r="J256" s="3384"/>
      <c r="K256" s="3391"/>
      <c r="L256" s="3384"/>
      <c r="M256" s="3384"/>
      <c r="N256" s="3384"/>
      <c r="O256" s="3384"/>
      <c r="P256" s="3379"/>
      <c r="Q256" s="2409"/>
      <c r="R256" s="3427"/>
      <c r="S256" s="3379"/>
      <c r="T256" s="3444"/>
      <c r="U256" s="1037" t="s">
        <v>1348</v>
      </c>
      <c r="V256" s="926">
        <f>0+100000000+74634695+1000000000</f>
        <v>1174634695</v>
      </c>
      <c r="W256" s="3445"/>
      <c r="X256" s="3446"/>
      <c r="Y256" s="3336"/>
      <c r="Z256" s="3336"/>
      <c r="AA256" s="2259"/>
      <c r="AB256" s="2259"/>
      <c r="AC256" s="2259"/>
      <c r="AD256" s="2259"/>
      <c r="AE256" s="2259"/>
      <c r="AF256" s="2259"/>
      <c r="AG256" s="2259"/>
      <c r="AH256" s="2259"/>
      <c r="AI256" s="2259"/>
      <c r="AJ256" s="2259"/>
      <c r="AK256" s="2259"/>
      <c r="AL256" s="2259"/>
      <c r="AM256" s="2259"/>
      <c r="AN256" s="3354"/>
      <c r="AO256" s="2259"/>
      <c r="AP256" s="2259"/>
      <c r="AQ256" s="3334"/>
      <c r="AR256" s="928"/>
      <c r="AS256" s="928"/>
      <c r="AT256" s="958"/>
      <c r="AU256" s="935"/>
      <c r="AV256" s="935"/>
    </row>
    <row r="257" spans="1:367" ht="66.75" customHeight="1" x14ac:dyDescent="0.2">
      <c r="A257" s="867"/>
      <c r="B257" s="868"/>
      <c r="C257" s="869"/>
      <c r="D257" s="881"/>
      <c r="E257" s="881"/>
      <c r="F257" s="881"/>
      <c r="G257" s="877"/>
      <c r="H257" s="868"/>
      <c r="I257" s="869"/>
      <c r="J257" s="1041">
        <v>176</v>
      </c>
      <c r="K257" s="1042" t="s">
        <v>1349</v>
      </c>
      <c r="L257" s="1041" t="s">
        <v>185</v>
      </c>
      <c r="M257" s="1041">
        <v>2</v>
      </c>
      <c r="N257" s="3385"/>
      <c r="O257" s="3385"/>
      <c r="P257" s="3386"/>
      <c r="Q257" s="2409"/>
      <c r="R257" s="3427"/>
      <c r="S257" s="3379"/>
      <c r="T257" s="1043" t="s">
        <v>1350</v>
      </c>
      <c r="U257" s="1037" t="s">
        <v>1351</v>
      </c>
      <c r="V257" s="874">
        <v>0</v>
      </c>
      <c r="W257" s="3445"/>
      <c r="X257" s="3446"/>
      <c r="Y257" s="3336"/>
      <c r="Z257" s="3336"/>
      <c r="AA257" s="2259"/>
      <c r="AB257" s="2259"/>
      <c r="AC257" s="2259"/>
      <c r="AD257" s="2259"/>
      <c r="AE257" s="2259"/>
      <c r="AF257" s="2259"/>
      <c r="AG257" s="2259"/>
      <c r="AH257" s="2259"/>
      <c r="AI257" s="2259"/>
      <c r="AJ257" s="2259"/>
      <c r="AK257" s="2259"/>
      <c r="AL257" s="2259"/>
      <c r="AM257" s="2259"/>
      <c r="AN257" s="3355"/>
      <c r="AO257" s="2259"/>
      <c r="AP257" s="2259"/>
      <c r="AQ257" s="3335"/>
    </row>
    <row r="258" spans="1:367" ht="36" customHeight="1" x14ac:dyDescent="0.2">
      <c r="A258" s="853"/>
      <c r="C258" s="884"/>
      <c r="D258" s="991">
        <v>15</v>
      </c>
      <c r="E258" s="844" t="s">
        <v>1352</v>
      </c>
      <c r="F258" s="844"/>
      <c r="G258" s="975"/>
      <c r="H258" s="975"/>
      <c r="I258" s="975"/>
      <c r="J258" s="845"/>
      <c r="K258" s="846"/>
      <c r="L258" s="845"/>
      <c r="M258" s="845"/>
      <c r="N258" s="847"/>
      <c r="O258" s="845"/>
      <c r="P258" s="846"/>
      <c r="Q258" s="845"/>
      <c r="R258" s="888"/>
      <c r="S258" s="845"/>
      <c r="T258" s="846"/>
      <c r="U258" s="846"/>
      <c r="V258" s="889"/>
      <c r="W258" s="890"/>
      <c r="X258" s="847"/>
      <c r="Y258" s="847"/>
      <c r="Z258" s="847"/>
      <c r="AA258" s="1044"/>
      <c r="AB258" s="1044"/>
      <c r="AC258" s="1045"/>
      <c r="AD258" s="1044"/>
      <c r="AE258" s="1044"/>
      <c r="AF258" s="1044"/>
      <c r="AG258" s="1044"/>
      <c r="AH258" s="1046"/>
      <c r="AI258" s="1044"/>
      <c r="AJ258" s="1045"/>
      <c r="AK258" s="1044"/>
      <c r="AL258" s="1044"/>
      <c r="AM258" s="1045"/>
      <c r="AN258" s="1044"/>
      <c r="AO258" s="845"/>
      <c r="AP258" s="845"/>
      <c r="AQ258" s="852"/>
    </row>
    <row r="259" spans="1:367" ht="36" customHeight="1" x14ac:dyDescent="0.2">
      <c r="A259" s="853"/>
      <c r="B259" s="854"/>
      <c r="C259" s="855"/>
      <c r="D259" s="856"/>
      <c r="E259" s="856"/>
      <c r="F259" s="857"/>
      <c r="G259" s="891">
        <v>55</v>
      </c>
      <c r="H259" s="859" t="s">
        <v>1353</v>
      </c>
      <c r="I259" s="859"/>
      <c r="J259" s="859"/>
      <c r="K259" s="860"/>
      <c r="L259" s="859"/>
      <c r="M259" s="859"/>
      <c r="N259" s="861"/>
      <c r="O259" s="859"/>
      <c r="P259" s="860"/>
      <c r="Q259" s="859"/>
      <c r="R259" s="892"/>
      <c r="S259" s="859"/>
      <c r="T259" s="860"/>
      <c r="U259" s="860"/>
      <c r="V259" s="893"/>
      <c r="W259" s="894"/>
      <c r="X259" s="1047"/>
      <c r="Y259" s="1047"/>
      <c r="Z259" s="1047"/>
      <c r="AA259" s="1048"/>
      <c r="AB259" s="1048"/>
      <c r="AC259" s="1049"/>
      <c r="AD259" s="1048"/>
      <c r="AE259" s="1048"/>
      <c r="AF259" s="1048"/>
      <c r="AG259" s="1048"/>
      <c r="AH259" s="1050"/>
      <c r="AI259" s="1048"/>
      <c r="AJ259" s="1049"/>
      <c r="AK259" s="1048"/>
      <c r="AL259" s="1048"/>
      <c r="AM259" s="1049"/>
      <c r="AN259" s="1048"/>
      <c r="AO259" s="859"/>
      <c r="AP259" s="859"/>
      <c r="AQ259" s="866"/>
    </row>
    <row r="260" spans="1:367" s="876" customFormat="1" ht="75" customHeight="1" x14ac:dyDescent="0.2">
      <c r="A260" s="896"/>
      <c r="B260" s="897"/>
      <c r="C260" s="898"/>
      <c r="D260" s="897"/>
      <c r="E260" s="897"/>
      <c r="F260" s="898"/>
      <c r="G260" s="900"/>
      <c r="H260" s="900"/>
      <c r="I260" s="901"/>
      <c r="J260" s="956">
        <v>177</v>
      </c>
      <c r="K260" s="1051" t="s">
        <v>1354</v>
      </c>
      <c r="L260" s="956" t="s">
        <v>908</v>
      </c>
      <c r="M260" s="956">
        <v>2</v>
      </c>
      <c r="N260" s="3311" t="s">
        <v>1355</v>
      </c>
      <c r="O260" s="3311">
        <v>160</v>
      </c>
      <c r="P260" s="3324" t="s">
        <v>1356</v>
      </c>
      <c r="Q260" s="1052">
        <v>0</v>
      </c>
      <c r="R260" s="2526">
        <f>SUM(V261:V265)</f>
        <v>157396240</v>
      </c>
      <c r="S260" s="3324" t="s">
        <v>1357</v>
      </c>
      <c r="T260" s="1030" t="s">
        <v>1358</v>
      </c>
      <c r="U260" s="908" t="s">
        <v>1359</v>
      </c>
      <c r="V260" s="1053">
        <v>0</v>
      </c>
      <c r="W260" s="3438">
        <v>72</v>
      </c>
      <c r="X260" s="3311" t="s">
        <v>1249</v>
      </c>
      <c r="Y260" s="3311">
        <v>292684</v>
      </c>
      <c r="Z260" s="3311">
        <v>282326</v>
      </c>
      <c r="AA260" s="3321">
        <v>135912</v>
      </c>
      <c r="AB260" s="3321">
        <v>45122</v>
      </c>
      <c r="AC260" s="3321">
        <f>SUM(AC255)</f>
        <v>307101</v>
      </c>
      <c r="AD260" s="3321">
        <v>86875</v>
      </c>
      <c r="AE260" s="3321">
        <v>2145</v>
      </c>
      <c r="AF260" s="3321">
        <v>12718</v>
      </c>
      <c r="AG260" s="3321">
        <v>26</v>
      </c>
      <c r="AH260" s="3321">
        <v>37</v>
      </c>
      <c r="AI260" s="3321" t="s">
        <v>915</v>
      </c>
      <c r="AJ260" s="3321" t="s">
        <v>915</v>
      </c>
      <c r="AK260" s="3321">
        <v>53164</v>
      </c>
      <c r="AL260" s="3321">
        <v>16982</v>
      </c>
      <c r="AM260" s="3321">
        <v>60013</v>
      </c>
      <c r="AN260" s="3321">
        <v>575010</v>
      </c>
      <c r="AO260" s="3330">
        <v>43101</v>
      </c>
      <c r="AP260" s="3330">
        <v>43465</v>
      </c>
      <c r="AQ260" s="3333" t="s">
        <v>916</v>
      </c>
    </row>
    <row r="261" spans="1:367" ht="45" x14ac:dyDescent="0.2">
      <c r="A261" s="896"/>
      <c r="B261" s="897"/>
      <c r="C261" s="898"/>
      <c r="D261" s="897"/>
      <c r="E261" s="897"/>
      <c r="F261" s="898"/>
      <c r="G261" s="897"/>
      <c r="H261" s="897"/>
      <c r="I261" s="898"/>
      <c r="J261" s="3311">
        <v>178</v>
      </c>
      <c r="K261" s="3324" t="s">
        <v>1360</v>
      </c>
      <c r="L261" s="3311" t="s">
        <v>908</v>
      </c>
      <c r="M261" s="3311">
        <v>3</v>
      </c>
      <c r="N261" s="3312"/>
      <c r="O261" s="3312"/>
      <c r="P261" s="3325"/>
      <c r="Q261" s="2419">
        <v>1</v>
      </c>
      <c r="R261" s="2527"/>
      <c r="S261" s="3325"/>
      <c r="T261" s="3377" t="s">
        <v>1361</v>
      </c>
      <c r="U261" s="1037" t="s">
        <v>1362</v>
      </c>
      <c r="V261" s="909">
        <v>68071048</v>
      </c>
      <c r="W261" s="3439"/>
      <c r="X261" s="3312"/>
      <c r="Y261" s="3312"/>
      <c r="Z261" s="3312"/>
      <c r="AA261" s="3322"/>
      <c r="AB261" s="3322"/>
      <c r="AC261" s="3322"/>
      <c r="AD261" s="3322"/>
      <c r="AE261" s="3322"/>
      <c r="AF261" s="3322"/>
      <c r="AG261" s="3322"/>
      <c r="AH261" s="3322"/>
      <c r="AI261" s="3322"/>
      <c r="AJ261" s="3322"/>
      <c r="AK261" s="3322"/>
      <c r="AL261" s="3322"/>
      <c r="AM261" s="3322"/>
      <c r="AN261" s="3322"/>
      <c r="AO261" s="3331"/>
      <c r="AP261" s="3331"/>
      <c r="AQ261" s="3334"/>
    </row>
    <row r="262" spans="1:367" ht="30" x14ac:dyDescent="0.2">
      <c r="A262" s="896"/>
      <c r="B262" s="897"/>
      <c r="C262" s="898"/>
      <c r="D262" s="897"/>
      <c r="E262" s="897"/>
      <c r="F262" s="898"/>
      <c r="G262" s="897"/>
      <c r="H262" s="897"/>
      <c r="I262" s="898"/>
      <c r="J262" s="3312"/>
      <c r="K262" s="3325"/>
      <c r="L262" s="3312"/>
      <c r="M262" s="3312"/>
      <c r="N262" s="3312"/>
      <c r="O262" s="3312"/>
      <c r="P262" s="3325"/>
      <c r="Q262" s="2420"/>
      <c r="R262" s="2527"/>
      <c r="S262" s="3325"/>
      <c r="T262" s="3377"/>
      <c r="U262" s="1037" t="s">
        <v>1363</v>
      </c>
      <c r="V262" s="909">
        <v>40000000</v>
      </c>
      <c r="W262" s="3439"/>
      <c r="X262" s="3312"/>
      <c r="Y262" s="3312"/>
      <c r="Z262" s="3312"/>
      <c r="AA262" s="3322"/>
      <c r="AB262" s="3322"/>
      <c r="AC262" s="3322"/>
      <c r="AD262" s="3322"/>
      <c r="AE262" s="3322"/>
      <c r="AF262" s="3322"/>
      <c r="AG262" s="3322"/>
      <c r="AH262" s="3322"/>
      <c r="AI262" s="3322"/>
      <c r="AJ262" s="3322"/>
      <c r="AK262" s="3322"/>
      <c r="AL262" s="3322"/>
      <c r="AM262" s="3322"/>
      <c r="AN262" s="3322"/>
      <c r="AO262" s="3331"/>
      <c r="AP262" s="3331"/>
      <c r="AQ262" s="3334"/>
    </row>
    <row r="263" spans="1:367" ht="30" x14ac:dyDescent="0.2">
      <c r="A263" s="896"/>
      <c r="B263" s="897"/>
      <c r="C263" s="898"/>
      <c r="D263" s="897"/>
      <c r="E263" s="897"/>
      <c r="F263" s="898"/>
      <c r="G263" s="897"/>
      <c r="H263" s="897"/>
      <c r="I263" s="898"/>
      <c r="J263" s="3312"/>
      <c r="K263" s="3325"/>
      <c r="L263" s="3312"/>
      <c r="M263" s="3312"/>
      <c r="N263" s="3312"/>
      <c r="O263" s="3312"/>
      <c r="P263" s="3325"/>
      <c r="Q263" s="2420"/>
      <c r="R263" s="2527"/>
      <c r="S263" s="3325"/>
      <c r="T263" s="3377"/>
      <c r="U263" s="1037" t="s">
        <v>1364</v>
      </c>
      <c r="V263" s="909">
        <v>20000000</v>
      </c>
      <c r="W263" s="3439"/>
      <c r="X263" s="3312"/>
      <c r="Y263" s="3312"/>
      <c r="Z263" s="3312"/>
      <c r="AA263" s="3322"/>
      <c r="AB263" s="3322"/>
      <c r="AC263" s="3322"/>
      <c r="AD263" s="3322"/>
      <c r="AE263" s="3322"/>
      <c r="AF263" s="3322"/>
      <c r="AG263" s="3322"/>
      <c r="AH263" s="3322"/>
      <c r="AI263" s="3322"/>
      <c r="AJ263" s="3322"/>
      <c r="AK263" s="3322"/>
      <c r="AL263" s="3322"/>
      <c r="AM263" s="3322"/>
      <c r="AN263" s="3322"/>
      <c r="AO263" s="3331"/>
      <c r="AP263" s="3331"/>
      <c r="AQ263" s="3334"/>
    </row>
    <row r="264" spans="1:367" ht="30" customHeight="1" x14ac:dyDescent="0.2">
      <c r="A264" s="896"/>
      <c r="B264" s="897"/>
      <c r="C264" s="898"/>
      <c r="D264" s="897"/>
      <c r="E264" s="897"/>
      <c r="F264" s="898"/>
      <c r="G264" s="897"/>
      <c r="H264" s="897"/>
      <c r="I264" s="898"/>
      <c r="J264" s="3312"/>
      <c r="K264" s="3325"/>
      <c r="L264" s="3312"/>
      <c r="M264" s="3312"/>
      <c r="N264" s="3312"/>
      <c r="O264" s="3312"/>
      <c r="P264" s="3325"/>
      <c r="Q264" s="2420"/>
      <c r="R264" s="2527"/>
      <c r="S264" s="3325"/>
      <c r="T264" s="3377" t="s">
        <v>1365</v>
      </c>
      <c r="U264" s="1054" t="s">
        <v>1366</v>
      </c>
      <c r="V264" s="909">
        <v>15000000</v>
      </c>
      <c r="W264" s="3439"/>
      <c r="X264" s="3312"/>
      <c r="Y264" s="3312"/>
      <c r="Z264" s="3312"/>
      <c r="AA264" s="3322"/>
      <c r="AB264" s="3322"/>
      <c r="AC264" s="3322"/>
      <c r="AD264" s="3322"/>
      <c r="AE264" s="3322"/>
      <c r="AF264" s="3322"/>
      <c r="AG264" s="3322"/>
      <c r="AH264" s="3322"/>
      <c r="AI264" s="3322"/>
      <c r="AJ264" s="3322"/>
      <c r="AK264" s="3322"/>
      <c r="AL264" s="3322"/>
      <c r="AM264" s="3322"/>
      <c r="AN264" s="3322"/>
      <c r="AO264" s="3331"/>
      <c r="AP264" s="3331"/>
      <c r="AQ264" s="3334"/>
      <c r="AS264" s="935"/>
      <c r="AT264" s="935"/>
    </row>
    <row r="265" spans="1:367" ht="30" x14ac:dyDescent="0.2">
      <c r="A265" s="896"/>
      <c r="B265" s="897"/>
      <c r="C265" s="898"/>
      <c r="D265" s="897"/>
      <c r="E265" s="897"/>
      <c r="F265" s="898"/>
      <c r="G265" s="897"/>
      <c r="H265" s="897"/>
      <c r="I265" s="898"/>
      <c r="J265" s="3313"/>
      <c r="K265" s="3326"/>
      <c r="L265" s="3313"/>
      <c r="M265" s="3313"/>
      <c r="N265" s="3312"/>
      <c r="O265" s="3312"/>
      <c r="P265" s="3325"/>
      <c r="Q265" s="2421"/>
      <c r="R265" s="2527"/>
      <c r="S265" s="3325"/>
      <c r="T265" s="3377"/>
      <c r="U265" s="1054" t="s">
        <v>1367</v>
      </c>
      <c r="V265" s="909">
        <v>14325192</v>
      </c>
      <c r="W265" s="3439"/>
      <c r="X265" s="3312"/>
      <c r="Y265" s="3312"/>
      <c r="Z265" s="3312"/>
      <c r="AA265" s="3322"/>
      <c r="AB265" s="3322"/>
      <c r="AC265" s="3322"/>
      <c r="AD265" s="3322"/>
      <c r="AE265" s="3322"/>
      <c r="AF265" s="3322"/>
      <c r="AG265" s="3322"/>
      <c r="AH265" s="3322"/>
      <c r="AI265" s="3322"/>
      <c r="AJ265" s="3322"/>
      <c r="AK265" s="3322"/>
      <c r="AL265" s="3322"/>
      <c r="AM265" s="3322"/>
      <c r="AN265" s="3322"/>
      <c r="AO265" s="3331"/>
      <c r="AP265" s="3331"/>
      <c r="AQ265" s="3334"/>
      <c r="AR265" s="928"/>
      <c r="AS265" s="928"/>
      <c r="AT265" s="958"/>
    </row>
    <row r="266" spans="1:367" s="1057" customFormat="1" ht="60.75" thickBot="1" x14ac:dyDescent="0.25">
      <c r="A266" s="896"/>
      <c r="B266" s="897"/>
      <c r="C266" s="898"/>
      <c r="D266" s="897"/>
      <c r="E266" s="897"/>
      <c r="F266" s="898"/>
      <c r="G266" s="897"/>
      <c r="H266" s="897"/>
      <c r="I266" s="898"/>
      <c r="J266" s="947">
        <v>179</v>
      </c>
      <c r="K266" s="1030" t="s">
        <v>1368</v>
      </c>
      <c r="L266" s="947" t="s">
        <v>908</v>
      </c>
      <c r="M266" s="947">
        <v>4</v>
      </c>
      <c r="N266" s="3312"/>
      <c r="O266" s="3312"/>
      <c r="P266" s="3325"/>
      <c r="Q266" s="1002">
        <v>0</v>
      </c>
      <c r="R266" s="2527"/>
      <c r="S266" s="3325"/>
      <c r="T266" s="1030" t="s">
        <v>1369</v>
      </c>
      <c r="U266" s="1055" t="s">
        <v>1370</v>
      </c>
      <c r="V266" s="1056">
        <v>0</v>
      </c>
      <c r="W266" s="3439"/>
      <c r="X266" s="3312"/>
      <c r="Y266" s="3312"/>
      <c r="Z266" s="3312"/>
      <c r="AA266" s="3322"/>
      <c r="AB266" s="3322"/>
      <c r="AC266" s="3322"/>
      <c r="AD266" s="3322"/>
      <c r="AE266" s="3322"/>
      <c r="AF266" s="3322"/>
      <c r="AG266" s="3322"/>
      <c r="AH266" s="3322"/>
      <c r="AI266" s="3322"/>
      <c r="AJ266" s="3322"/>
      <c r="AK266" s="3322"/>
      <c r="AL266" s="3322"/>
      <c r="AM266" s="3322"/>
      <c r="AN266" s="3322"/>
      <c r="AO266" s="3331"/>
      <c r="AP266" s="3331"/>
      <c r="AQ266" s="3447"/>
      <c r="AR266" s="842"/>
      <c r="AS266" s="842"/>
      <c r="AT266" s="842"/>
      <c r="AU266" s="842"/>
      <c r="AV266" s="842"/>
      <c r="AW266" s="842"/>
      <c r="AX266" s="842"/>
      <c r="AY266" s="842"/>
      <c r="AZ266" s="842"/>
      <c r="BA266" s="842"/>
      <c r="BB266" s="842"/>
      <c r="BC266" s="842"/>
      <c r="BD266" s="842"/>
      <c r="BE266" s="842"/>
      <c r="BF266" s="842"/>
      <c r="BG266" s="842"/>
      <c r="BH266" s="842"/>
      <c r="BI266" s="842"/>
      <c r="BJ266" s="842"/>
      <c r="BK266" s="842"/>
      <c r="BL266" s="842"/>
      <c r="BM266" s="842"/>
      <c r="BN266" s="842"/>
      <c r="BO266" s="842"/>
      <c r="BP266" s="842"/>
      <c r="BQ266" s="842"/>
      <c r="BR266" s="842"/>
      <c r="BS266" s="842"/>
      <c r="BT266" s="842"/>
      <c r="BU266" s="842"/>
      <c r="BV266" s="842"/>
      <c r="BW266" s="842"/>
      <c r="BX266" s="842"/>
      <c r="BY266" s="842"/>
      <c r="BZ266" s="842"/>
      <c r="CA266" s="842"/>
      <c r="CB266" s="842"/>
      <c r="CC266" s="842"/>
      <c r="CD266" s="842"/>
      <c r="CE266" s="842"/>
      <c r="CF266" s="842"/>
      <c r="CG266" s="842"/>
      <c r="CH266" s="842"/>
      <c r="CI266" s="842"/>
      <c r="CJ266" s="842"/>
      <c r="CK266" s="842"/>
      <c r="CL266" s="842"/>
      <c r="CM266" s="842"/>
      <c r="CN266" s="842"/>
      <c r="CO266" s="842"/>
      <c r="CP266" s="842"/>
      <c r="CQ266" s="842"/>
      <c r="CR266" s="842"/>
      <c r="CS266" s="842"/>
      <c r="CT266" s="842"/>
      <c r="CU266" s="842"/>
      <c r="CV266" s="842"/>
      <c r="CW266" s="842"/>
      <c r="CX266" s="842"/>
      <c r="CY266" s="842"/>
      <c r="CZ266" s="842"/>
      <c r="DA266" s="842"/>
      <c r="DB266" s="842"/>
      <c r="DC266" s="842"/>
      <c r="DD266" s="842"/>
      <c r="DE266" s="842"/>
      <c r="DF266" s="842"/>
      <c r="DG266" s="842"/>
      <c r="DH266" s="842"/>
      <c r="DI266" s="842"/>
      <c r="DJ266" s="842"/>
      <c r="DK266" s="842"/>
      <c r="DL266" s="842"/>
      <c r="DM266" s="842"/>
      <c r="DN266" s="842"/>
      <c r="DO266" s="842"/>
      <c r="DP266" s="842"/>
      <c r="DQ266" s="842"/>
      <c r="DR266" s="842"/>
      <c r="DS266" s="842"/>
      <c r="DT266" s="842"/>
      <c r="DU266" s="842"/>
      <c r="DV266" s="842"/>
      <c r="DW266" s="842"/>
      <c r="DX266" s="842"/>
      <c r="DY266" s="842"/>
      <c r="DZ266" s="842"/>
      <c r="EA266" s="842"/>
      <c r="EB266" s="842"/>
      <c r="EC266" s="842"/>
      <c r="ED266" s="842"/>
      <c r="EE266" s="842"/>
      <c r="EF266" s="842"/>
      <c r="EG266" s="842"/>
      <c r="EH266" s="842"/>
      <c r="EI266" s="842"/>
      <c r="EJ266" s="842"/>
      <c r="EK266" s="842"/>
      <c r="EL266" s="842"/>
      <c r="EM266" s="842"/>
      <c r="EN266" s="842"/>
      <c r="EO266" s="842"/>
      <c r="EP266" s="842"/>
      <c r="EQ266" s="842"/>
      <c r="ER266" s="842"/>
      <c r="ES266" s="842"/>
      <c r="ET266" s="842"/>
      <c r="EU266" s="842"/>
      <c r="EV266" s="842"/>
      <c r="EW266" s="842"/>
      <c r="EX266" s="842"/>
      <c r="EY266" s="842"/>
      <c r="EZ266" s="842"/>
      <c r="FA266" s="842"/>
      <c r="FB266" s="842"/>
      <c r="FC266" s="842"/>
      <c r="FD266" s="842"/>
      <c r="FE266" s="842"/>
      <c r="FF266" s="842"/>
      <c r="FG266" s="842"/>
      <c r="FH266" s="842"/>
      <c r="FI266" s="842"/>
      <c r="FJ266" s="842"/>
      <c r="FK266" s="842"/>
      <c r="FL266" s="842"/>
      <c r="FM266" s="842"/>
      <c r="FN266" s="842"/>
      <c r="FO266" s="842"/>
      <c r="FP266" s="842"/>
      <c r="FQ266" s="842"/>
      <c r="FR266" s="842"/>
      <c r="FS266" s="842"/>
      <c r="FT266" s="842"/>
      <c r="FU266" s="842"/>
      <c r="FV266" s="842"/>
      <c r="FW266" s="842"/>
      <c r="FX266" s="842"/>
      <c r="FY266" s="842"/>
      <c r="FZ266" s="842"/>
      <c r="GA266" s="842"/>
      <c r="GB266" s="842"/>
      <c r="GC266" s="842"/>
      <c r="GD266" s="842"/>
      <c r="GE266" s="842"/>
      <c r="GF266" s="842"/>
      <c r="GG266" s="842"/>
      <c r="GH266" s="842"/>
      <c r="GI266" s="842"/>
      <c r="GJ266" s="842"/>
      <c r="GK266" s="842"/>
      <c r="GL266" s="842"/>
      <c r="GM266" s="842"/>
      <c r="GN266" s="842"/>
      <c r="GO266" s="842"/>
      <c r="GP266" s="842"/>
      <c r="GQ266" s="842"/>
      <c r="GR266" s="842"/>
      <c r="GS266" s="842"/>
      <c r="GT266" s="842"/>
      <c r="GU266" s="842"/>
      <c r="GV266" s="842"/>
      <c r="GW266" s="842"/>
      <c r="GX266" s="842"/>
      <c r="GY266" s="842"/>
      <c r="GZ266" s="842"/>
      <c r="HA266" s="842"/>
      <c r="HB266" s="842"/>
      <c r="HC266" s="842"/>
      <c r="HD266" s="842"/>
      <c r="HE266" s="842"/>
      <c r="HF266" s="842"/>
      <c r="HG266" s="842"/>
      <c r="HH266" s="842"/>
      <c r="HI266" s="842"/>
      <c r="HJ266" s="842"/>
      <c r="HK266" s="842"/>
      <c r="HL266" s="842"/>
      <c r="HM266" s="842"/>
      <c r="HN266" s="842"/>
      <c r="HO266" s="842"/>
      <c r="HP266" s="842"/>
      <c r="HQ266" s="842"/>
      <c r="HR266" s="842"/>
      <c r="HS266" s="842"/>
      <c r="HT266" s="842"/>
      <c r="HU266" s="842"/>
      <c r="HV266" s="842"/>
      <c r="HW266" s="842"/>
      <c r="HX266" s="842"/>
      <c r="HY266" s="842"/>
      <c r="HZ266" s="842"/>
      <c r="IA266" s="842"/>
      <c r="IB266" s="842"/>
      <c r="IC266" s="842"/>
      <c r="ID266" s="842"/>
      <c r="IE266" s="842"/>
      <c r="IF266" s="842"/>
      <c r="IG266" s="842"/>
      <c r="IH266" s="842"/>
      <c r="II266" s="842"/>
      <c r="IJ266" s="842"/>
      <c r="IK266" s="842"/>
      <c r="IL266" s="842"/>
      <c r="IM266" s="842"/>
      <c r="IN266" s="842"/>
      <c r="IO266" s="842"/>
      <c r="IP266" s="842"/>
      <c r="IQ266" s="842"/>
      <c r="IR266" s="842"/>
      <c r="IS266" s="842"/>
      <c r="IT266" s="842"/>
      <c r="IU266" s="842"/>
      <c r="IV266" s="842"/>
      <c r="IW266" s="842"/>
      <c r="IX266" s="842"/>
      <c r="IY266" s="842"/>
      <c r="IZ266" s="842"/>
      <c r="JA266" s="842"/>
      <c r="JB266" s="842"/>
      <c r="JC266" s="842"/>
      <c r="JD266" s="842"/>
      <c r="JE266" s="842"/>
      <c r="JF266" s="842"/>
      <c r="JG266" s="842"/>
      <c r="JH266" s="842"/>
      <c r="JI266" s="842"/>
      <c r="JJ266" s="842"/>
      <c r="JK266" s="842"/>
      <c r="JL266" s="842"/>
      <c r="JM266" s="842"/>
      <c r="JN266" s="842"/>
      <c r="JO266" s="842"/>
      <c r="JP266" s="842"/>
      <c r="JQ266" s="842"/>
      <c r="JR266" s="842"/>
      <c r="JS266" s="842"/>
      <c r="JT266" s="842"/>
      <c r="JU266" s="842"/>
      <c r="JV266" s="842"/>
      <c r="JW266" s="842"/>
      <c r="JX266" s="842"/>
      <c r="JY266" s="842"/>
      <c r="JZ266" s="842"/>
      <c r="KA266" s="842"/>
      <c r="KB266" s="842"/>
      <c r="KC266" s="842"/>
      <c r="KD266" s="842"/>
      <c r="KE266" s="842"/>
      <c r="KF266" s="842"/>
      <c r="KG266" s="842"/>
      <c r="KH266" s="842"/>
      <c r="KI266" s="842"/>
      <c r="KJ266" s="842"/>
      <c r="KK266" s="842"/>
      <c r="KL266" s="842"/>
      <c r="KM266" s="842"/>
      <c r="KN266" s="842"/>
      <c r="KO266" s="842"/>
      <c r="KP266" s="842"/>
      <c r="KQ266" s="842"/>
      <c r="KR266" s="842"/>
      <c r="KS266" s="842"/>
      <c r="KT266" s="842"/>
      <c r="KU266" s="842"/>
      <c r="KV266" s="842"/>
      <c r="KW266" s="842"/>
      <c r="KX266" s="842"/>
      <c r="KY266" s="842"/>
      <c r="KZ266" s="842"/>
      <c r="LA266" s="842"/>
      <c r="LB266" s="842"/>
      <c r="LC266" s="842"/>
      <c r="LD266" s="842"/>
      <c r="LE266" s="842"/>
      <c r="LF266" s="842"/>
      <c r="LG266" s="842"/>
      <c r="LH266" s="842"/>
      <c r="LI266" s="842"/>
      <c r="LJ266" s="842"/>
      <c r="LK266" s="842"/>
      <c r="LL266" s="842"/>
      <c r="LM266" s="842"/>
      <c r="LN266" s="842"/>
      <c r="LO266" s="842"/>
      <c r="LP266" s="842"/>
      <c r="LQ266" s="842"/>
      <c r="LR266" s="842"/>
      <c r="LS266" s="842"/>
      <c r="LT266" s="842"/>
      <c r="LU266" s="842"/>
      <c r="LV266" s="842"/>
      <c r="LW266" s="842"/>
      <c r="LX266" s="842"/>
      <c r="LY266" s="842"/>
      <c r="LZ266" s="842"/>
      <c r="MA266" s="842"/>
      <c r="MB266" s="842"/>
    </row>
    <row r="267" spans="1:367" ht="30" customHeight="1" thickBot="1" x14ac:dyDescent="0.25">
      <c r="A267" s="3441"/>
      <c r="B267" s="3442"/>
      <c r="C267" s="3442"/>
      <c r="D267" s="3442"/>
      <c r="E267" s="3442"/>
      <c r="F267" s="3442"/>
      <c r="G267" s="3442"/>
      <c r="H267" s="3442"/>
      <c r="I267" s="3442"/>
      <c r="J267" s="3442"/>
      <c r="K267" s="3442"/>
      <c r="L267" s="3442"/>
      <c r="M267" s="3442"/>
      <c r="N267" s="3442"/>
      <c r="O267" s="3442"/>
      <c r="P267" s="3442"/>
      <c r="Q267" s="3443"/>
      <c r="R267" s="1058">
        <f>SUM(R12:R266)</f>
        <v>52884414046.07</v>
      </c>
      <c r="S267" s="1059"/>
      <c r="T267" s="1060"/>
      <c r="U267" s="1061"/>
      <c r="V267" s="1062">
        <f>SUM(V12:V266)</f>
        <v>52884414046.07</v>
      </c>
      <c r="W267" s="1063"/>
      <c r="X267" s="1064"/>
      <c r="Y267" s="1065"/>
      <c r="Z267" s="1065"/>
      <c r="AA267" s="1066"/>
      <c r="AB267" s="1065"/>
      <c r="AC267" s="1065"/>
      <c r="AD267" s="1065"/>
      <c r="AE267" s="1065"/>
      <c r="AF267" s="1067"/>
      <c r="AG267" s="1065"/>
      <c r="AH267" s="1066"/>
      <c r="AI267" s="1065"/>
      <c r="AJ267" s="1065"/>
      <c r="AK267" s="1066"/>
      <c r="AL267" s="1066"/>
      <c r="AM267" s="1066"/>
      <c r="AN267" s="1066"/>
      <c r="AO267" s="1068"/>
      <c r="AP267" s="1068"/>
      <c r="AQ267" s="1069"/>
    </row>
    <row r="268" spans="1:367" x14ac:dyDescent="0.2">
      <c r="V268" s="1073"/>
    </row>
    <row r="269" spans="1:367" ht="43.5" customHeight="1" x14ac:dyDescent="0.2">
      <c r="V269" s="1077"/>
    </row>
    <row r="270" spans="1:367" ht="43.5" customHeight="1" x14ac:dyDescent="0.2">
      <c r="V270" s="1078"/>
    </row>
    <row r="271" spans="1:367" ht="43.5" customHeight="1" x14ac:dyDescent="0.25">
      <c r="K271" s="1079" t="s">
        <v>1371</v>
      </c>
      <c r="V271" s="1080"/>
    </row>
    <row r="272" spans="1:367" s="1071" customFormat="1" ht="43.5" customHeight="1" x14ac:dyDescent="0.2">
      <c r="A272" s="842"/>
      <c r="B272" s="842"/>
      <c r="C272" s="842"/>
      <c r="D272" s="842"/>
      <c r="E272" s="842"/>
      <c r="F272" s="842"/>
      <c r="G272" s="842"/>
      <c r="H272" s="842"/>
      <c r="I272" s="842"/>
      <c r="J272" s="842"/>
      <c r="K272" s="1070" t="s">
        <v>1372</v>
      </c>
      <c r="L272" s="876"/>
      <c r="M272" s="876"/>
      <c r="N272" s="954"/>
      <c r="O272" s="876"/>
      <c r="P272" s="1070"/>
      <c r="R272" s="954"/>
      <c r="S272" s="876"/>
      <c r="T272" s="1070"/>
      <c r="U272" s="1072"/>
      <c r="V272" s="1072"/>
      <c r="Y272" s="1074"/>
      <c r="Z272" s="1074"/>
      <c r="AA272" s="1075"/>
      <c r="AB272" s="1074"/>
      <c r="AC272" s="1074"/>
      <c r="AD272" s="1074"/>
      <c r="AE272" s="1074"/>
      <c r="AF272" s="1076"/>
      <c r="AG272" s="1074"/>
      <c r="AH272" s="1075"/>
      <c r="AI272" s="1074"/>
      <c r="AJ272" s="1074"/>
      <c r="AK272" s="1075"/>
      <c r="AL272" s="1075"/>
      <c r="AM272" s="1075"/>
      <c r="AN272" s="1075"/>
      <c r="AO272" s="842"/>
      <c r="AP272" s="842"/>
      <c r="AQ272" s="842"/>
      <c r="AR272" s="842"/>
      <c r="AS272" s="842"/>
      <c r="AT272" s="842"/>
      <c r="AU272" s="842"/>
      <c r="AV272" s="842"/>
      <c r="AW272" s="842"/>
      <c r="AX272" s="842"/>
      <c r="AY272" s="842"/>
      <c r="AZ272" s="842"/>
      <c r="BA272" s="842"/>
      <c r="BB272" s="842"/>
      <c r="BC272" s="842"/>
      <c r="BD272" s="842"/>
      <c r="BE272" s="842"/>
      <c r="BF272" s="842"/>
      <c r="BG272" s="842"/>
      <c r="BH272" s="842"/>
      <c r="BI272" s="842"/>
      <c r="BJ272" s="842"/>
      <c r="BK272" s="842"/>
      <c r="BL272" s="842"/>
      <c r="BM272" s="842"/>
      <c r="BN272" s="842"/>
      <c r="BO272" s="842"/>
      <c r="BP272" s="842"/>
      <c r="BQ272" s="842"/>
      <c r="BR272" s="842"/>
      <c r="BS272" s="842"/>
      <c r="BT272" s="842"/>
      <c r="BU272" s="842"/>
      <c r="BV272" s="842"/>
      <c r="BW272" s="842"/>
      <c r="BX272" s="842"/>
      <c r="BY272" s="842"/>
      <c r="BZ272" s="842"/>
      <c r="CA272" s="842"/>
      <c r="CB272" s="842"/>
      <c r="CC272" s="842"/>
      <c r="CD272" s="842"/>
      <c r="CE272" s="842"/>
      <c r="CF272" s="842"/>
      <c r="CG272" s="842"/>
      <c r="CH272" s="842"/>
      <c r="CI272" s="842"/>
      <c r="CJ272" s="842"/>
      <c r="CK272" s="842"/>
      <c r="CL272" s="842"/>
      <c r="CM272" s="842"/>
      <c r="CN272" s="842"/>
      <c r="CO272" s="842"/>
      <c r="CP272" s="842"/>
      <c r="CQ272" s="842"/>
      <c r="CR272" s="842"/>
      <c r="CS272" s="842"/>
      <c r="CT272" s="842"/>
      <c r="CU272" s="842"/>
      <c r="CV272" s="842"/>
      <c r="CW272" s="842"/>
      <c r="CX272" s="842"/>
      <c r="CY272" s="842"/>
      <c r="CZ272" s="842"/>
      <c r="DA272" s="842"/>
      <c r="DB272" s="842"/>
      <c r="DC272" s="842"/>
      <c r="DD272" s="842"/>
      <c r="DE272" s="842"/>
      <c r="DF272" s="842"/>
      <c r="DG272" s="842"/>
      <c r="DH272" s="842"/>
      <c r="DI272" s="842"/>
      <c r="DJ272" s="842"/>
      <c r="DK272" s="842"/>
      <c r="DL272" s="842"/>
      <c r="DM272" s="842"/>
      <c r="DN272" s="842"/>
      <c r="DO272" s="842"/>
      <c r="DP272" s="842"/>
      <c r="DQ272" s="842"/>
      <c r="DR272" s="842"/>
      <c r="DS272" s="842"/>
      <c r="DT272" s="842"/>
      <c r="DU272" s="842"/>
      <c r="DV272" s="842"/>
      <c r="DW272" s="842"/>
      <c r="DX272" s="842"/>
      <c r="DY272" s="842"/>
      <c r="DZ272" s="842"/>
      <c r="EA272" s="842"/>
      <c r="EB272" s="842"/>
      <c r="EC272" s="842"/>
      <c r="ED272" s="842"/>
      <c r="EE272" s="842"/>
      <c r="EF272" s="842"/>
      <c r="EG272" s="842"/>
      <c r="EH272" s="842"/>
      <c r="EI272" s="842"/>
      <c r="EJ272" s="842"/>
      <c r="EK272" s="842"/>
      <c r="EL272" s="842"/>
      <c r="EM272" s="842"/>
      <c r="EN272" s="842"/>
      <c r="EO272" s="842"/>
      <c r="EP272" s="842"/>
      <c r="EQ272" s="842"/>
      <c r="ER272" s="842"/>
      <c r="ES272" s="842"/>
      <c r="ET272" s="842"/>
      <c r="EU272" s="842"/>
      <c r="EV272" s="842"/>
      <c r="EW272" s="842"/>
      <c r="EX272" s="842"/>
      <c r="EY272" s="842"/>
      <c r="EZ272" s="842"/>
      <c r="FA272" s="842"/>
      <c r="FB272" s="842"/>
      <c r="FC272" s="842"/>
      <c r="FD272" s="842"/>
      <c r="FE272" s="842"/>
      <c r="FF272" s="842"/>
      <c r="FG272" s="842"/>
      <c r="FH272" s="842"/>
      <c r="FI272" s="842"/>
      <c r="FJ272" s="842"/>
      <c r="FK272" s="842"/>
      <c r="FL272" s="842"/>
      <c r="FM272" s="842"/>
      <c r="FN272" s="842"/>
      <c r="FO272" s="842"/>
      <c r="FP272" s="842"/>
      <c r="FQ272" s="842"/>
      <c r="FR272" s="842"/>
      <c r="FS272" s="842"/>
      <c r="FT272" s="842"/>
      <c r="FU272" s="842"/>
      <c r="FV272" s="842"/>
      <c r="FW272" s="842"/>
      <c r="FX272" s="842"/>
      <c r="FY272" s="842"/>
      <c r="FZ272" s="842"/>
      <c r="GA272" s="842"/>
      <c r="GB272" s="842"/>
      <c r="GC272" s="842"/>
      <c r="GD272" s="842"/>
      <c r="GE272" s="842"/>
      <c r="GF272" s="842"/>
      <c r="GG272" s="842"/>
      <c r="GH272" s="842"/>
      <c r="GI272" s="842"/>
      <c r="GJ272" s="842"/>
      <c r="GK272" s="842"/>
      <c r="GL272" s="842"/>
      <c r="GM272" s="842"/>
      <c r="GN272" s="842"/>
      <c r="GO272" s="842"/>
      <c r="GP272" s="842"/>
      <c r="GQ272" s="842"/>
      <c r="GR272" s="842"/>
      <c r="GS272" s="842"/>
      <c r="GT272" s="842"/>
      <c r="GU272" s="842"/>
      <c r="GV272" s="842"/>
      <c r="GW272" s="842"/>
      <c r="GX272" s="842"/>
      <c r="GY272" s="842"/>
      <c r="GZ272" s="842"/>
      <c r="HA272" s="842"/>
      <c r="HB272" s="842"/>
      <c r="HC272" s="842"/>
      <c r="HD272" s="842"/>
      <c r="HE272" s="842"/>
      <c r="HF272" s="842"/>
      <c r="HG272" s="842"/>
      <c r="HH272" s="842"/>
      <c r="HI272" s="842"/>
      <c r="HJ272" s="842"/>
      <c r="HK272" s="842"/>
      <c r="HL272" s="842"/>
      <c r="HM272" s="842"/>
      <c r="HN272" s="842"/>
      <c r="HO272" s="842"/>
      <c r="HP272" s="842"/>
      <c r="HQ272" s="842"/>
      <c r="HR272" s="842"/>
      <c r="HS272" s="842"/>
      <c r="HT272" s="842"/>
      <c r="HU272" s="842"/>
      <c r="HV272" s="842"/>
      <c r="HW272" s="842"/>
      <c r="HX272" s="842"/>
      <c r="HY272" s="842"/>
      <c r="HZ272" s="842"/>
      <c r="IA272" s="842"/>
      <c r="IB272" s="842"/>
      <c r="IC272" s="842"/>
      <c r="ID272" s="842"/>
      <c r="IE272" s="842"/>
      <c r="IF272" s="842"/>
      <c r="IG272" s="842"/>
      <c r="IH272" s="842"/>
      <c r="II272" s="842"/>
      <c r="IJ272" s="842"/>
      <c r="IK272" s="842"/>
      <c r="IL272" s="842"/>
      <c r="IM272" s="842"/>
      <c r="IN272" s="842"/>
      <c r="IO272" s="842"/>
      <c r="IP272" s="842"/>
      <c r="IQ272" s="842"/>
      <c r="IR272" s="842"/>
      <c r="IS272" s="842"/>
      <c r="IT272" s="842"/>
      <c r="IU272" s="842"/>
      <c r="IV272" s="842"/>
      <c r="IW272" s="842"/>
      <c r="IX272" s="842"/>
      <c r="IY272" s="842"/>
      <c r="IZ272" s="842"/>
      <c r="JA272" s="842"/>
      <c r="JB272" s="842"/>
      <c r="JC272" s="842"/>
      <c r="JD272" s="842"/>
      <c r="JE272" s="842"/>
      <c r="JF272" s="842"/>
      <c r="JG272" s="842"/>
      <c r="JH272" s="842"/>
      <c r="JI272" s="842"/>
      <c r="JJ272" s="842"/>
      <c r="JK272" s="842"/>
      <c r="JL272" s="842"/>
      <c r="JM272" s="842"/>
      <c r="JN272" s="842"/>
      <c r="JO272" s="842"/>
      <c r="JP272" s="842"/>
      <c r="JQ272" s="842"/>
      <c r="JR272" s="842"/>
      <c r="JS272" s="842"/>
      <c r="JT272" s="842"/>
      <c r="JU272" s="842"/>
      <c r="JV272" s="842"/>
      <c r="JW272" s="842"/>
      <c r="JX272" s="842"/>
      <c r="JY272" s="842"/>
      <c r="JZ272" s="842"/>
      <c r="KA272" s="842"/>
      <c r="KB272" s="842"/>
      <c r="KC272" s="842"/>
      <c r="KD272" s="842"/>
      <c r="KE272" s="842"/>
      <c r="KF272" s="842"/>
      <c r="KG272" s="842"/>
      <c r="KH272" s="842"/>
      <c r="KI272" s="842"/>
      <c r="KJ272" s="842"/>
      <c r="KK272" s="842"/>
      <c r="KL272" s="842"/>
      <c r="KM272" s="842"/>
      <c r="KN272" s="842"/>
      <c r="KO272" s="842"/>
      <c r="KP272" s="842"/>
      <c r="KQ272" s="842"/>
      <c r="KR272" s="842"/>
      <c r="KS272" s="842"/>
      <c r="KT272" s="842"/>
      <c r="KU272" s="842"/>
      <c r="KV272" s="842"/>
      <c r="KW272" s="842"/>
      <c r="KX272" s="842"/>
      <c r="KY272" s="842"/>
      <c r="KZ272" s="842"/>
      <c r="LA272" s="842"/>
      <c r="LB272" s="842"/>
      <c r="LC272" s="842"/>
      <c r="LD272" s="842"/>
      <c r="LE272" s="842"/>
      <c r="LF272" s="842"/>
      <c r="LG272" s="842"/>
      <c r="LH272" s="842"/>
      <c r="LI272" s="842"/>
      <c r="LJ272" s="842"/>
      <c r="LK272" s="842"/>
      <c r="LL272" s="842"/>
      <c r="LM272" s="842"/>
      <c r="LN272" s="842"/>
      <c r="LO272" s="842"/>
      <c r="LP272" s="842"/>
      <c r="LQ272" s="842"/>
      <c r="LR272" s="842"/>
      <c r="LS272" s="842"/>
      <c r="LT272" s="842"/>
      <c r="LU272" s="842"/>
      <c r="LV272" s="842"/>
      <c r="LW272" s="842"/>
      <c r="LX272" s="842"/>
      <c r="LY272" s="842"/>
      <c r="LZ272" s="842"/>
      <c r="MA272" s="842"/>
      <c r="MB272" s="842"/>
      <c r="MC272" s="842"/>
      <c r="MD272" s="842"/>
      <c r="ME272" s="842"/>
      <c r="MF272" s="842"/>
      <c r="MG272" s="842"/>
      <c r="MH272" s="842"/>
      <c r="MI272" s="842"/>
      <c r="MJ272" s="842"/>
      <c r="MK272" s="842"/>
      <c r="ML272" s="842"/>
      <c r="MM272" s="842"/>
      <c r="MN272" s="842"/>
      <c r="MO272" s="842"/>
      <c r="MP272" s="842"/>
      <c r="MQ272" s="842"/>
      <c r="MR272" s="842"/>
      <c r="MS272" s="842"/>
      <c r="MT272" s="842"/>
      <c r="MU272" s="842"/>
      <c r="MV272" s="842"/>
      <c r="MW272" s="842"/>
      <c r="MX272" s="842"/>
      <c r="MY272" s="842"/>
      <c r="MZ272" s="842"/>
      <c r="NA272" s="842"/>
      <c r="NB272" s="842"/>
      <c r="NC272" s="842"/>
    </row>
    <row r="273" spans="1:367" s="1071" customFormat="1" ht="43.5" customHeight="1" x14ac:dyDescent="0.2">
      <c r="A273" s="842"/>
      <c r="B273" s="842"/>
      <c r="C273" s="842"/>
      <c r="D273" s="842"/>
      <c r="E273" s="842"/>
      <c r="F273" s="842"/>
      <c r="G273" s="842"/>
      <c r="H273" s="842"/>
      <c r="I273" s="842"/>
      <c r="J273" s="842"/>
      <c r="K273" s="1070"/>
      <c r="L273" s="876"/>
      <c r="M273" s="876"/>
      <c r="N273" s="954"/>
      <c r="O273" s="876"/>
      <c r="P273" s="1070"/>
      <c r="R273" s="954"/>
      <c r="S273" s="876"/>
      <c r="T273" s="1070"/>
      <c r="U273" s="1072"/>
      <c r="V273" s="1080"/>
      <c r="Y273" s="1074"/>
      <c r="Z273" s="1074"/>
      <c r="AA273" s="1075"/>
      <c r="AB273" s="1074"/>
      <c r="AC273" s="1074"/>
      <c r="AD273" s="1074"/>
      <c r="AE273" s="1074"/>
      <c r="AF273" s="1076"/>
      <c r="AG273" s="1074"/>
      <c r="AH273" s="1075"/>
      <c r="AI273" s="1074"/>
      <c r="AJ273" s="1074"/>
      <c r="AK273" s="1075"/>
      <c r="AL273" s="1075"/>
      <c r="AM273" s="1075"/>
      <c r="AN273" s="1075"/>
      <c r="AO273" s="842"/>
      <c r="AP273" s="842"/>
      <c r="AQ273" s="842"/>
      <c r="AR273" s="842"/>
      <c r="AS273" s="842"/>
      <c r="AT273" s="842"/>
      <c r="AU273" s="842"/>
      <c r="AV273" s="842"/>
      <c r="AW273" s="842"/>
      <c r="AX273" s="842"/>
      <c r="AY273" s="842"/>
      <c r="AZ273" s="842"/>
      <c r="BA273" s="842"/>
      <c r="BB273" s="842"/>
      <c r="BC273" s="842"/>
      <c r="BD273" s="842"/>
      <c r="BE273" s="842"/>
      <c r="BF273" s="842"/>
      <c r="BG273" s="842"/>
      <c r="BH273" s="842"/>
      <c r="BI273" s="842"/>
      <c r="BJ273" s="842"/>
      <c r="BK273" s="842"/>
      <c r="BL273" s="842"/>
      <c r="BM273" s="842"/>
      <c r="BN273" s="842"/>
      <c r="BO273" s="842"/>
      <c r="BP273" s="842"/>
      <c r="BQ273" s="842"/>
      <c r="BR273" s="842"/>
      <c r="BS273" s="842"/>
      <c r="BT273" s="842"/>
      <c r="BU273" s="842"/>
      <c r="BV273" s="842"/>
      <c r="BW273" s="842"/>
      <c r="BX273" s="842"/>
      <c r="BY273" s="842"/>
      <c r="BZ273" s="842"/>
      <c r="CA273" s="842"/>
      <c r="CB273" s="842"/>
      <c r="CC273" s="842"/>
      <c r="CD273" s="842"/>
      <c r="CE273" s="842"/>
      <c r="CF273" s="842"/>
      <c r="CG273" s="842"/>
      <c r="CH273" s="842"/>
      <c r="CI273" s="842"/>
      <c r="CJ273" s="842"/>
      <c r="CK273" s="842"/>
      <c r="CL273" s="842"/>
      <c r="CM273" s="842"/>
      <c r="CN273" s="842"/>
      <c r="CO273" s="842"/>
      <c r="CP273" s="842"/>
      <c r="CQ273" s="842"/>
      <c r="CR273" s="842"/>
      <c r="CS273" s="842"/>
      <c r="CT273" s="842"/>
      <c r="CU273" s="842"/>
      <c r="CV273" s="842"/>
      <c r="CW273" s="842"/>
      <c r="CX273" s="842"/>
      <c r="CY273" s="842"/>
      <c r="CZ273" s="842"/>
      <c r="DA273" s="842"/>
      <c r="DB273" s="842"/>
      <c r="DC273" s="842"/>
      <c r="DD273" s="842"/>
      <c r="DE273" s="842"/>
      <c r="DF273" s="842"/>
      <c r="DG273" s="842"/>
      <c r="DH273" s="842"/>
      <c r="DI273" s="842"/>
      <c r="DJ273" s="842"/>
      <c r="DK273" s="842"/>
      <c r="DL273" s="842"/>
      <c r="DM273" s="842"/>
      <c r="DN273" s="842"/>
      <c r="DO273" s="842"/>
      <c r="DP273" s="842"/>
      <c r="DQ273" s="842"/>
      <c r="DR273" s="842"/>
      <c r="DS273" s="842"/>
      <c r="DT273" s="842"/>
      <c r="DU273" s="842"/>
      <c r="DV273" s="842"/>
      <c r="DW273" s="842"/>
      <c r="DX273" s="842"/>
      <c r="DY273" s="842"/>
      <c r="DZ273" s="842"/>
      <c r="EA273" s="842"/>
      <c r="EB273" s="842"/>
      <c r="EC273" s="842"/>
      <c r="ED273" s="842"/>
      <c r="EE273" s="842"/>
      <c r="EF273" s="842"/>
      <c r="EG273" s="842"/>
      <c r="EH273" s="842"/>
      <c r="EI273" s="842"/>
      <c r="EJ273" s="842"/>
      <c r="EK273" s="842"/>
      <c r="EL273" s="842"/>
      <c r="EM273" s="842"/>
      <c r="EN273" s="842"/>
      <c r="EO273" s="842"/>
      <c r="EP273" s="842"/>
      <c r="EQ273" s="842"/>
      <c r="ER273" s="842"/>
      <c r="ES273" s="842"/>
      <c r="ET273" s="842"/>
      <c r="EU273" s="842"/>
      <c r="EV273" s="842"/>
      <c r="EW273" s="842"/>
      <c r="EX273" s="842"/>
      <c r="EY273" s="842"/>
      <c r="EZ273" s="842"/>
      <c r="FA273" s="842"/>
      <c r="FB273" s="842"/>
      <c r="FC273" s="842"/>
      <c r="FD273" s="842"/>
      <c r="FE273" s="842"/>
      <c r="FF273" s="842"/>
      <c r="FG273" s="842"/>
      <c r="FH273" s="842"/>
      <c r="FI273" s="842"/>
      <c r="FJ273" s="842"/>
      <c r="FK273" s="842"/>
      <c r="FL273" s="842"/>
      <c r="FM273" s="842"/>
      <c r="FN273" s="842"/>
      <c r="FO273" s="842"/>
      <c r="FP273" s="842"/>
      <c r="FQ273" s="842"/>
      <c r="FR273" s="842"/>
      <c r="FS273" s="842"/>
      <c r="FT273" s="842"/>
      <c r="FU273" s="842"/>
      <c r="FV273" s="842"/>
      <c r="FW273" s="842"/>
      <c r="FX273" s="842"/>
      <c r="FY273" s="842"/>
      <c r="FZ273" s="842"/>
      <c r="GA273" s="842"/>
      <c r="GB273" s="842"/>
      <c r="GC273" s="842"/>
      <c r="GD273" s="842"/>
      <c r="GE273" s="842"/>
      <c r="GF273" s="842"/>
      <c r="GG273" s="842"/>
      <c r="GH273" s="842"/>
      <c r="GI273" s="842"/>
      <c r="GJ273" s="842"/>
      <c r="GK273" s="842"/>
      <c r="GL273" s="842"/>
      <c r="GM273" s="842"/>
      <c r="GN273" s="842"/>
      <c r="GO273" s="842"/>
      <c r="GP273" s="842"/>
      <c r="GQ273" s="842"/>
      <c r="GR273" s="842"/>
      <c r="GS273" s="842"/>
      <c r="GT273" s="842"/>
      <c r="GU273" s="842"/>
      <c r="GV273" s="842"/>
      <c r="GW273" s="842"/>
      <c r="GX273" s="842"/>
      <c r="GY273" s="842"/>
      <c r="GZ273" s="842"/>
      <c r="HA273" s="842"/>
      <c r="HB273" s="842"/>
      <c r="HC273" s="842"/>
      <c r="HD273" s="842"/>
      <c r="HE273" s="842"/>
      <c r="HF273" s="842"/>
      <c r="HG273" s="842"/>
      <c r="HH273" s="842"/>
      <c r="HI273" s="842"/>
      <c r="HJ273" s="842"/>
      <c r="HK273" s="842"/>
      <c r="HL273" s="842"/>
      <c r="HM273" s="842"/>
      <c r="HN273" s="842"/>
      <c r="HO273" s="842"/>
      <c r="HP273" s="842"/>
      <c r="HQ273" s="842"/>
      <c r="HR273" s="842"/>
      <c r="HS273" s="842"/>
      <c r="HT273" s="842"/>
      <c r="HU273" s="842"/>
      <c r="HV273" s="842"/>
      <c r="HW273" s="842"/>
      <c r="HX273" s="842"/>
      <c r="HY273" s="842"/>
      <c r="HZ273" s="842"/>
      <c r="IA273" s="842"/>
      <c r="IB273" s="842"/>
      <c r="IC273" s="842"/>
      <c r="ID273" s="842"/>
      <c r="IE273" s="842"/>
      <c r="IF273" s="842"/>
      <c r="IG273" s="842"/>
      <c r="IH273" s="842"/>
      <c r="II273" s="842"/>
      <c r="IJ273" s="842"/>
      <c r="IK273" s="842"/>
      <c r="IL273" s="842"/>
      <c r="IM273" s="842"/>
      <c r="IN273" s="842"/>
      <c r="IO273" s="842"/>
      <c r="IP273" s="842"/>
      <c r="IQ273" s="842"/>
      <c r="IR273" s="842"/>
      <c r="IS273" s="842"/>
      <c r="IT273" s="842"/>
      <c r="IU273" s="842"/>
      <c r="IV273" s="842"/>
      <c r="IW273" s="842"/>
      <c r="IX273" s="842"/>
      <c r="IY273" s="842"/>
      <c r="IZ273" s="842"/>
      <c r="JA273" s="842"/>
      <c r="JB273" s="842"/>
      <c r="JC273" s="842"/>
      <c r="JD273" s="842"/>
      <c r="JE273" s="842"/>
      <c r="JF273" s="842"/>
      <c r="JG273" s="842"/>
      <c r="JH273" s="842"/>
      <c r="JI273" s="842"/>
      <c r="JJ273" s="842"/>
      <c r="JK273" s="842"/>
      <c r="JL273" s="842"/>
      <c r="JM273" s="842"/>
      <c r="JN273" s="842"/>
      <c r="JO273" s="842"/>
      <c r="JP273" s="842"/>
      <c r="JQ273" s="842"/>
      <c r="JR273" s="842"/>
      <c r="JS273" s="842"/>
      <c r="JT273" s="842"/>
      <c r="JU273" s="842"/>
      <c r="JV273" s="842"/>
      <c r="JW273" s="842"/>
      <c r="JX273" s="842"/>
      <c r="JY273" s="842"/>
      <c r="JZ273" s="842"/>
      <c r="KA273" s="842"/>
      <c r="KB273" s="842"/>
      <c r="KC273" s="842"/>
      <c r="KD273" s="842"/>
      <c r="KE273" s="842"/>
      <c r="KF273" s="842"/>
      <c r="KG273" s="842"/>
      <c r="KH273" s="842"/>
      <c r="KI273" s="842"/>
      <c r="KJ273" s="842"/>
      <c r="KK273" s="842"/>
      <c r="KL273" s="842"/>
      <c r="KM273" s="842"/>
      <c r="KN273" s="842"/>
      <c r="KO273" s="842"/>
      <c r="KP273" s="842"/>
      <c r="KQ273" s="842"/>
      <c r="KR273" s="842"/>
      <c r="KS273" s="842"/>
      <c r="KT273" s="842"/>
      <c r="KU273" s="842"/>
      <c r="KV273" s="842"/>
      <c r="KW273" s="842"/>
      <c r="KX273" s="842"/>
      <c r="KY273" s="842"/>
      <c r="KZ273" s="842"/>
      <c r="LA273" s="842"/>
      <c r="LB273" s="842"/>
      <c r="LC273" s="842"/>
      <c r="LD273" s="842"/>
      <c r="LE273" s="842"/>
      <c r="LF273" s="842"/>
      <c r="LG273" s="842"/>
      <c r="LH273" s="842"/>
      <c r="LI273" s="842"/>
      <c r="LJ273" s="842"/>
      <c r="LK273" s="842"/>
      <c r="LL273" s="842"/>
      <c r="LM273" s="842"/>
      <c r="LN273" s="842"/>
      <c r="LO273" s="842"/>
      <c r="LP273" s="842"/>
      <c r="LQ273" s="842"/>
      <c r="LR273" s="842"/>
      <c r="LS273" s="842"/>
      <c r="LT273" s="842"/>
      <c r="LU273" s="842"/>
      <c r="LV273" s="842"/>
      <c r="LW273" s="842"/>
      <c r="LX273" s="842"/>
      <c r="LY273" s="842"/>
      <c r="LZ273" s="842"/>
      <c r="MA273" s="842"/>
      <c r="MB273" s="842"/>
      <c r="MC273" s="842"/>
      <c r="MD273" s="842"/>
      <c r="ME273" s="842"/>
      <c r="MF273" s="842"/>
      <c r="MG273" s="842"/>
      <c r="MH273" s="842"/>
      <c r="MI273" s="842"/>
      <c r="MJ273" s="842"/>
      <c r="MK273" s="842"/>
      <c r="ML273" s="842"/>
      <c r="MM273" s="842"/>
      <c r="MN273" s="842"/>
      <c r="MO273" s="842"/>
      <c r="MP273" s="842"/>
      <c r="MQ273" s="842"/>
      <c r="MR273" s="842"/>
      <c r="MS273" s="842"/>
      <c r="MT273" s="842"/>
      <c r="MU273" s="842"/>
      <c r="MV273" s="842"/>
      <c r="MW273" s="842"/>
      <c r="MX273" s="842"/>
      <c r="MY273" s="842"/>
      <c r="MZ273" s="842"/>
      <c r="NA273" s="842"/>
      <c r="NB273" s="842"/>
      <c r="NC273" s="842"/>
    </row>
    <row r="274" spans="1:367" s="1071" customFormat="1" ht="43.5" customHeight="1" x14ac:dyDescent="0.2">
      <c r="A274" s="842"/>
      <c r="B274" s="842"/>
      <c r="C274" s="842"/>
      <c r="D274" s="842"/>
      <c r="E274" s="842"/>
      <c r="F274" s="842"/>
      <c r="G274" s="842"/>
      <c r="H274" s="842"/>
      <c r="I274" s="842"/>
      <c r="J274" s="842"/>
      <c r="K274" s="1070"/>
      <c r="L274" s="876"/>
      <c r="M274" s="876"/>
      <c r="N274" s="954"/>
      <c r="O274" s="876"/>
      <c r="P274" s="1070"/>
      <c r="R274" s="954"/>
      <c r="S274" s="876"/>
      <c r="T274" s="1070"/>
      <c r="U274" s="1072"/>
      <c r="V274" s="1072"/>
      <c r="Y274" s="1074"/>
      <c r="Z274" s="1074"/>
      <c r="AA274" s="1075"/>
      <c r="AB274" s="1074"/>
      <c r="AC274" s="1074"/>
      <c r="AD274" s="1074"/>
      <c r="AE274" s="1074"/>
      <c r="AF274" s="1076"/>
      <c r="AG274" s="1074"/>
      <c r="AH274" s="1075"/>
      <c r="AI274" s="1074"/>
      <c r="AJ274" s="1074"/>
      <c r="AK274" s="1075"/>
      <c r="AL274" s="1075"/>
      <c r="AM274" s="1075"/>
      <c r="AN274" s="1075"/>
      <c r="AO274" s="842"/>
      <c r="AP274" s="842"/>
      <c r="AQ274" s="842"/>
      <c r="AR274" s="842"/>
      <c r="AS274" s="842"/>
      <c r="AT274" s="842"/>
      <c r="AU274" s="842"/>
      <c r="AV274" s="842"/>
      <c r="AW274" s="842"/>
      <c r="AX274" s="842"/>
      <c r="AY274" s="842"/>
      <c r="AZ274" s="842"/>
      <c r="BA274" s="842"/>
      <c r="BB274" s="842"/>
      <c r="BC274" s="842"/>
      <c r="BD274" s="842"/>
      <c r="BE274" s="842"/>
      <c r="BF274" s="842"/>
      <c r="BG274" s="842"/>
      <c r="BH274" s="842"/>
      <c r="BI274" s="842"/>
      <c r="BJ274" s="842"/>
      <c r="BK274" s="842"/>
      <c r="BL274" s="842"/>
      <c r="BM274" s="842"/>
      <c r="BN274" s="842"/>
      <c r="BO274" s="842"/>
      <c r="BP274" s="842"/>
      <c r="BQ274" s="842"/>
      <c r="BR274" s="842"/>
      <c r="BS274" s="842"/>
      <c r="BT274" s="842"/>
      <c r="BU274" s="842"/>
      <c r="BV274" s="842"/>
      <c r="BW274" s="842"/>
      <c r="BX274" s="842"/>
      <c r="BY274" s="842"/>
      <c r="BZ274" s="842"/>
      <c r="CA274" s="842"/>
      <c r="CB274" s="842"/>
      <c r="CC274" s="842"/>
      <c r="CD274" s="842"/>
      <c r="CE274" s="842"/>
      <c r="CF274" s="842"/>
      <c r="CG274" s="842"/>
      <c r="CH274" s="842"/>
      <c r="CI274" s="842"/>
      <c r="CJ274" s="842"/>
      <c r="CK274" s="842"/>
      <c r="CL274" s="842"/>
      <c r="CM274" s="842"/>
      <c r="CN274" s="842"/>
      <c r="CO274" s="842"/>
      <c r="CP274" s="842"/>
      <c r="CQ274" s="842"/>
      <c r="CR274" s="842"/>
      <c r="CS274" s="842"/>
      <c r="CT274" s="842"/>
      <c r="CU274" s="842"/>
      <c r="CV274" s="842"/>
      <c r="CW274" s="842"/>
      <c r="CX274" s="842"/>
      <c r="CY274" s="842"/>
      <c r="CZ274" s="842"/>
      <c r="DA274" s="842"/>
      <c r="DB274" s="842"/>
      <c r="DC274" s="842"/>
      <c r="DD274" s="842"/>
      <c r="DE274" s="842"/>
      <c r="DF274" s="842"/>
      <c r="DG274" s="842"/>
      <c r="DH274" s="842"/>
      <c r="DI274" s="842"/>
      <c r="DJ274" s="842"/>
      <c r="DK274" s="842"/>
      <c r="DL274" s="842"/>
      <c r="DM274" s="842"/>
      <c r="DN274" s="842"/>
      <c r="DO274" s="842"/>
      <c r="DP274" s="842"/>
      <c r="DQ274" s="842"/>
      <c r="DR274" s="842"/>
      <c r="DS274" s="842"/>
      <c r="DT274" s="842"/>
      <c r="DU274" s="842"/>
      <c r="DV274" s="842"/>
      <c r="DW274" s="842"/>
      <c r="DX274" s="842"/>
      <c r="DY274" s="842"/>
      <c r="DZ274" s="842"/>
      <c r="EA274" s="842"/>
      <c r="EB274" s="842"/>
      <c r="EC274" s="842"/>
      <c r="ED274" s="842"/>
      <c r="EE274" s="842"/>
      <c r="EF274" s="842"/>
      <c r="EG274" s="842"/>
      <c r="EH274" s="842"/>
      <c r="EI274" s="842"/>
      <c r="EJ274" s="842"/>
      <c r="EK274" s="842"/>
      <c r="EL274" s="842"/>
      <c r="EM274" s="842"/>
      <c r="EN274" s="842"/>
      <c r="EO274" s="842"/>
      <c r="EP274" s="842"/>
      <c r="EQ274" s="842"/>
      <c r="ER274" s="842"/>
      <c r="ES274" s="842"/>
      <c r="ET274" s="842"/>
      <c r="EU274" s="842"/>
      <c r="EV274" s="842"/>
      <c r="EW274" s="842"/>
      <c r="EX274" s="842"/>
      <c r="EY274" s="842"/>
      <c r="EZ274" s="842"/>
      <c r="FA274" s="842"/>
      <c r="FB274" s="842"/>
      <c r="FC274" s="842"/>
      <c r="FD274" s="842"/>
      <c r="FE274" s="842"/>
      <c r="FF274" s="842"/>
      <c r="FG274" s="842"/>
      <c r="FH274" s="842"/>
      <c r="FI274" s="842"/>
      <c r="FJ274" s="842"/>
      <c r="FK274" s="842"/>
      <c r="FL274" s="842"/>
      <c r="FM274" s="842"/>
      <c r="FN274" s="842"/>
      <c r="FO274" s="842"/>
      <c r="FP274" s="842"/>
      <c r="FQ274" s="842"/>
      <c r="FR274" s="842"/>
      <c r="FS274" s="842"/>
      <c r="FT274" s="842"/>
      <c r="FU274" s="842"/>
      <c r="FV274" s="842"/>
      <c r="FW274" s="842"/>
      <c r="FX274" s="842"/>
      <c r="FY274" s="842"/>
      <c r="FZ274" s="842"/>
      <c r="GA274" s="842"/>
      <c r="GB274" s="842"/>
      <c r="GC274" s="842"/>
      <c r="GD274" s="842"/>
      <c r="GE274" s="842"/>
      <c r="GF274" s="842"/>
      <c r="GG274" s="842"/>
      <c r="GH274" s="842"/>
      <c r="GI274" s="842"/>
      <c r="GJ274" s="842"/>
      <c r="GK274" s="842"/>
      <c r="GL274" s="842"/>
      <c r="GM274" s="842"/>
      <c r="GN274" s="842"/>
      <c r="GO274" s="842"/>
      <c r="GP274" s="842"/>
      <c r="GQ274" s="842"/>
      <c r="GR274" s="842"/>
      <c r="GS274" s="842"/>
      <c r="GT274" s="842"/>
      <c r="GU274" s="842"/>
      <c r="GV274" s="842"/>
      <c r="GW274" s="842"/>
      <c r="GX274" s="842"/>
      <c r="GY274" s="842"/>
      <c r="GZ274" s="842"/>
      <c r="HA274" s="842"/>
      <c r="HB274" s="842"/>
      <c r="HC274" s="842"/>
      <c r="HD274" s="842"/>
      <c r="HE274" s="842"/>
      <c r="HF274" s="842"/>
      <c r="HG274" s="842"/>
      <c r="HH274" s="842"/>
      <c r="HI274" s="842"/>
      <c r="HJ274" s="842"/>
      <c r="HK274" s="842"/>
      <c r="HL274" s="842"/>
      <c r="HM274" s="842"/>
      <c r="HN274" s="842"/>
      <c r="HO274" s="842"/>
      <c r="HP274" s="842"/>
      <c r="HQ274" s="842"/>
      <c r="HR274" s="842"/>
      <c r="HS274" s="842"/>
      <c r="HT274" s="842"/>
      <c r="HU274" s="842"/>
      <c r="HV274" s="842"/>
      <c r="HW274" s="842"/>
      <c r="HX274" s="842"/>
      <c r="HY274" s="842"/>
      <c r="HZ274" s="842"/>
      <c r="IA274" s="842"/>
      <c r="IB274" s="842"/>
      <c r="IC274" s="842"/>
      <c r="ID274" s="842"/>
      <c r="IE274" s="842"/>
      <c r="IF274" s="842"/>
      <c r="IG274" s="842"/>
      <c r="IH274" s="842"/>
      <c r="II274" s="842"/>
      <c r="IJ274" s="842"/>
      <c r="IK274" s="842"/>
      <c r="IL274" s="842"/>
      <c r="IM274" s="842"/>
      <c r="IN274" s="842"/>
      <c r="IO274" s="842"/>
      <c r="IP274" s="842"/>
      <c r="IQ274" s="842"/>
      <c r="IR274" s="842"/>
      <c r="IS274" s="842"/>
      <c r="IT274" s="842"/>
      <c r="IU274" s="842"/>
      <c r="IV274" s="842"/>
      <c r="IW274" s="842"/>
      <c r="IX274" s="842"/>
      <c r="IY274" s="842"/>
      <c r="IZ274" s="842"/>
      <c r="JA274" s="842"/>
      <c r="JB274" s="842"/>
      <c r="JC274" s="842"/>
      <c r="JD274" s="842"/>
      <c r="JE274" s="842"/>
      <c r="JF274" s="842"/>
      <c r="JG274" s="842"/>
      <c r="JH274" s="842"/>
      <c r="JI274" s="842"/>
      <c r="JJ274" s="842"/>
      <c r="JK274" s="842"/>
      <c r="JL274" s="842"/>
      <c r="JM274" s="842"/>
      <c r="JN274" s="842"/>
      <c r="JO274" s="842"/>
      <c r="JP274" s="842"/>
      <c r="JQ274" s="842"/>
      <c r="JR274" s="842"/>
      <c r="JS274" s="842"/>
      <c r="JT274" s="842"/>
      <c r="JU274" s="842"/>
      <c r="JV274" s="842"/>
      <c r="JW274" s="842"/>
      <c r="JX274" s="842"/>
      <c r="JY274" s="842"/>
      <c r="JZ274" s="842"/>
      <c r="KA274" s="842"/>
      <c r="KB274" s="842"/>
      <c r="KC274" s="842"/>
      <c r="KD274" s="842"/>
      <c r="KE274" s="842"/>
      <c r="KF274" s="842"/>
      <c r="KG274" s="842"/>
      <c r="KH274" s="842"/>
      <c r="KI274" s="842"/>
      <c r="KJ274" s="842"/>
      <c r="KK274" s="842"/>
      <c r="KL274" s="842"/>
      <c r="KM274" s="842"/>
      <c r="KN274" s="842"/>
      <c r="KO274" s="842"/>
      <c r="KP274" s="842"/>
      <c r="KQ274" s="842"/>
      <c r="KR274" s="842"/>
      <c r="KS274" s="842"/>
      <c r="KT274" s="842"/>
      <c r="KU274" s="842"/>
      <c r="KV274" s="842"/>
      <c r="KW274" s="842"/>
      <c r="KX274" s="842"/>
      <c r="KY274" s="842"/>
      <c r="KZ274" s="842"/>
      <c r="LA274" s="842"/>
      <c r="LB274" s="842"/>
      <c r="LC274" s="842"/>
      <c r="LD274" s="842"/>
      <c r="LE274" s="842"/>
      <c r="LF274" s="842"/>
      <c r="LG274" s="842"/>
      <c r="LH274" s="842"/>
      <c r="LI274" s="842"/>
      <c r="LJ274" s="842"/>
      <c r="LK274" s="842"/>
      <c r="LL274" s="842"/>
      <c r="LM274" s="842"/>
      <c r="LN274" s="842"/>
      <c r="LO274" s="842"/>
      <c r="LP274" s="842"/>
      <c r="LQ274" s="842"/>
      <c r="LR274" s="842"/>
      <c r="LS274" s="842"/>
      <c r="LT274" s="842"/>
      <c r="LU274" s="842"/>
      <c r="LV274" s="842"/>
      <c r="LW274" s="842"/>
      <c r="LX274" s="842"/>
      <c r="LY274" s="842"/>
      <c r="LZ274" s="842"/>
      <c r="MA274" s="842"/>
      <c r="MB274" s="842"/>
      <c r="MC274" s="842"/>
      <c r="MD274" s="842"/>
      <c r="ME274" s="842"/>
      <c r="MF274" s="842"/>
      <c r="MG274" s="842"/>
      <c r="MH274" s="842"/>
      <c r="MI274" s="842"/>
      <c r="MJ274" s="842"/>
      <c r="MK274" s="842"/>
      <c r="ML274" s="842"/>
      <c r="MM274" s="842"/>
      <c r="MN274" s="842"/>
      <c r="MO274" s="842"/>
      <c r="MP274" s="842"/>
      <c r="MQ274" s="842"/>
      <c r="MR274" s="842"/>
      <c r="MS274" s="842"/>
      <c r="MT274" s="842"/>
      <c r="MU274" s="842"/>
      <c r="MV274" s="842"/>
      <c r="MW274" s="842"/>
      <c r="MX274" s="842"/>
      <c r="MY274" s="842"/>
      <c r="MZ274" s="842"/>
      <c r="NA274" s="842"/>
      <c r="NB274" s="842"/>
      <c r="NC274" s="842"/>
    </row>
    <row r="280" spans="1:367" s="1071" customFormat="1" x14ac:dyDescent="0.2">
      <c r="A280" s="842"/>
      <c r="B280" s="842"/>
      <c r="C280" s="842"/>
      <c r="D280" s="842"/>
      <c r="E280" s="842"/>
      <c r="F280" s="842"/>
      <c r="G280" s="842"/>
      <c r="H280" s="842"/>
      <c r="I280" s="842"/>
      <c r="J280" s="842"/>
      <c r="K280" s="1070"/>
      <c r="L280" s="876"/>
      <c r="M280" s="876"/>
      <c r="N280" s="954"/>
      <c r="O280" s="876"/>
      <c r="P280" s="1070"/>
      <c r="R280" s="954"/>
      <c r="S280" s="876"/>
      <c r="T280" s="1070"/>
      <c r="U280" s="1072"/>
      <c r="V280" s="1072"/>
      <c r="Y280" s="1074"/>
      <c r="Z280" s="1074"/>
      <c r="AA280" s="1075"/>
      <c r="AB280" s="1074"/>
      <c r="AC280" s="1074"/>
      <c r="AD280" s="1074"/>
      <c r="AE280" s="1074"/>
      <c r="AF280" s="1076"/>
      <c r="AG280" s="1074"/>
      <c r="AH280" s="1075"/>
      <c r="AI280" s="1074"/>
      <c r="AJ280" s="1074"/>
      <c r="AK280" s="1075"/>
      <c r="AL280" s="1075"/>
      <c r="AM280" s="1075"/>
      <c r="AN280" s="1075"/>
      <c r="AO280" s="842"/>
      <c r="AP280" s="842"/>
      <c r="AQ280" s="842"/>
      <c r="AR280" s="842"/>
      <c r="AS280" s="842"/>
      <c r="AT280" s="842"/>
      <c r="AU280" s="842"/>
      <c r="AV280" s="842"/>
      <c r="AW280" s="842"/>
      <c r="AX280" s="842"/>
      <c r="AY280" s="842"/>
      <c r="AZ280" s="842"/>
      <c r="BA280" s="842"/>
      <c r="BB280" s="842"/>
      <c r="BC280" s="842"/>
      <c r="BD280" s="842"/>
      <c r="BE280" s="842"/>
      <c r="BF280" s="842"/>
      <c r="BG280" s="842"/>
      <c r="BH280" s="842"/>
      <c r="BI280" s="842"/>
      <c r="BJ280" s="842"/>
      <c r="BK280" s="842"/>
      <c r="BL280" s="842"/>
      <c r="BM280" s="842"/>
      <c r="BN280" s="842"/>
      <c r="BO280" s="842"/>
      <c r="BP280" s="842"/>
      <c r="BQ280" s="842"/>
      <c r="BR280" s="842"/>
      <c r="BS280" s="842"/>
      <c r="BT280" s="842"/>
      <c r="BU280" s="842"/>
      <c r="BV280" s="842"/>
      <c r="BW280" s="842"/>
      <c r="BX280" s="842"/>
      <c r="BY280" s="842"/>
      <c r="BZ280" s="842"/>
      <c r="CA280" s="842"/>
      <c r="CB280" s="842"/>
      <c r="CC280" s="842"/>
      <c r="CD280" s="842"/>
      <c r="CE280" s="842"/>
      <c r="CF280" s="842"/>
      <c r="CG280" s="842"/>
      <c r="CH280" s="842"/>
      <c r="CI280" s="842"/>
      <c r="CJ280" s="842"/>
      <c r="CK280" s="842"/>
      <c r="CL280" s="842"/>
      <c r="CM280" s="842"/>
      <c r="CN280" s="842"/>
      <c r="CO280" s="842"/>
      <c r="CP280" s="842"/>
      <c r="CQ280" s="842"/>
      <c r="CR280" s="842"/>
      <c r="CS280" s="842"/>
      <c r="CT280" s="842"/>
      <c r="CU280" s="842"/>
      <c r="CV280" s="842"/>
      <c r="CW280" s="842"/>
      <c r="CX280" s="842"/>
      <c r="CY280" s="842"/>
      <c r="CZ280" s="842"/>
      <c r="DA280" s="842"/>
      <c r="DB280" s="842"/>
      <c r="DC280" s="842"/>
      <c r="DD280" s="842"/>
      <c r="DE280" s="842"/>
      <c r="DF280" s="842"/>
      <c r="DG280" s="842"/>
      <c r="DH280" s="842"/>
      <c r="DI280" s="842"/>
      <c r="DJ280" s="842"/>
      <c r="DK280" s="842"/>
      <c r="DL280" s="842"/>
      <c r="DM280" s="842"/>
      <c r="DN280" s="842"/>
      <c r="DO280" s="842"/>
      <c r="DP280" s="842"/>
      <c r="DQ280" s="842"/>
      <c r="DR280" s="842"/>
      <c r="DS280" s="842"/>
      <c r="DT280" s="842"/>
      <c r="DU280" s="842"/>
      <c r="DV280" s="842"/>
      <c r="DW280" s="842"/>
      <c r="DX280" s="842"/>
      <c r="DY280" s="842"/>
      <c r="DZ280" s="842"/>
      <c r="EA280" s="842"/>
      <c r="EB280" s="842"/>
      <c r="EC280" s="842"/>
      <c r="ED280" s="842"/>
      <c r="EE280" s="842"/>
      <c r="EF280" s="842"/>
      <c r="EG280" s="842"/>
      <c r="EH280" s="842"/>
      <c r="EI280" s="842"/>
      <c r="EJ280" s="842"/>
      <c r="EK280" s="842"/>
      <c r="EL280" s="842"/>
      <c r="EM280" s="842"/>
      <c r="EN280" s="842"/>
      <c r="EO280" s="842"/>
      <c r="EP280" s="842"/>
      <c r="EQ280" s="842"/>
      <c r="ER280" s="842"/>
      <c r="ES280" s="842"/>
      <c r="ET280" s="842"/>
      <c r="EU280" s="842"/>
      <c r="EV280" s="842"/>
      <c r="EW280" s="842"/>
      <c r="EX280" s="842"/>
      <c r="EY280" s="842"/>
      <c r="EZ280" s="842"/>
      <c r="FA280" s="842"/>
      <c r="FB280" s="842"/>
      <c r="FC280" s="842"/>
      <c r="FD280" s="842"/>
      <c r="FE280" s="842"/>
      <c r="FF280" s="842"/>
      <c r="FG280" s="842"/>
      <c r="FH280" s="842"/>
      <c r="FI280" s="842"/>
      <c r="FJ280" s="842"/>
      <c r="FK280" s="842"/>
      <c r="FL280" s="842"/>
      <c r="FM280" s="842"/>
      <c r="FN280" s="842"/>
      <c r="FO280" s="842"/>
      <c r="FP280" s="842"/>
      <c r="FQ280" s="842"/>
      <c r="FR280" s="842"/>
      <c r="FS280" s="842"/>
      <c r="FT280" s="842"/>
      <c r="FU280" s="842"/>
      <c r="FV280" s="842"/>
      <c r="FW280" s="842"/>
      <c r="FX280" s="842"/>
      <c r="FY280" s="842"/>
      <c r="FZ280" s="842"/>
      <c r="GA280" s="842"/>
      <c r="GB280" s="842"/>
      <c r="GC280" s="842"/>
      <c r="GD280" s="842"/>
      <c r="GE280" s="842"/>
      <c r="GF280" s="842"/>
      <c r="GG280" s="842"/>
      <c r="GH280" s="842"/>
      <c r="GI280" s="842"/>
      <c r="GJ280" s="842"/>
      <c r="GK280" s="842"/>
      <c r="GL280" s="842"/>
      <c r="GM280" s="842"/>
      <c r="GN280" s="842"/>
      <c r="GO280" s="842"/>
      <c r="GP280" s="842"/>
      <c r="GQ280" s="842"/>
      <c r="GR280" s="842"/>
      <c r="GS280" s="842"/>
      <c r="GT280" s="842"/>
      <c r="GU280" s="842"/>
      <c r="GV280" s="842"/>
      <c r="GW280" s="842"/>
      <c r="GX280" s="842"/>
      <c r="GY280" s="842"/>
      <c r="GZ280" s="842"/>
      <c r="HA280" s="842"/>
      <c r="HB280" s="842"/>
      <c r="HC280" s="842"/>
      <c r="HD280" s="842"/>
      <c r="HE280" s="842"/>
      <c r="HF280" s="842"/>
      <c r="HG280" s="842"/>
      <c r="HH280" s="842"/>
      <c r="HI280" s="842"/>
      <c r="HJ280" s="842"/>
      <c r="HK280" s="842"/>
      <c r="HL280" s="842"/>
      <c r="HM280" s="842"/>
      <c r="HN280" s="842"/>
      <c r="HO280" s="842"/>
      <c r="HP280" s="842"/>
      <c r="HQ280" s="842"/>
      <c r="HR280" s="842"/>
      <c r="HS280" s="842"/>
      <c r="HT280" s="842"/>
      <c r="HU280" s="842"/>
      <c r="HV280" s="842"/>
      <c r="HW280" s="842"/>
      <c r="HX280" s="842"/>
      <c r="HY280" s="842"/>
      <c r="HZ280" s="842"/>
      <c r="IA280" s="842"/>
      <c r="IB280" s="842"/>
      <c r="IC280" s="842"/>
      <c r="ID280" s="842"/>
      <c r="IE280" s="842"/>
      <c r="IF280" s="842"/>
      <c r="IG280" s="842"/>
      <c r="IH280" s="842"/>
      <c r="II280" s="842"/>
      <c r="IJ280" s="842"/>
      <c r="IK280" s="842"/>
      <c r="IL280" s="842"/>
      <c r="IM280" s="842"/>
      <c r="IN280" s="842"/>
      <c r="IO280" s="842"/>
      <c r="IP280" s="842"/>
      <c r="IQ280" s="842"/>
      <c r="IR280" s="842"/>
      <c r="IS280" s="842"/>
      <c r="IT280" s="842"/>
      <c r="IU280" s="842"/>
      <c r="IV280" s="842"/>
      <c r="IW280" s="842"/>
      <c r="IX280" s="842"/>
      <c r="IY280" s="842"/>
      <c r="IZ280" s="842"/>
      <c r="JA280" s="842"/>
      <c r="JB280" s="842"/>
      <c r="JC280" s="842"/>
      <c r="JD280" s="842"/>
      <c r="JE280" s="842"/>
      <c r="JF280" s="842"/>
      <c r="JG280" s="842"/>
      <c r="JH280" s="842"/>
      <c r="JI280" s="842"/>
      <c r="JJ280" s="842"/>
      <c r="JK280" s="842"/>
      <c r="JL280" s="842"/>
      <c r="JM280" s="842"/>
      <c r="JN280" s="842"/>
      <c r="JO280" s="842"/>
      <c r="JP280" s="842"/>
      <c r="JQ280" s="842"/>
      <c r="JR280" s="842"/>
      <c r="JS280" s="842"/>
      <c r="JT280" s="842"/>
      <c r="JU280" s="842"/>
      <c r="JV280" s="842"/>
      <c r="JW280" s="842"/>
      <c r="JX280" s="842"/>
      <c r="JY280" s="842"/>
      <c r="JZ280" s="842"/>
      <c r="KA280" s="842"/>
      <c r="KB280" s="842"/>
      <c r="KC280" s="842"/>
      <c r="KD280" s="842"/>
      <c r="KE280" s="842"/>
      <c r="KF280" s="842"/>
      <c r="KG280" s="842"/>
      <c r="KH280" s="842"/>
      <c r="KI280" s="842"/>
      <c r="KJ280" s="842"/>
      <c r="KK280" s="842"/>
      <c r="KL280" s="842"/>
      <c r="KM280" s="842"/>
      <c r="KN280" s="842"/>
      <c r="KO280" s="842"/>
      <c r="KP280" s="842"/>
      <c r="KQ280" s="842"/>
      <c r="KR280" s="842"/>
      <c r="KS280" s="842"/>
      <c r="KT280" s="842"/>
      <c r="KU280" s="842"/>
      <c r="KV280" s="842"/>
      <c r="KW280" s="842"/>
      <c r="KX280" s="842"/>
      <c r="KY280" s="842"/>
      <c r="KZ280" s="842"/>
      <c r="LA280" s="842"/>
      <c r="LB280" s="842"/>
      <c r="LC280" s="842"/>
      <c r="LD280" s="842"/>
      <c r="LE280" s="842"/>
      <c r="LF280" s="842"/>
      <c r="LG280" s="842"/>
      <c r="LH280" s="842"/>
      <c r="LI280" s="842"/>
      <c r="LJ280" s="842"/>
      <c r="LK280" s="842"/>
      <c r="LL280" s="842"/>
      <c r="LM280" s="842"/>
      <c r="LN280" s="842"/>
      <c r="LO280" s="842"/>
      <c r="LP280" s="842"/>
      <c r="LQ280" s="842"/>
      <c r="LR280" s="842"/>
      <c r="LS280" s="842"/>
      <c r="LT280" s="842"/>
      <c r="LU280" s="842"/>
      <c r="LV280" s="842"/>
      <c r="LW280" s="842"/>
      <c r="LX280" s="842"/>
      <c r="LY280" s="842"/>
      <c r="LZ280" s="842"/>
      <c r="MA280" s="842"/>
      <c r="MB280" s="842"/>
      <c r="MC280" s="842"/>
      <c r="MD280" s="842"/>
      <c r="ME280" s="842"/>
      <c r="MF280" s="842"/>
      <c r="MG280" s="842"/>
      <c r="MH280" s="842"/>
      <c r="MI280" s="842"/>
      <c r="MJ280" s="842"/>
      <c r="MK280" s="842"/>
      <c r="ML280" s="842"/>
      <c r="MM280" s="842"/>
      <c r="MN280" s="842"/>
      <c r="MO280" s="842"/>
      <c r="MP280" s="842"/>
      <c r="MQ280" s="842"/>
      <c r="MR280" s="842"/>
      <c r="MS280" s="842"/>
      <c r="MT280" s="842"/>
      <c r="MU280" s="842"/>
      <c r="MV280" s="842"/>
      <c r="MW280" s="842"/>
      <c r="MX280" s="842"/>
      <c r="MY280" s="842"/>
      <c r="MZ280" s="842"/>
      <c r="NA280" s="842"/>
      <c r="NB280" s="842"/>
      <c r="NC280" s="842"/>
    </row>
  </sheetData>
  <sheetProtection password="CBEB" sheet="1" objects="1" scenarios="1"/>
  <mergeCells count="895">
    <mergeCell ref="AO260:AO266"/>
    <mergeCell ref="AP260:AP266"/>
    <mergeCell ref="AQ260:AQ266"/>
    <mergeCell ref="J261:J265"/>
    <mergeCell ref="K261:K265"/>
    <mergeCell ref="L261:L265"/>
    <mergeCell ref="M261:M265"/>
    <mergeCell ref="Q261:Q265"/>
    <mergeCell ref="AG260:AG266"/>
    <mergeCell ref="AH260:AH266"/>
    <mergeCell ref="AI260:AI266"/>
    <mergeCell ref="AJ260:AJ266"/>
    <mergeCell ref="AK260:AK266"/>
    <mergeCell ref="AL260:AL266"/>
    <mergeCell ref="AA260:AA266"/>
    <mergeCell ref="AB260:AB266"/>
    <mergeCell ref="AC260:AC266"/>
    <mergeCell ref="AD260:AD266"/>
    <mergeCell ref="AE260:AE266"/>
    <mergeCell ref="AH255:AH257"/>
    <mergeCell ref="AI255:AI257"/>
    <mergeCell ref="AJ255:AJ257"/>
    <mergeCell ref="Y255:Y257"/>
    <mergeCell ref="T261:T263"/>
    <mergeCell ref="T264:T265"/>
    <mergeCell ref="A267:Q267"/>
    <mergeCell ref="AM260:AM266"/>
    <mergeCell ref="AN260:AN266"/>
    <mergeCell ref="S255:S257"/>
    <mergeCell ref="T255:T256"/>
    <mergeCell ref="W255:W257"/>
    <mergeCell ref="X255:X257"/>
    <mergeCell ref="AF260:AF266"/>
    <mergeCell ref="J255:J256"/>
    <mergeCell ref="K255:K256"/>
    <mergeCell ref="L255:L256"/>
    <mergeCell ref="M255:M256"/>
    <mergeCell ref="AB255:AB257"/>
    <mergeCell ref="AC255:AC257"/>
    <mergeCell ref="AD255:AD257"/>
    <mergeCell ref="Q255:Q257"/>
    <mergeCell ref="R255:R257"/>
    <mergeCell ref="AQ255:AQ257"/>
    <mergeCell ref="N260:N266"/>
    <mergeCell ref="O260:O266"/>
    <mergeCell ref="P260:P266"/>
    <mergeCell ref="R260:R266"/>
    <mergeCell ref="S260:S266"/>
    <mergeCell ref="W260:W266"/>
    <mergeCell ref="X260:X266"/>
    <mergeCell ref="Y260:Y266"/>
    <mergeCell ref="Z260:Z266"/>
    <mergeCell ref="AK255:AK257"/>
    <mergeCell ref="AL255:AL257"/>
    <mergeCell ref="AM255:AM257"/>
    <mergeCell ref="AN255:AN257"/>
    <mergeCell ref="AO255:AO257"/>
    <mergeCell ref="AP255:AP257"/>
    <mergeCell ref="AE255:AE257"/>
    <mergeCell ref="AF255:AF257"/>
    <mergeCell ref="AG255:AG257"/>
    <mergeCell ref="N255:N257"/>
    <mergeCell ref="O255:O257"/>
    <mergeCell ref="P255:P257"/>
    <mergeCell ref="Z255:Z257"/>
    <mergeCell ref="AA255:AA257"/>
    <mergeCell ref="P245:P253"/>
    <mergeCell ref="Q245:Q252"/>
    <mergeCell ref="R245:R253"/>
    <mergeCell ref="S245:S253"/>
    <mergeCell ref="T245:T249"/>
    <mergeCell ref="W245:W253"/>
    <mergeCell ref="AP245:AP253"/>
    <mergeCell ref="AQ245:AQ253"/>
    <mergeCell ref="T250:T251"/>
    <mergeCell ref="AL245:AL253"/>
    <mergeCell ref="AM245:AM253"/>
    <mergeCell ref="AN245:AN253"/>
    <mergeCell ref="AO245:AO253"/>
    <mergeCell ref="AJ245:AJ253"/>
    <mergeCell ref="AK245:AK253"/>
    <mergeCell ref="AD245:AD253"/>
    <mergeCell ref="AE245:AE253"/>
    <mergeCell ref="AF245:AF253"/>
    <mergeCell ref="AG245:AG253"/>
    <mergeCell ref="AH245:AH253"/>
    <mergeCell ref="AI245:AI253"/>
    <mergeCell ref="X245:X253"/>
    <mergeCell ref="Y245:Y253"/>
    <mergeCell ref="AC245:AC253"/>
    <mergeCell ref="J245:J252"/>
    <mergeCell ref="K245:K252"/>
    <mergeCell ref="L245:L252"/>
    <mergeCell ref="M245:M252"/>
    <mergeCell ref="N245:N253"/>
    <mergeCell ref="O245:O253"/>
    <mergeCell ref="AL236:AL243"/>
    <mergeCell ref="AM236:AM243"/>
    <mergeCell ref="AN236:AN243"/>
    <mergeCell ref="Z236:Z243"/>
    <mergeCell ref="AA236:AA243"/>
    <mergeCell ref="AB236:AB243"/>
    <mergeCell ref="AC236:AC243"/>
    <mergeCell ref="AD236:AD243"/>
    <mergeCell ref="AE236:AE243"/>
    <mergeCell ref="P236:P243"/>
    <mergeCell ref="Q236:Q243"/>
    <mergeCell ref="R236:R243"/>
    <mergeCell ref="S236:S243"/>
    <mergeCell ref="T236:T242"/>
    <mergeCell ref="Y236:Y243"/>
    <mergeCell ref="Z245:Z253"/>
    <mergeCell ref="AA245:AA253"/>
    <mergeCell ref="AB245:AB253"/>
    <mergeCell ref="AO236:AO243"/>
    <mergeCell ref="AP236:AP243"/>
    <mergeCell ref="AQ236:AQ243"/>
    <mergeCell ref="AF236:AF243"/>
    <mergeCell ref="AG236:AG243"/>
    <mergeCell ref="AH236:AH243"/>
    <mergeCell ref="AI236:AI243"/>
    <mergeCell ref="AJ236:AJ243"/>
    <mergeCell ref="AK236:AK243"/>
    <mergeCell ref="AO230:AO235"/>
    <mergeCell ref="AP230:AP235"/>
    <mergeCell ref="AQ230:AQ235"/>
    <mergeCell ref="Q234:Q235"/>
    <mergeCell ref="T234:T235"/>
    <mergeCell ref="J236:J243"/>
    <mergeCell ref="K236:K243"/>
    <mergeCell ref="L236:L243"/>
    <mergeCell ref="M236:M243"/>
    <mergeCell ref="O236:O243"/>
    <mergeCell ref="AI230:AI235"/>
    <mergeCell ref="AJ230:AJ235"/>
    <mergeCell ref="AK230:AK235"/>
    <mergeCell ref="AL230:AL235"/>
    <mergeCell ref="AM230:AM235"/>
    <mergeCell ref="AN230:AN235"/>
    <mergeCell ref="AC230:AC235"/>
    <mergeCell ref="AD230:AD235"/>
    <mergeCell ref="AE230:AE235"/>
    <mergeCell ref="AF230:AF235"/>
    <mergeCell ref="AG230:AG235"/>
    <mergeCell ref="AH230:AH235"/>
    <mergeCell ref="W230:W235"/>
    <mergeCell ref="X230:X235"/>
    <mergeCell ref="Y230:Y235"/>
    <mergeCell ref="Z230:Z235"/>
    <mergeCell ref="AA230:AA235"/>
    <mergeCell ref="AB230:AB235"/>
    <mergeCell ref="O230:O235"/>
    <mergeCell ref="P230:P235"/>
    <mergeCell ref="Q230:Q233"/>
    <mergeCell ref="R230:R235"/>
    <mergeCell ref="S230:S235"/>
    <mergeCell ref="T230:T232"/>
    <mergeCell ref="AN226:AN228"/>
    <mergeCell ref="AO226:AO228"/>
    <mergeCell ref="AP226:AP228"/>
    <mergeCell ref="AQ226:AQ228"/>
    <mergeCell ref="AA229:AM229"/>
    <mergeCell ref="J230:J234"/>
    <mergeCell ref="K230:K234"/>
    <mergeCell ref="L230:L234"/>
    <mergeCell ref="M230:M234"/>
    <mergeCell ref="N230:N235"/>
    <mergeCell ref="AH226:AH228"/>
    <mergeCell ref="AI226:AI228"/>
    <mergeCell ref="AJ226:AJ228"/>
    <mergeCell ref="AK226:AK228"/>
    <mergeCell ref="AL226:AL228"/>
    <mergeCell ref="AM226:AM228"/>
    <mergeCell ref="AB226:AB228"/>
    <mergeCell ref="AC226:AC228"/>
    <mergeCell ref="AD226:AD228"/>
    <mergeCell ref="AE226:AE228"/>
    <mergeCell ref="AF226:AF228"/>
    <mergeCell ref="AG226:AG228"/>
    <mergeCell ref="S226:S228"/>
    <mergeCell ref="W226:W228"/>
    <mergeCell ref="X226:X228"/>
    <mergeCell ref="Y226:Y228"/>
    <mergeCell ref="Z226:Z228"/>
    <mergeCell ref="AA226:AA228"/>
    <mergeCell ref="AA225:AM225"/>
    <mergeCell ref="J226:J228"/>
    <mergeCell ref="K226:K228"/>
    <mergeCell ref="L226:L228"/>
    <mergeCell ref="M226:M228"/>
    <mergeCell ref="N226:N228"/>
    <mergeCell ref="O226:O228"/>
    <mergeCell ref="P226:P228"/>
    <mergeCell ref="Q226:Q228"/>
    <mergeCell ref="R226:R228"/>
    <mergeCell ref="AP221:AP224"/>
    <mergeCell ref="AQ221:AQ224"/>
    <mergeCell ref="J223:J224"/>
    <mergeCell ref="K223:K224"/>
    <mergeCell ref="L223:L224"/>
    <mergeCell ref="M223:M224"/>
    <mergeCell ref="Q223:Q224"/>
    <mergeCell ref="T223:T224"/>
    <mergeCell ref="AJ221:AJ224"/>
    <mergeCell ref="AK221:AK224"/>
    <mergeCell ref="AL221:AL224"/>
    <mergeCell ref="AM221:AM224"/>
    <mergeCell ref="AN221:AN224"/>
    <mergeCell ref="AO221:AO224"/>
    <mergeCell ref="AD221:AD224"/>
    <mergeCell ref="AE221:AE224"/>
    <mergeCell ref="AF221:AF224"/>
    <mergeCell ref="AG221:AG224"/>
    <mergeCell ref="AH221:AH224"/>
    <mergeCell ref="AI221:AI224"/>
    <mergeCell ref="X221:X224"/>
    <mergeCell ref="Y221:Y224"/>
    <mergeCell ref="Z221:Z224"/>
    <mergeCell ref="AA221:AA224"/>
    <mergeCell ref="AB221:AB224"/>
    <mergeCell ref="AC221:AC224"/>
    <mergeCell ref="N221:N224"/>
    <mergeCell ref="O221:O224"/>
    <mergeCell ref="P221:P224"/>
    <mergeCell ref="R221:R224"/>
    <mergeCell ref="S221:S224"/>
    <mergeCell ref="W221:W224"/>
    <mergeCell ref="AN212:AN218"/>
    <mergeCell ref="Y212:Y218"/>
    <mergeCell ref="Z212:Z218"/>
    <mergeCell ref="AA212:AA218"/>
    <mergeCell ref="T217:T218"/>
    <mergeCell ref="W217:W218"/>
    <mergeCell ref="X217:X218"/>
    <mergeCell ref="N212:N213"/>
    <mergeCell ref="O212:O218"/>
    <mergeCell ref="P212:P218"/>
    <mergeCell ref="Q212:Q213"/>
    <mergeCell ref="R212:R218"/>
    <mergeCell ref="S212:S217"/>
    <mergeCell ref="Q217:Q218"/>
    <mergeCell ref="AO212:AO218"/>
    <mergeCell ref="AP212:AP218"/>
    <mergeCell ref="AQ212:AQ218"/>
    <mergeCell ref="G217:I218"/>
    <mergeCell ref="J217:J218"/>
    <mergeCell ref="K217:K218"/>
    <mergeCell ref="L217:L218"/>
    <mergeCell ref="M217:M218"/>
    <mergeCell ref="N217:N218"/>
    <mergeCell ref="AH212:AH218"/>
    <mergeCell ref="AI212:AI218"/>
    <mergeCell ref="AJ212:AJ218"/>
    <mergeCell ref="AK212:AK218"/>
    <mergeCell ref="AL212:AL218"/>
    <mergeCell ref="AM212:AM218"/>
    <mergeCell ref="AB212:AB218"/>
    <mergeCell ref="AC212:AC218"/>
    <mergeCell ref="AD212:AD218"/>
    <mergeCell ref="AE212:AE218"/>
    <mergeCell ref="AF212:AF218"/>
    <mergeCell ref="AG212:AG218"/>
    <mergeCell ref="T212:T213"/>
    <mergeCell ref="W212:W213"/>
    <mergeCell ref="X212:X213"/>
    <mergeCell ref="D211:F218"/>
    <mergeCell ref="G212:I213"/>
    <mergeCell ref="J212:J213"/>
    <mergeCell ref="K212:K213"/>
    <mergeCell ref="L212:L213"/>
    <mergeCell ref="M212:M213"/>
    <mergeCell ref="AP201:AP209"/>
    <mergeCell ref="AQ201:AQ209"/>
    <mergeCell ref="J205:J209"/>
    <mergeCell ref="K205:K209"/>
    <mergeCell ref="L205:L209"/>
    <mergeCell ref="M205:M209"/>
    <mergeCell ref="Q205:Q209"/>
    <mergeCell ref="T205:T209"/>
    <mergeCell ref="AJ201:AJ209"/>
    <mergeCell ref="AK201:AK209"/>
    <mergeCell ref="AL201:AL209"/>
    <mergeCell ref="AM201:AM209"/>
    <mergeCell ref="AN201:AN209"/>
    <mergeCell ref="AO201:AO209"/>
    <mergeCell ref="AD201:AD209"/>
    <mergeCell ref="AE201:AE209"/>
    <mergeCell ref="AF201:AF209"/>
    <mergeCell ref="AG201:AG209"/>
    <mergeCell ref="X201:X209"/>
    <mergeCell ref="Y201:Y209"/>
    <mergeCell ref="Z201:Z209"/>
    <mergeCell ref="AA201:AA209"/>
    <mergeCell ref="AB201:AB209"/>
    <mergeCell ref="AC201:AC209"/>
    <mergeCell ref="P201:P209"/>
    <mergeCell ref="Q201:Q204"/>
    <mergeCell ref="R201:R209"/>
    <mergeCell ref="S201:S209"/>
    <mergeCell ref="T201:T204"/>
    <mergeCell ref="W201:W209"/>
    <mergeCell ref="J201:J204"/>
    <mergeCell ref="K201:K204"/>
    <mergeCell ref="L201:L204"/>
    <mergeCell ref="M201:M204"/>
    <mergeCell ref="N201:N209"/>
    <mergeCell ref="O201:O209"/>
    <mergeCell ref="AL194:AL200"/>
    <mergeCell ref="AM194:AM200"/>
    <mergeCell ref="AN194:AN200"/>
    <mergeCell ref="Z194:Z200"/>
    <mergeCell ref="AA194:AA200"/>
    <mergeCell ref="AB194:AB200"/>
    <mergeCell ref="AC194:AC200"/>
    <mergeCell ref="AD194:AD200"/>
    <mergeCell ref="AE194:AE200"/>
    <mergeCell ref="R194:R200"/>
    <mergeCell ref="S194:S200"/>
    <mergeCell ref="T194:T197"/>
    <mergeCell ref="W194:W200"/>
    <mergeCell ref="X194:X200"/>
    <mergeCell ref="Y194:Y200"/>
    <mergeCell ref="T198:T199"/>
    <mergeCell ref="AH201:AH209"/>
    <mergeCell ref="AI201:AI209"/>
    <mergeCell ref="AO194:AO200"/>
    <mergeCell ref="AP194:AP200"/>
    <mergeCell ref="AQ194:AQ200"/>
    <mergeCell ref="AF194:AF200"/>
    <mergeCell ref="AG194:AG200"/>
    <mergeCell ref="AH194:AH200"/>
    <mergeCell ref="AI194:AI200"/>
    <mergeCell ref="AJ194:AJ200"/>
    <mergeCell ref="AK194:AK200"/>
    <mergeCell ref="AP188:AP192"/>
    <mergeCell ref="AQ188:AQ192"/>
    <mergeCell ref="J194:J200"/>
    <mergeCell ref="K194:K200"/>
    <mergeCell ref="L194:L200"/>
    <mergeCell ref="M194:M200"/>
    <mergeCell ref="N194:N200"/>
    <mergeCell ref="O194:O200"/>
    <mergeCell ref="P194:P200"/>
    <mergeCell ref="Q194:Q200"/>
    <mergeCell ref="AJ188:AJ192"/>
    <mergeCell ref="AK188:AK192"/>
    <mergeCell ref="AL188:AL192"/>
    <mergeCell ref="AM188:AM192"/>
    <mergeCell ref="AN188:AN192"/>
    <mergeCell ref="AO188:AO192"/>
    <mergeCell ref="AD188:AD192"/>
    <mergeCell ref="AE188:AE192"/>
    <mergeCell ref="AF188:AF192"/>
    <mergeCell ref="AG188:AG192"/>
    <mergeCell ref="AH188:AH192"/>
    <mergeCell ref="AI188:AI192"/>
    <mergeCell ref="X188:X192"/>
    <mergeCell ref="Y188:Y192"/>
    <mergeCell ref="Z188:Z192"/>
    <mergeCell ref="AA188:AA192"/>
    <mergeCell ref="AB188:AB192"/>
    <mergeCell ref="AC188:AC192"/>
    <mergeCell ref="P188:P192"/>
    <mergeCell ref="Q188:Q192"/>
    <mergeCell ref="R188:R192"/>
    <mergeCell ref="S188:S192"/>
    <mergeCell ref="T188:T191"/>
    <mergeCell ref="W188:W192"/>
    <mergeCell ref="J188:J191"/>
    <mergeCell ref="K188:K191"/>
    <mergeCell ref="L188:L190"/>
    <mergeCell ref="M188:M191"/>
    <mergeCell ref="N188:N192"/>
    <mergeCell ref="O188:O192"/>
    <mergeCell ref="J183:J186"/>
    <mergeCell ref="K183:K186"/>
    <mergeCell ref="L183:L186"/>
    <mergeCell ref="M183:M186"/>
    <mergeCell ref="AM163:AM186"/>
    <mergeCell ref="AN163:AN186"/>
    <mergeCell ref="AO163:AO186"/>
    <mergeCell ref="AP163:AP186"/>
    <mergeCell ref="AQ163:AQ186"/>
    <mergeCell ref="J170:J176"/>
    <mergeCell ref="K170:K176"/>
    <mergeCell ref="L170:L176"/>
    <mergeCell ref="M170:M176"/>
    <mergeCell ref="Q170:Q176"/>
    <mergeCell ref="AG163:AG186"/>
    <mergeCell ref="AH163:AH186"/>
    <mergeCell ref="AI163:AI186"/>
    <mergeCell ref="AJ163:AJ186"/>
    <mergeCell ref="AK163:AK186"/>
    <mergeCell ref="AL163:AL186"/>
    <mergeCell ref="AA163:AA186"/>
    <mergeCell ref="AB163:AB186"/>
    <mergeCell ref="AC163:AC186"/>
    <mergeCell ref="AD163:AD186"/>
    <mergeCell ref="AE163:AE186"/>
    <mergeCell ref="AF163:AF186"/>
    <mergeCell ref="Q163:Q169"/>
    <mergeCell ref="R163:R186"/>
    <mergeCell ref="S163:S186"/>
    <mergeCell ref="T163:T169"/>
    <mergeCell ref="Y163:Y186"/>
    <mergeCell ref="Z163:Z186"/>
    <mergeCell ref="T170:T176"/>
    <mergeCell ref="Q177:Q182"/>
    <mergeCell ref="T177:T182"/>
    <mergeCell ref="Q183:Q186"/>
    <mergeCell ref="T183:T186"/>
    <mergeCell ref="J163:J169"/>
    <mergeCell ref="K163:K169"/>
    <mergeCell ref="L163:L169"/>
    <mergeCell ref="M163:M169"/>
    <mergeCell ref="O163:O186"/>
    <mergeCell ref="P163:P186"/>
    <mergeCell ref="J177:J182"/>
    <mergeCell ref="K177:K182"/>
    <mergeCell ref="L177:L182"/>
    <mergeCell ref="M177:M182"/>
    <mergeCell ref="AM148:AM161"/>
    <mergeCell ref="AN148:AN161"/>
    <mergeCell ref="AO148:AO161"/>
    <mergeCell ref="AP148:AP161"/>
    <mergeCell ref="AQ148:AQ161"/>
    <mergeCell ref="J152:J154"/>
    <mergeCell ref="K152:K154"/>
    <mergeCell ref="L152:L154"/>
    <mergeCell ref="M152:M154"/>
    <mergeCell ref="Q152:Q154"/>
    <mergeCell ref="AG148:AG161"/>
    <mergeCell ref="AH148:AH161"/>
    <mergeCell ref="AI148:AI161"/>
    <mergeCell ref="AJ148:AJ161"/>
    <mergeCell ref="AK148:AK161"/>
    <mergeCell ref="AL148:AL161"/>
    <mergeCell ref="AA148:AA161"/>
    <mergeCell ref="AB148:AB161"/>
    <mergeCell ref="AC148:AC161"/>
    <mergeCell ref="AD148:AD161"/>
    <mergeCell ref="AE148:AE161"/>
    <mergeCell ref="AF148:AF161"/>
    <mergeCell ref="Q148:Q151"/>
    <mergeCell ref="R148:R161"/>
    <mergeCell ref="S148:S161"/>
    <mergeCell ref="T148:T151"/>
    <mergeCell ref="Y148:Y161"/>
    <mergeCell ref="Z148:Z161"/>
    <mergeCell ref="T152:T161"/>
    <mergeCell ref="Q155:Q161"/>
    <mergeCell ref="J148:J151"/>
    <mergeCell ref="K148:K151"/>
    <mergeCell ref="L148:L151"/>
    <mergeCell ref="M148:M151"/>
    <mergeCell ref="O148:O161"/>
    <mergeCell ref="P148:P161"/>
    <mergeCell ref="J155:J161"/>
    <mergeCell ref="K155:K161"/>
    <mergeCell ref="L155:L161"/>
    <mergeCell ref="M155:M161"/>
    <mergeCell ref="AP136:AP146"/>
    <mergeCell ref="AQ136:AQ146"/>
    <mergeCell ref="J142:J146"/>
    <mergeCell ref="K142:K146"/>
    <mergeCell ref="L142:L146"/>
    <mergeCell ref="M142:M146"/>
    <mergeCell ref="Q142:Q146"/>
    <mergeCell ref="T142:T146"/>
    <mergeCell ref="AJ136:AJ146"/>
    <mergeCell ref="AK136:AK146"/>
    <mergeCell ref="AL136:AL146"/>
    <mergeCell ref="AM136:AM146"/>
    <mergeCell ref="AN136:AN146"/>
    <mergeCell ref="AO136:AO146"/>
    <mergeCell ref="AD136:AD146"/>
    <mergeCell ref="AE136:AE146"/>
    <mergeCell ref="AF136:AF146"/>
    <mergeCell ref="AG136:AG146"/>
    <mergeCell ref="AH136:AH146"/>
    <mergeCell ref="AI136:AI146"/>
    <mergeCell ref="X136:X146"/>
    <mergeCell ref="Y136:Y146"/>
    <mergeCell ref="Z136:Z146"/>
    <mergeCell ref="AA136:AA146"/>
    <mergeCell ref="AB136:AB146"/>
    <mergeCell ref="AC136:AC146"/>
    <mergeCell ref="P136:P146"/>
    <mergeCell ref="Q136:Q141"/>
    <mergeCell ref="R136:R146"/>
    <mergeCell ref="S136:S146"/>
    <mergeCell ref="T136:T141"/>
    <mergeCell ref="W136:W146"/>
    <mergeCell ref="J136:J141"/>
    <mergeCell ref="K136:K141"/>
    <mergeCell ref="L136:L141"/>
    <mergeCell ref="M136:M141"/>
    <mergeCell ref="N136:N146"/>
    <mergeCell ref="O136:O146"/>
    <mergeCell ref="AP128:AP134"/>
    <mergeCell ref="AQ128:AQ134"/>
    <mergeCell ref="J131:J134"/>
    <mergeCell ref="K131:K134"/>
    <mergeCell ref="L131:L134"/>
    <mergeCell ref="M131:M134"/>
    <mergeCell ref="Q131:Q134"/>
    <mergeCell ref="T131:T134"/>
    <mergeCell ref="AJ128:AJ134"/>
    <mergeCell ref="AK128:AK134"/>
    <mergeCell ref="AL128:AL134"/>
    <mergeCell ref="AM128:AM134"/>
    <mergeCell ref="AN128:AN134"/>
    <mergeCell ref="AO128:AO134"/>
    <mergeCell ref="AD128:AD134"/>
    <mergeCell ref="AE128:AE134"/>
    <mergeCell ref="AF128:AF134"/>
    <mergeCell ref="AG128:AG134"/>
    <mergeCell ref="AH128:AH134"/>
    <mergeCell ref="AI128:AI134"/>
    <mergeCell ref="X128:X134"/>
    <mergeCell ref="Y128:Y134"/>
    <mergeCell ref="Z128:Z134"/>
    <mergeCell ref="AA128:AA134"/>
    <mergeCell ref="AB128:AB134"/>
    <mergeCell ref="AC128:AC134"/>
    <mergeCell ref="P128:P134"/>
    <mergeCell ref="Q128:Q130"/>
    <mergeCell ref="R128:R134"/>
    <mergeCell ref="S128:S134"/>
    <mergeCell ref="T128:T130"/>
    <mergeCell ref="W128:W134"/>
    <mergeCell ref="J128:J130"/>
    <mergeCell ref="K128:K130"/>
    <mergeCell ref="L128:L130"/>
    <mergeCell ref="M128:M130"/>
    <mergeCell ref="N128:N134"/>
    <mergeCell ref="O128:O134"/>
    <mergeCell ref="AM118:AM126"/>
    <mergeCell ref="AN118:AN126"/>
    <mergeCell ref="AO118:AO126"/>
    <mergeCell ref="AP118:AP126"/>
    <mergeCell ref="AQ118:AQ126"/>
    <mergeCell ref="T122:T124"/>
    <mergeCell ref="T125:T126"/>
    <mergeCell ref="AG118:AG126"/>
    <mergeCell ref="AH118:AH126"/>
    <mergeCell ref="AI118:AI126"/>
    <mergeCell ref="AJ118:AJ126"/>
    <mergeCell ref="AK118:AK126"/>
    <mergeCell ref="AL118:AL126"/>
    <mergeCell ref="AA118:AA126"/>
    <mergeCell ref="AB118:AB126"/>
    <mergeCell ref="AC118:AC126"/>
    <mergeCell ref="AD118:AD126"/>
    <mergeCell ref="AE118:AE126"/>
    <mergeCell ref="AF118:AF126"/>
    <mergeCell ref="Q118:Q126"/>
    <mergeCell ref="R118:R126"/>
    <mergeCell ref="S118:S126"/>
    <mergeCell ref="T118:T121"/>
    <mergeCell ref="Y118:Y126"/>
    <mergeCell ref="Z118:Z126"/>
    <mergeCell ref="J118:J126"/>
    <mergeCell ref="K118:K126"/>
    <mergeCell ref="L118:L126"/>
    <mergeCell ref="M118:M126"/>
    <mergeCell ref="O118:O126"/>
    <mergeCell ref="P118:P126"/>
    <mergeCell ref="AQ108:AQ117"/>
    <mergeCell ref="N113:N114"/>
    <mergeCell ref="J114:J117"/>
    <mergeCell ref="K114:K117"/>
    <mergeCell ref="L114:L117"/>
    <mergeCell ref="M114:M117"/>
    <mergeCell ref="Q114:Q117"/>
    <mergeCell ref="T114:T117"/>
    <mergeCell ref="AK108:AK117"/>
    <mergeCell ref="AL108:AL117"/>
    <mergeCell ref="AM108:AM117"/>
    <mergeCell ref="AN108:AN117"/>
    <mergeCell ref="AO108:AO117"/>
    <mergeCell ref="AP108:AP117"/>
    <mergeCell ref="AE108:AE117"/>
    <mergeCell ref="AF108:AF117"/>
    <mergeCell ref="AG108:AG117"/>
    <mergeCell ref="AH108:AH117"/>
    <mergeCell ref="AI108:AI117"/>
    <mergeCell ref="AJ108:AJ117"/>
    <mergeCell ref="Y108:Y117"/>
    <mergeCell ref="Z108:Z117"/>
    <mergeCell ref="AA108:AA117"/>
    <mergeCell ref="AB108:AB117"/>
    <mergeCell ref="AC108:AC117"/>
    <mergeCell ref="AD108:AD117"/>
    <mergeCell ref="Q108:Q113"/>
    <mergeCell ref="R108:R117"/>
    <mergeCell ref="S108:S117"/>
    <mergeCell ref="T108:T113"/>
    <mergeCell ref="W108:W117"/>
    <mergeCell ref="X108:X117"/>
    <mergeCell ref="J108:J113"/>
    <mergeCell ref="K108:K113"/>
    <mergeCell ref="L108:L113"/>
    <mergeCell ref="M108:M113"/>
    <mergeCell ref="O108:O117"/>
    <mergeCell ref="P108:P117"/>
    <mergeCell ref="AP100:AP107"/>
    <mergeCell ref="AQ100:AQ107"/>
    <mergeCell ref="J104:J107"/>
    <mergeCell ref="K104:K107"/>
    <mergeCell ref="L104:L107"/>
    <mergeCell ref="M104:M107"/>
    <mergeCell ref="Q104:Q107"/>
    <mergeCell ref="T104:T107"/>
    <mergeCell ref="AJ100:AJ107"/>
    <mergeCell ref="AK100:AK107"/>
    <mergeCell ref="AL100:AL107"/>
    <mergeCell ref="AM100:AM107"/>
    <mergeCell ref="AN100:AN107"/>
    <mergeCell ref="AO100:AO107"/>
    <mergeCell ref="AD100:AD107"/>
    <mergeCell ref="AE100:AE107"/>
    <mergeCell ref="AF100:AF107"/>
    <mergeCell ref="AG100:AG107"/>
    <mergeCell ref="AH100:AH107"/>
    <mergeCell ref="AI100:AI107"/>
    <mergeCell ref="X100:X107"/>
    <mergeCell ref="Y100:Y107"/>
    <mergeCell ref="Z100:Z107"/>
    <mergeCell ref="AA100:AA107"/>
    <mergeCell ref="AB100:AB107"/>
    <mergeCell ref="AC100:AC107"/>
    <mergeCell ref="P100:P107"/>
    <mergeCell ref="Q100:Q103"/>
    <mergeCell ref="R100:R107"/>
    <mergeCell ref="S100:S107"/>
    <mergeCell ref="T100:T103"/>
    <mergeCell ref="W100:W107"/>
    <mergeCell ref="J100:J103"/>
    <mergeCell ref="K100:K103"/>
    <mergeCell ref="L100:L103"/>
    <mergeCell ref="M100:M103"/>
    <mergeCell ref="N100:N107"/>
    <mergeCell ref="O100:O107"/>
    <mergeCell ref="T80:T84"/>
    <mergeCell ref="AC66:AC84"/>
    <mergeCell ref="AP86:AP98"/>
    <mergeCell ref="AQ86:AQ98"/>
    <mergeCell ref="J91:J95"/>
    <mergeCell ref="K91:K95"/>
    <mergeCell ref="L91:L95"/>
    <mergeCell ref="M91:M95"/>
    <mergeCell ref="Q91:Q95"/>
    <mergeCell ref="T91:T95"/>
    <mergeCell ref="J96:J98"/>
    <mergeCell ref="K96:K98"/>
    <mergeCell ref="AJ86:AJ98"/>
    <mergeCell ref="AK86:AK98"/>
    <mergeCell ref="AL86:AL98"/>
    <mergeCell ref="AM86:AM98"/>
    <mergeCell ref="AN86:AN98"/>
    <mergeCell ref="AO86:AO98"/>
    <mergeCell ref="AD86:AD98"/>
    <mergeCell ref="AE86:AE98"/>
    <mergeCell ref="AF86:AF98"/>
    <mergeCell ref="AG86:AG98"/>
    <mergeCell ref="AH86:AH98"/>
    <mergeCell ref="AI86:AI98"/>
    <mergeCell ref="Z86:Z98"/>
    <mergeCell ref="AA86:AA98"/>
    <mergeCell ref="AB86:AB98"/>
    <mergeCell ref="AC86:AC98"/>
    <mergeCell ref="P86:P98"/>
    <mergeCell ref="Q86:Q90"/>
    <mergeCell ref="R86:R98"/>
    <mergeCell ref="S86:S98"/>
    <mergeCell ref="T86:T90"/>
    <mergeCell ref="W86:W98"/>
    <mergeCell ref="Q96:Q98"/>
    <mergeCell ref="T96:T98"/>
    <mergeCell ref="X86:X98"/>
    <mergeCell ref="Y86:Y98"/>
    <mergeCell ref="J86:J90"/>
    <mergeCell ref="K86:K90"/>
    <mergeCell ref="L86:L90"/>
    <mergeCell ref="M86:M90"/>
    <mergeCell ref="N86:N98"/>
    <mergeCell ref="O86:O98"/>
    <mergeCell ref="L96:L98"/>
    <mergeCell ref="M96:M98"/>
    <mergeCell ref="J80:J84"/>
    <mergeCell ref="K80:K84"/>
    <mergeCell ref="L80:L84"/>
    <mergeCell ref="M80:M84"/>
    <mergeCell ref="N66:N84"/>
    <mergeCell ref="O66:O84"/>
    <mergeCell ref="AN66:AN84"/>
    <mergeCell ref="AO66:AO84"/>
    <mergeCell ref="AP66:AP84"/>
    <mergeCell ref="AQ66:AQ84"/>
    <mergeCell ref="AF66:AF84"/>
    <mergeCell ref="AG66:AG84"/>
    <mergeCell ref="AH66:AH84"/>
    <mergeCell ref="AI66:AI84"/>
    <mergeCell ref="AJ66:AJ84"/>
    <mergeCell ref="AK66:AK84"/>
    <mergeCell ref="AL66:AL84"/>
    <mergeCell ref="AM66:AM84"/>
    <mergeCell ref="AD66:AD84"/>
    <mergeCell ref="AE66:AE84"/>
    <mergeCell ref="R66:R84"/>
    <mergeCell ref="S66:S84"/>
    <mergeCell ref="T66:T74"/>
    <mergeCell ref="W66:W84"/>
    <mergeCell ref="X66:X84"/>
    <mergeCell ref="Y66:Y84"/>
    <mergeCell ref="J66:J74"/>
    <mergeCell ref="K66:K74"/>
    <mergeCell ref="J75:J79"/>
    <mergeCell ref="K75:K79"/>
    <mergeCell ref="L75:L79"/>
    <mergeCell ref="M75:M79"/>
    <mergeCell ref="Q75:Q79"/>
    <mergeCell ref="T75:T79"/>
    <mergeCell ref="Z66:Z84"/>
    <mergeCell ref="AA66:AA84"/>
    <mergeCell ref="AB66:AB84"/>
    <mergeCell ref="L66:L74"/>
    <mergeCell ref="M66:M74"/>
    <mergeCell ref="P66:P84"/>
    <mergeCell ref="Q66:Q74"/>
    <mergeCell ref="Q80:Q84"/>
    <mergeCell ref="AP37:AP64"/>
    <mergeCell ref="AQ37:AQ64"/>
    <mergeCell ref="J40:J46"/>
    <mergeCell ref="K40:K46"/>
    <mergeCell ref="L40:L46"/>
    <mergeCell ref="M40:M46"/>
    <mergeCell ref="Q40:Q46"/>
    <mergeCell ref="J47:J58"/>
    <mergeCell ref="K47:K58"/>
    <mergeCell ref="L47:L58"/>
    <mergeCell ref="AJ37:AJ64"/>
    <mergeCell ref="AK37:AK64"/>
    <mergeCell ref="AL37:AL64"/>
    <mergeCell ref="AM37:AM64"/>
    <mergeCell ref="AN37:AN64"/>
    <mergeCell ref="AO37:AO64"/>
    <mergeCell ref="AD37:AD64"/>
    <mergeCell ref="AE37:AE64"/>
    <mergeCell ref="AF37:AF64"/>
    <mergeCell ref="AG37:AG64"/>
    <mergeCell ref="AH37:AH64"/>
    <mergeCell ref="AI37:AI64"/>
    <mergeCell ref="X37:X64"/>
    <mergeCell ref="Y37:Y64"/>
    <mergeCell ref="Z37:Z64"/>
    <mergeCell ref="AA37:AA64"/>
    <mergeCell ref="AB37:AB64"/>
    <mergeCell ref="AC37:AC64"/>
    <mergeCell ref="P37:P64"/>
    <mergeCell ref="Q37:Q39"/>
    <mergeCell ref="R37:R64"/>
    <mergeCell ref="S37:S64"/>
    <mergeCell ref="T37:T46"/>
    <mergeCell ref="W37:W64"/>
    <mergeCell ref="Q47:Q58"/>
    <mergeCell ref="T47:T64"/>
    <mergeCell ref="Q59:Q64"/>
    <mergeCell ref="J37:J39"/>
    <mergeCell ref="K37:K39"/>
    <mergeCell ref="L37:L39"/>
    <mergeCell ref="M37:M39"/>
    <mergeCell ref="N37:N64"/>
    <mergeCell ref="O37:O64"/>
    <mergeCell ref="M47:M58"/>
    <mergeCell ref="J59:J64"/>
    <mergeCell ref="K59:K64"/>
    <mergeCell ref="L59:L64"/>
    <mergeCell ref="M59:M64"/>
    <mergeCell ref="AO31:AO35"/>
    <mergeCell ref="AP31:AP35"/>
    <mergeCell ref="AQ31:AQ35"/>
    <mergeCell ref="J34:J35"/>
    <mergeCell ref="K34:K35"/>
    <mergeCell ref="L34:L35"/>
    <mergeCell ref="M34:M35"/>
    <mergeCell ref="Q34:Q35"/>
    <mergeCell ref="T34:T35"/>
    <mergeCell ref="AI31:AI35"/>
    <mergeCell ref="AJ31:AJ35"/>
    <mergeCell ref="AK31:AK35"/>
    <mergeCell ref="AL31:AL35"/>
    <mergeCell ref="AM31:AM35"/>
    <mergeCell ref="AN31:AN35"/>
    <mergeCell ref="AC31:AC35"/>
    <mergeCell ref="AD31:AD35"/>
    <mergeCell ref="AE31:AE35"/>
    <mergeCell ref="AF31:AF35"/>
    <mergeCell ref="AG31:AG35"/>
    <mergeCell ref="AH31:AH35"/>
    <mergeCell ref="W31:W35"/>
    <mergeCell ref="X31:X35"/>
    <mergeCell ref="Y31:Y35"/>
    <mergeCell ref="J31:J33"/>
    <mergeCell ref="K31:K33"/>
    <mergeCell ref="L31:L33"/>
    <mergeCell ref="M31:M33"/>
    <mergeCell ref="N31:N35"/>
    <mergeCell ref="Z31:Z35"/>
    <mergeCell ref="AA31:AA35"/>
    <mergeCell ref="AB31:AB35"/>
    <mergeCell ref="O31:O35"/>
    <mergeCell ref="P31:P35"/>
    <mergeCell ref="Q31:Q33"/>
    <mergeCell ref="R31:R35"/>
    <mergeCell ref="S31:S35"/>
    <mergeCell ref="T31:T33"/>
    <mergeCell ref="AP12:AP28"/>
    <mergeCell ref="AQ12:AQ28"/>
    <mergeCell ref="J18:J22"/>
    <mergeCell ref="K18:K22"/>
    <mergeCell ref="L18:L22"/>
    <mergeCell ref="M18:M22"/>
    <mergeCell ref="Q18:Q22"/>
    <mergeCell ref="T18:T22"/>
    <mergeCell ref="J23:J28"/>
    <mergeCell ref="AI12:AI28"/>
    <mergeCell ref="AJ12:AJ28"/>
    <mergeCell ref="AK12:AK28"/>
    <mergeCell ref="AL12:AL28"/>
    <mergeCell ref="AM12:AM28"/>
    <mergeCell ref="AN12:AN28"/>
    <mergeCell ref="AC12:AC28"/>
    <mergeCell ref="AD12:AD28"/>
    <mergeCell ref="AE12:AE28"/>
    <mergeCell ref="AF12:AF28"/>
    <mergeCell ref="AG12:AG28"/>
    <mergeCell ref="AH12:AH28"/>
    <mergeCell ref="W12:W28"/>
    <mergeCell ref="X12:X28"/>
    <mergeCell ref="K23:K28"/>
    <mergeCell ref="AA12:AA28"/>
    <mergeCell ref="AB12:AB28"/>
    <mergeCell ref="O12:O28"/>
    <mergeCell ref="P12:P28"/>
    <mergeCell ref="Q12:Q17"/>
    <mergeCell ref="R12:R28"/>
    <mergeCell ref="S12:S28"/>
    <mergeCell ref="T12:T17"/>
    <mergeCell ref="AO12:AO28"/>
    <mergeCell ref="Q23:Q28"/>
    <mergeCell ref="T23:T28"/>
    <mergeCell ref="A10:C10"/>
    <mergeCell ref="J12:J17"/>
    <mergeCell ref="K12:K17"/>
    <mergeCell ref="L12:L17"/>
    <mergeCell ref="M12:M17"/>
    <mergeCell ref="N12:N28"/>
    <mergeCell ref="W7:W8"/>
    <mergeCell ref="X7:X8"/>
    <mergeCell ref="Y7:Z7"/>
    <mergeCell ref="Q7:Q8"/>
    <mergeCell ref="R7:R8"/>
    <mergeCell ref="S7:S8"/>
    <mergeCell ref="T7:T8"/>
    <mergeCell ref="U7:U8"/>
    <mergeCell ref="V7:V8"/>
    <mergeCell ref="K7:K8"/>
    <mergeCell ref="L7:L8"/>
    <mergeCell ref="Y12:Y28"/>
    <mergeCell ref="Z12:Z28"/>
    <mergeCell ref="L23:L28"/>
    <mergeCell ref="M23:M28"/>
    <mergeCell ref="M7:M8"/>
    <mergeCell ref="N7:N8"/>
    <mergeCell ref="O7:O8"/>
    <mergeCell ref="P7:P8"/>
    <mergeCell ref="A1:AO4"/>
    <mergeCell ref="A5:O6"/>
    <mergeCell ref="P5:AQ6"/>
    <mergeCell ref="A7:A8"/>
    <mergeCell ref="B7:C8"/>
    <mergeCell ref="D7:D8"/>
    <mergeCell ref="E7:F8"/>
    <mergeCell ref="G7:G8"/>
    <mergeCell ref="H7:I8"/>
    <mergeCell ref="J7:J8"/>
    <mergeCell ref="AN7:AN8"/>
    <mergeCell ref="AO7:AO8"/>
    <mergeCell ref="AP7:AP8"/>
    <mergeCell ref="AQ7:AQ8"/>
    <mergeCell ref="AA7:AD7"/>
    <mergeCell ref="AE7:AJ7"/>
    <mergeCell ref="AK7:AM7"/>
  </mergeCells>
  <pageMargins left="0.7" right="0.7" top="0.75" bottom="0.75" header="0.3" footer="0.3"/>
  <pageSetup paperSize="9" orientation="portrait"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BJ59"/>
  <sheetViews>
    <sheetView showGridLines="0" topLeftCell="Q1" zoomScale="60" zoomScaleNormal="60" workbookViewId="0">
      <selection sqref="A1:AO4"/>
    </sheetView>
  </sheetViews>
  <sheetFormatPr baseColWidth="10" defaultColWidth="11.42578125" defaultRowHeight="14.25" x14ac:dyDescent="0.2"/>
  <cols>
    <col min="1" max="1" width="12.85546875" style="1838" customWidth="1"/>
    <col min="2" max="2" width="4" style="1762" customWidth="1"/>
    <col min="3" max="3" width="22" style="1762" customWidth="1"/>
    <col min="4" max="4" width="17.28515625" style="1762" customWidth="1"/>
    <col min="5" max="5" width="6.42578125" style="1762" customWidth="1"/>
    <col min="6" max="6" width="13.7109375" style="1762" customWidth="1"/>
    <col min="7" max="7" width="12.7109375" style="1762" customWidth="1"/>
    <col min="8" max="8" width="4.5703125" style="1762" customWidth="1"/>
    <col min="9" max="9" width="15.140625" style="1762" customWidth="1"/>
    <col min="10" max="10" width="15.85546875" style="1762" customWidth="1"/>
    <col min="11" max="11" width="25.7109375" style="1839" customWidth="1"/>
    <col min="12" max="12" width="16.85546875" style="1773" customWidth="1"/>
    <col min="13" max="13" width="18.5703125" style="1773" customWidth="1"/>
    <col min="14" max="14" width="27.7109375" style="1773" customWidth="1"/>
    <col min="15" max="15" width="14" style="1840" customWidth="1"/>
    <col min="16" max="16" width="17" style="1839" customWidth="1"/>
    <col min="17" max="17" width="12.7109375" style="1841" customWidth="1"/>
    <col min="18" max="18" width="24.5703125" style="1848" customWidth="1"/>
    <col min="19" max="19" width="29" style="1839" customWidth="1"/>
    <col min="20" max="20" width="21.28515625" style="1839" customWidth="1"/>
    <col min="21" max="21" width="36.42578125" style="1839" customWidth="1"/>
    <col min="22" max="22" width="27.42578125" style="1849" customWidth="1"/>
    <col min="23" max="23" width="17.42578125" style="1844" customWidth="1"/>
    <col min="24" max="24" width="26.28515625" style="1845" customWidth="1"/>
    <col min="25" max="39" width="14.140625" style="1762" customWidth="1"/>
    <col min="40" max="40" width="10.28515625" style="1762" customWidth="1"/>
    <col min="41" max="41" width="19.85546875" style="1846" customWidth="1"/>
    <col min="42" max="42" width="20.140625" style="1847" customWidth="1"/>
    <col min="43" max="43" width="23.7109375" style="1762" bestFit="1" customWidth="1"/>
    <col min="44" max="255" width="11.42578125" style="1762"/>
    <col min="256" max="256" width="13.140625" style="1762" customWidth="1"/>
    <col min="257" max="257" width="4" style="1762" customWidth="1"/>
    <col min="258" max="258" width="12.85546875" style="1762" customWidth="1"/>
    <col min="259" max="259" width="14.7109375" style="1762" customWidth="1"/>
    <col min="260" max="260" width="10" style="1762" customWidth="1"/>
    <col min="261" max="261" width="6.28515625" style="1762" customWidth="1"/>
    <col min="262" max="262" width="12.28515625" style="1762" customWidth="1"/>
    <col min="263" max="263" width="8.5703125" style="1762" customWidth="1"/>
    <col min="264" max="264" width="13.7109375" style="1762" customWidth="1"/>
    <col min="265" max="265" width="11.5703125" style="1762" customWidth="1"/>
    <col min="266" max="266" width="34.28515625" style="1762" customWidth="1"/>
    <col min="267" max="267" width="24.28515625" style="1762" customWidth="1"/>
    <col min="268" max="268" width="21.140625" style="1762" customWidth="1"/>
    <col min="269" max="269" width="22.140625" style="1762" customWidth="1"/>
    <col min="270" max="270" width="8" style="1762" customWidth="1"/>
    <col min="271" max="271" width="17" style="1762" customWidth="1"/>
    <col min="272" max="272" width="12.7109375" style="1762" customWidth="1"/>
    <col min="273" max="273" width="24.5703125" style="1762" customWidth="1"/>
    <col min="274" max="274" width="29" style="1762" customWidth="1"/>
    <col min="275" max="275" width="17.7109375" style="1762" customWidth="1"/>
    <col min="276" max="276" width="36.42578125" style="1762" customWidth="1"/>
    <col min="277" max="277" width="21.85546875" style="1762" customWidth="1"/>
    <col min="278" max="278" width="11.7109375" style="1762" customWidth="1"/>
    <col min="279" max="279" width="26.28515625" style="1762" customWidth="1"/>
    <col min="280" max="280" width="9" style="1762" customWidth="1"/>
    <col min="281" max="281" width="6.28515625" style="1762" customWidth="1"/>
    <col min="282" max="283" width="7.28515625" style="1762" customWidth="1"/>
    <col min="284" max="284" width="8.42578125" style="1762" customWidth="1"/>
    <col min="285" max="285" width="9.5703125" style="1762" customWidth="1"/>
    <col min="286" max="286" width="6.28515625" style="1762" customWidth="1"/>
    <col min="287" max="287" width="5.85546875" style="1762" customWidth="1"/>
    <col min="288" max="289" width="4.42578125" style="1762" customWidth="1"/>
    <col min="290" max="290" width="5" style="1762" customWidth="1"/>
    <col min="291" max="291" width="5.85546875" style="1762" customWidth="1"/>
    <col min="292" max="292" width="6.140625" style="1762" customWidth="1"/>
    <col min="293" max="293" width="6.28515625" style="1762" customWidth="1"/>
    <col min="294" max="294" width="11.140625" style="1762" customWidth="1"/>
    <col min="295" max="295" width="14.140625" style="1762" customWidth="1"/>
    <col min="296" max="296" width="19.85546875" style="1762" customWidth="1"/>
    <col min="297" max="297" width="17" style="1762" customWidth="1"/>
    <col min="298" max="298" width="20.85546875" style="1762" customWidth="1"/>
    <col min="299" max="511" width="11.42578125" style="1762"/>
    <col min="512" max="512" width="13.140625" style="1762" customWidth="1"/>
    <col min="513" max="513" width="4" style="1762" customWidth="1"/>
    <col min="514" max="514" width="12.85546875" style="1762" customWidth="1"/>
    <col min="515" max="515" width="14.7109375" style="1762" customWidth="1"/>
    <col min="516" max="516" width="10" style="1762" customWidth="1"/>
    <col min="517" max="517" width="6.28515625" style="1762" customWidth="1"/>
    <col min="518" max="518" width="12.28515625" style="1762" customWidth="1"/>
    <col min="519" max="519" width="8.5703125" style="1762" customWidth="1"/>
    <col min="520" max="520" width="13.7109375" style="1762" customWidth="1"/>
    <col min="521" max="521" width="11.5703125" style="1762" customWidth="1"/>
    <col min="522" max="522" width="34.28515625" style="1762" customWidth="1"/>
    <col min="523" max="523" width="24.28515625" style="1762" customWidth="1"/>
    <col min="524" max="524" width="21.140625" style="1762" customWidth="1"/>
    <col min="525" max="525" width="22.140625" style="1762" customWidth="1"/>
    <col min="526" max="526" width="8" style="1762" customWidth="1"/>
    <col min="527" max="527" width="17" style="1762" customWidth="1"/>
    <col min="528" max="528" width="12.7109375" style="1762" customWidth="1"/>
    <col min="529" max="529" width="24.5703125" style="1762" customWidth="1"/>
    <col min="530" max="530" width="29" style="1762" customWidth="1"/>
    <col min="531" max="531" width="17.7109375" style="1762" customWidth="1"/>
    <col min="532" max="532" width="36.42578125" style="1762" customWidth="1"/>
    <col min="533" max="533" width="21.85546875" style="1762" customWidth="1"/>
    <col min="534" max="534" width="11.7109375" style="1762" customWidth="1"/>
    <col min="535" max="535" width="26.28515625" style="1762" customWidth="1"/>
    <col min="536" max="536" width="9" style="1762" customWidth="1"/>
    <col min="537" max="537" width="6.28515625" style="1762" customWidth="1"/>
    <col min="538" max="539" width="7.28515625" style="1762" customWidth="1"/>
    <col min="540" max="540" width="8.42578125" style="1762" customWidth="1"/>
    <col min="541" max="541" width="9.5703125" style="1762" customWidth="1"/>
    <col min="542" max="542" width="6.28515625" style="1762" customWidth="1"/>
    <col min="543" max="543" width="5.85546875" style="1762" customWidth="1"/>
    <col min="544" max="545" width="4.42578125" style="1762" customWidth="1"/>
    <col min="546" max="546" width="5" style="1762" customWidth="1"/>
    <col min="547" max="547" width="5.85546875" style="1762" customWidth="1"/>
    <col min="548" max="548" width="6.140625" style="1762" customWidth="1"/>
    <col min="549" max="549" width="6.28515625" style="1762" customWidth="1"/>
    <col min="550" max="550" width="11.140625" style="1762" customWidth="1"/>
    <col min="551" max="551" width="14.140625" style="1762" customWidth="1"/>
    <col min="552" max="552" width="19.85546875" style="1762" customWidth="1"/>
    <col min="553" max="553" width="17" style="1762" customWidth="1"/>
    <col min="554" max="554" width="20.85546875" style="1762" customWidth="1"/>
    <col min="555" max="767" width="11.42578125" style="1762"/>
    <col min="768" max="768" width="13.140625" style="1762" customWidth="1"/>
    <col min="769" max="769" width="4" style="1762" customWidth="1"/>
    <col min="770" max="770" width="12.85546875" style="1762" customWidth="1"/>
    <col min="771" max="771" width="14.7109375" style="1762" customWidth="1"/>
    <col min="772" max="772" width="10" style="1762" customWidth="1"/>
    <col min="773" max="773" width="6.28515625" style="1762" customWidth="1"/>
    <col min="774" max="774" width="12.28515625" style="1762" customWidth="1"/>
    <col min="775" max="775" width="8.5703125" style="1762" customWidth="1"/>
    <col min="776" max="776" width="13.7109375" style="1762" customWidth="1"/>
    <col min="777" max="777" width="11.5703125" style="1762" customWidth="1"/>
    <col min="778" max="778" width="34.28515625" style="1762" customWidth="1"/>
    <col min="779" max="779" width="24.28515625" style="1762" customWidth="1"/>
    <col min="780" max="780" width="21.140625" style="1762" customWidth="1"/>
    <col min="781" max="781" width="22.140625" style="1762" customWidth="1"/>
    <col min="782" max="782" width="8" style="1762" customWidth="1"/>
    <col min="783" max="783" width="17" style="1762" customWidth="1"/>
    <col min="784" max="784" width="12.7109375" style="1762" customWidth="1"/>
    <col min="785" max="785" width="24.5703125" style="1762" customWidth="1"/>
    <col min="786" max="786" width="29" style="1762" customWidth="1"/>
    <col min="787" max="787" width="17.7109375" style="1762" customWidth="1"/>
    <col min="788" max="788" width="36.42578125" style="1762" customWidth="1"/>
    <col min="789" max="789" width="21.85546875" style="1762" customWidth="1"/>
    <col min="790" max="790" width="11.7109375" style="1762" customWidth="1"/>
    <col min="791" max="791" width="26.28515625" style="1762" customWidth="1"/>
    <col min="792" max="792" width="9" style="1762" customWidth="1"/>
    <col min="793" max="793" width="6.28515625" style="1762" customWidth="1"/>
    <col min="794" max="795" width="7.28515625" style="1762" customWidth="1"/>
    <col min="796" max="796" width="8.42578125" style="1762" customWidth="1"/>
    <col min="797" max="797" width="9.5703125" style="1762" customWidth="1"/>
    <col min="798" max="798" width="6.28515625" style="1762" customWidth="1"/>
    <col min="799" max="799" width="5.85546875" style="1762" customWidth="1"/>
    <col min="800" max="801" width="4.42578125" style="1762" customWidth="1"/>
    <col min="802" max="802" width="5" style="1762" customWidth="1"/>
    <col min="803" max="803" width="5.85546875" style="1762" customWidth="1"/>
    <col min="804" max="804" width="6.140625" style="1762" customWidth="1"/>
    <col min="805" max="805" width="6.28515625" style="1762" customWidth="1"/>
    <col min="806" max="806" width="11.140625" style="1762" customWidth="1"/>
    <col min="807" max="807" width="14.140625" style="1762" customWidth="1"/>
    <col min="808" max="808" width="19.85546875" style="1762" customWidth="1"/>
    <col min="809" max="809" width="17" style="1762" customWidth="1"/>
    <col min="810" max="810" width="20.85546875" style="1762" customWidth="1"/>
    <col min="811" max="1023" width="11.42578125" style="1762"/>
    <col min="1024" max="1024" width="13.140625" style="1762" customWidth="1"/>
    <col min="1025" max="1025" width="4" style="1762" customWidth="1"/>
    <col min="1026" max="1026" width="12.85546875" style="1762" customWidth="1"/>
    <col min="1027" max="1027" width="14.7109375" style="1762" customWidth="1"/>
    <col min="1028" max="1028" width="10" style="1762" customWidth="1"/>
    <col min="1029" max="1029" width="6.28515625" style="1762" customWidth="1"/>
    <col min="1030" max="1030" width="12.28515625" style="1762" customWidth="1"/>
    <col min="1031" max="1031" width="8.5703125" style="1762" customWidth="1"/>
    <col min="1032" max="1032" width="13.7109375" style="1762" customWidth="1"/>
    <col min="1033" max="1033" width="11.5703125" style="1762" customWidth="1"/>
    <col min="1034" max="1034" width="34.28515625" style="1762" customWidth="1"/>
    <col min="1035" max="1035" width="24.28515625" style="1762" customWidth="1"/>
    <col min="1036" max="1036" width="21.140625" style="1762" customWidth="1"/>
    <col min="1037" max="1037" width="22.140625" style="1762" customWidth="1"/>
    <col min="1038" max="1038" width="8" style="1762" customWidth="1"/>
    <col min="1039" max="1039" width="17" style="1762" customWidth="1"/>
    <col min="1040" max="1040" width="12.7109375" style="1762" customWidth="1"/>
    <col min="1041" max="1041" width="24.5703125" style="1762" customWidth="1"/>
    <col min="1042" max="1042" width="29" style="1762" customWidth="1"/>
    <col min="1043" max="1043" width="17.7109375" style="1762" customWidth="1"/>
    <col min="1044" max="1044" width="36.42578125" style="1762" customWidth="1"/>
    <col min="1045" max="1045" width="21.85546875" style="1762" customWidth="1"/>
    <col min="1046" max="1046" width="11.7109375" style="1762" customWidth="1"/>
    <col min="1047" max="1047" width="26.28515625" style="1762" customWidth="1"/>
    <col min="1048" max="1048" width="9" style="1762" customWidth="1"/>
    <col min="1049" max="1049" width="6.28515625" style="1762" customWidth="1"/>
    <col min="1050" max="1051" width="7.28515625" style="1762" customWidth="1"/>
    <col min="1052" max="1052" width="8.42578125" style="1762" customWidth="1"/>
    <col min="1053" max="1053" width="9.5703125" style="1762" customWidth="1"/>
    <col min="1054" max="1054" width="6.28515625" style="1762" customWidth="1"/>
    <col min="1055" max="1055" width="5.85546875" style="1762" customWidth="1"/>
    <col min="1056" max="1057" width="4.42578125" style="1762" customWidth="1"/>
    <col min="1058" max="1058" width="5" style="1762" customWidth="1"/>
    <col min="1059" max="1059" width="5.85546875" style="1762" customWidth="1"/>
    <col min="1060" max="1060" width="6.140625" style="1762" customWidth="1"/>
    <col min="1061" max="1061" width="6.28515625" style="1762" customWidth="1"/>
    <col min="1062" max="1062" width="11.140625" style="1762" customWidth="1"/>
    <col min="1063" max="1063" width="14.140625" style="1762" customWidth="1"/>
    <col min="1064" max="1064" width="19.85546875" style="1762" customWidth="1"/>
    <col min="1065" max="1065" width="17" style="1762" customWidth="1"/>
    <col min="1066" max="1066" width="20.85546875" style="1762" customWidth="1"/>
    <col min="1067" max="1279" width="11.42578125" style="1762"/>
    <col min="1280" max="1280" width="13.140625" style="1762" customWidth="1"/>
    <col min="1281" max="1281" width="4" style="1762" customWidth="1"/>
    <col min="1282" max="1282" width="12.85546875" style="1762" customWidth="1"/>
    <col min="1283" max="1283" width="14.7109375" style="1762" customWidth="1"/>
    <col min="1284" max="1284" width="10" style="1762" customWidth="1"/>
    <col min="1285" max="1285" width="6.28515625" style="1762" customWidth="1"/>
    <col min="1286" max="1286" width="12.28515625" style="1762" customWidth="1"/>
    <col min="1287" max="1287" width="8.5703125" style="1762" customWidth="1"/>
    <col min="1288" max="1288" width="13.7109375" style="1762" customWidth="1"/>
    <col min="1289" max="1289" width="11.5703125" style="1762" customWidth="1"/>
    <col min="1290" max="1290" width="34.28515625" style="1762" customWidth="1"/>
    <col min="1291" max="1291" width="24.28515625" style="1762" customWidth="1"/>
    <col min="1292" max="1292" width="21.140625" style="1762" customWidth="1"/>
    <col min="1293" max="1293" width="22.140625" style="1762" customWidth="1"/>
    <col min="1294" max="1294" width="8" style="1762" customWidth="1"/>
    <col min="1295" max="1295" width="17" style="1762" customWidth="1"/>
    <col min="1296" max="1296" width="12.7109375" style="1762" customWidth="1"/>
    <col min="1297" max="1297" width="24.5703125" style="1762" customWidth="1"/>
    <col min="1298" max="1298" width="29" style="1762" customWidth="1"/>
    <col min="1299" max="1299" width="17.7109375" style="1762" customWidth="1"/>
    <col min="1300" max="1300" width="36.42578125" style="1762" customWidth="1"/>
    <col min="1301" max="1301" width="21.85546875" style="1762" customWidth="1"/>
    <col min="1302" max="1302" width="11.7109375" style="1762" customWidth="1"/>
    <col min="1303" max="1303" width="26.28515625" style="1762" customWidth="1"/>
    <col min="1304" max="1304" width="9" style="1762" customWidth="1"/>
    <col min="1305" max="1305" width="6.28515625" style="1762" customWidth="1"/>
    <col min="1306" max="1307" width="7.28515625" style="1762" customWidth="1"/>
    <col min="1308" max="1308" width="8.42578125" style="1762" customWidth="1"/>
    <col min="1309" max="1309" width="9.5703125" style="1762" customWidth="1"/>
    <col min="1310" max="1310" width="6.28515625" style="1762" customWidth="1"/>
    <col min="1311" max="1311" width="5.85546875" style="1762" customWidth="1"/>
    <col min="1312" max="1313" width="4.42578125" style="1762" customWidth="1"/>
    <col min="1314" max="1314" width="5" style="1762" customWidth="1"/>
    <col min="1315" max="1315" width="5.85546875" style="1762" customWidth="1"/>
    <col min="1316" max="1316" width="6.140625" style="1762" customWidth="1"/>
    <col min="1317" max="1317" width="6.28515625" style="1762" customWidth="1"/>
    <col min="1318" max="1318" width="11.140625" style="1762" customWidth="1"/>
    <col min="1319" max="1319" width="14.140625" style="1762" customWidth="1"/>
    <col min="1320" max="1320" width="19.85546875" style="1762" customWidth="1"/>
    <col min="1321" max="1321" width="17" style="1762" customWidth="1"/>
    <col min="1322" max="1322" width="20.85546875" style="1762" customWidth="1"/>
    <col min="1323" max="1535" width="11.42578125" style="1762"/>
    <col min="1536" max="1536" width="13.140625" style="1762" customWidth="1"/>
    <col min="1537" max="1537" width="4" style="1762" customWidth="1"/>
    <col min="1538" max="1538" width="12.85546875" style="1762" customWidth="1"/>
    <col min="1539" max="1539" width="14.7109375" style="1762" customWidth="1"/>
    <col min="1540" max="1540" width="10" style="1762" customWidth="1"/>
    <col min="1541" max="1541" width="6.28515625" style="1762" customWidth="1"/>
    <col min="1542" max="1542" width="12.28515625" style="1762" customWidth="1"/>
    <col min="1543" max="1543" width="8.5703125" style="1762" customWidth="1"/>
    <col min="1544" max="1544" width="13.7109375" style="1762" customWidth="1"/>
    <col min="1545" max="1545" width="11.5703125" style="1762" customWidth="1"/>
    <col min="1546" max="1546" width="34.28515625" style="1762" customWidth="1"/>
    <col min="1547" max="1547" width="24.28515625" style="1762" customWidth="1"/>
    <col min="1548" max="1548" width="21.140625" style="1762" customWidth="1"/>
    <col min="1549" max="1549" width="22.140625" style="1762" customWidth="1"/>
    <col min="1550" max="1550" width="8" style="1762" customWidth="1"/>
    <col min="1551" max="1551" width="17" style="1762" customWidth="1"/>
    <col min="1552" max="1552" width="12.7109375" style="1762" customWidth="1"/>
    <col min="1553" max="1553" width="24.5703125" style="1762" customWidth="1"/>
    <col min="1554" max="1554" width="29" style="1762" customWidth="1"/>
    <col min="1555" max="1555" width="17.7109375" style="1762" customWidth="1"/>
    <col min="1556" max="1556" width="36.42578125" style="1762" customWidth="1"/>
    <col min="1557" max="1557" width="21.85546875" style="1762" customWidth="1"/>
    <col min="1558" max="1558" width="11.7109375" style="1762" customWidth="1"/>
    <col min="1559" max="1559" width="26.28515625" style="1762" customWidth="1"/>
    <col min="1560" max="1560" width="9" style="1762" customWidth="1"/>
    <col min="1561" max="1561" width="6.28515625" style="1762" customWidth="1"/>
    <col min="1562" max="1563" width="7.28515625" style="1762" customWidth="1"/>
    <col min="1564" max="1564" width="8.42578125" style="1762" customWidth="1"/>
    <col min="1565" max="1565" width="9.5703125" style="1762" customWidth="1"/>
    <col min="1566" max="1566" width="6.28515625" style="1762" customWidth="1"/>
    <col min="1567" max="1567" width="5.85546875" style="1762" customWidth="1"/>
    <col min="1568" max="1569" width="4.42578125" style="1762" customWidth="1"/>
    <col min="1570" max="1570" width="5" style="1762" customWidth="1"/>
    <col min="1571" max="1571" width="5.85546875" style="1762" customWidth="1"/>
    <col min="1572" max="1572" width="6.140625" style="1762" customWidth="1"/>
    <col min="1573" max="1573" width="6.28515625" style="1762" customWidth="1"/>
    <col min="1574" max="1574" width="11.140625" style="1762" customWidth="1"/>
    <col min="1575" max="1575" width="14.140625" style="1762" customWidth="1"/>
    <col min="1576" max="1576" width="19.85546875" style="1762" customWidth="1"/>
    <col min="1577" max="1577" width="17" style="1762" customWidth="1"/>
    <col min="1578" max="1578" width="20.85546875" style="1762" customWidth="1"/>
    <col min="1579" max="1791" width="11.42578125" style="1762"/>
    <col min="1792" max="1792" width="13.140625" style="1762" customWidth="1"/>
    <col min="1793" max="1793" width="4" style="1762" customWidth="1"/>
    <col min="1794" max="1794" width="12.85546875" style="1762" customWidth="1"/>
    <col min="1795" max="1795" width="14.7109375" style="1762" customWidth="1"/>
    <col min="1796" max="1796" width="10" style="1762" customWidth="1"/>
    <col min="1797" max="1797" width="6.28515625" style="1762" customWidth="1"/>
    <col min="1798" max="1798" width="12.28515625" style="1762" customWidth="1"/>
    <col min="1799" max="1799" width="8.5703125" style="1762" customWidth="1"/>
    <col min="1800" max="1800" width="13.7109375" style="1762" customWidth="1"/>
    <col min="1801" max="1801" width="11.5703125" style="1762" customWidth="1"/>
    <col min="1802" max="1802" width="34.28515625" style="1762" customWidth="1"/>
    <col min="1803" max="1803" width="24.28515625" style="1762" customWidth="1"/>
    <col min="1804" max="1804" width="21.140625" style="1762" customWidth="1"/>
    <col min="1805" max="1805" width="22.140625" style="1762" customWidth="1"/>
    <col min="1806" max="1806" width="8" style="1762" customWidth="1"/>
    <col min="1807" max="1807" width="17" style="1762" customWidth="1"/>
    <col min="1808" max="1808" width="12.7109375" style="1762" customWidth="1"/>
    <col min="1809" max="1809" width="24.5703125" style="1762" customWidth="1"/>
    <col min="1810" max="1810" width="29" style="1762" customWidth="1"/>
    <col min="1811" max="1811" width="17.7109375" style="1762" customWidth="1"/>
    <col min="1812" max="1812" width="36.42578125" style="1762" customWidth="1"/>
    <col min="1813" max="1813" width="21.85546875" style="1762" customWidth="1"/>
    <col min="1814" max="1814" width="11.7109375" style="1762" customWidth="1"/>
    <col min="1815" max="1815" width="26.28515625" style="1762" customWidth="1"/>
    <col min="1816" max="1816" width="9" style="1762" customWidth="1"/>
    <col min="1817" max="1817" width="6.28515625" style="1762" customWidth="1"/>
    <col min="1818" max="1819" width="7.28515625" style="1762" customWidth="1"/>
    <col min="1820" max="1820" width="8.42578125" style="1762" customWidth="1"/>
    <col min="1821" max="1821" width="9.5703125" style="1762" customWidth="1"/>
    <col min="1822" max="1822" width="6.28515625" style="1762" customWidth="1"/>
    <col min="1823" max="1823" width="5.85546875" style="1762" customWidth="1"/>
    <col min="1824" max="1825" width="4.42578125" style="1762" customWidth="1"/>
    <col min="1826" max="1826" width="5" style="1762" customWidth="1"/>
    <col min="1827" max="1827" width="5.85546875" style="1762" customWidth="1"/>
    <col min="1828" max="1828" width="6.140625" style="1762" customWidth="1"/>
    <col min="1829" max="1829" width="6.28515625" style="1762" customWidth="1"/>
    <col min="1830" max="1830" width="11.140625" style="1762" customWidth="1"/>
    <col min="1831" max="1831" width="14.140625" style="1762" customWidth="1"/>
    <col min="1832" max="1832" width="19.85546875" style="1762" customWidth="1"/>
    <col min="1833" max="1833" width="17" style="1762" customWidth="1"/>
    <col min="1834" max="1834" width="20.85546875" style="1762" customWidth="1"/>
    <col min="1835" max="2047" width="11.42578125" style="1762"/>
    <col min="2048" max="2048" width="13.140625" style="1762" customWidth="1"/>
    <col min="2049" max="2049" width="4" style="1762" customWidth="1"/>
    <col min="2050" max="2050" width="12.85546875" style="1762" customWidth="1"/>
    <col min="2051" max="2051" width="14.7109375" style="1762" customWidth="1"/>
    <col min="2052" max="2052" width="10" style="1762" customWidth="1"/>
    <col min="2053" max="2053" width="6.28515625" style="1762" customWidth="1"/>
    <col min="2054" max="2054" width="12.28515625" style="1762" customWidth="1"/>
    <col min="2055" max="2055" width="8.5703125" style="1762" customWidth="1"/>
    <col min="2056" max="2056" width="13.7109375" style="1762" customWidth="1"/>
    <col min="2057" max="2057" width="11.5703125" style="1762" customWidth="1"/>
    <col min="2058" max="2058" width="34.28515625" style="1762" customWidth="1"/>
    <col min="2059" max="2059" width="24.28515625" style="1762" customWidth="1"/>
    <col min="2060" max="2060" width="21.140625" style="1762" customWidth="1"/>
    <col min="2061" max="2061" width="22.140625" style="1762" customWidth="1"/>
    <col min="2062" max="2062" width="8" style="1762" customWidth="1"/>
    <col min="2063" max="2063" width="17" style="1762" customWidth="1"/>
    <col min="2064" max="2064" width="12.7109375" style="1762" customWidth="1"/>
    <col min="2065" max="2065" width="24.5703125" style="1762" customWidth="1"/>
    <col min="2066" max="2066" width="29" style="1762" customWidth="1"/>
    <col min="2067" max="2067" width="17.7109375" style="1762" customWidth="1"/>
    <col min="2068" max="2068" width="36.42578125" style="1762" customWidth="1"/>
    <col min="2069" max="2069" width="21.85546875" style="1762" customWidth="1"/>
    <col min="2070" max="2070" width="11.7109375" style="1762" customWidth="1"/>
    <col min="2071" max="2071" width="26.28515625" style="1762" customWidth="1"/>
    <col min="2072" max="2072" width="9" style="1762" customWidth="1"/>
    <col min="2073" max="2073" width="6.28515625" style="1762" customWidth="1"/>
    <col min="2074" max="2075" width="7.28515625" style="1762" customWidth="1"/>
    <col min="2076" max="2076" width="8.42578125" style="1762" customWidth="1"/>
    <col min="2077" max="2077" width="9.5703125" style="1762" customWidth="1"/>
    <col min="2078" max="2078" width="6.28515625" style="1762" customWidth="1"/>
    <col min="2079" max="2079" width="5.85546875" style="1762" customWidth="1"/>
    <col min="2080" max="2081" width="4.42578125" style="1762" customWidth="1"/>
    <col min="2082" max="2082" width="5" style="1762" customWidth="1"/>
    <col min="2083" max="2083" width="5.85546875" style="1762" customWidth="1"/>
    <col min="2084" max="2084" width="6.140625" style="1762" customWidth="1"/>
    <col min="2085" max="2085" width="6.28515625" style="1762" customWidth="1"/>
    <col min="2086" max="2086" width="11.140625" style="1762" customWidth="1"/>
    <col min="2087" max="2087" width="14.140625" style="1762" customWidth="1"/>
    <col min="2088" max="2088" width="19.85546875" style="1762" customWidth="1"/>
    <col min="2089" max="2089" width="17" style="1762" customWidth="1"/>
    <col min="2090" max="2090" width="20.85546875" style="1762" customWidth="1"/>
    <col min="2091" max="2303" width="11.42578125" style="1762"/>
    <col min="2304" max="2304" width="13.140625" style="1762" customWidth="1"/>
    <col min="2305" max="2305" width="4" style="1762" customWidth="1"/>
    <col min="2306" max="2306" width="12.85546875" style="1762" customWidth="1"/>
    <col min="2307" max="2307" width="14.7109375" style="1762" customWidth="1"/>
    <col min="2308" max="2308" width="10" style="1762" customWidth="1"/>
    <col min="2309" max="2309" width="6.28515625" style="1762" customWidth="1"/>
    <col min="2310" max="2310" width="12.28515625" style="1762" customWidth="1"/>
    <col min="2311" max="2311" width="8.5703125" style="1762" customWidth="1"/>
    <col min="2312" max="2312" width="13.7109375" style="1762" customWidth="1"/>
    <col min="2313" max="2313" width="11.5703125" style="1762" customWidth="1"/>
    <col min="2314" max="2314" width="34.28515625" style="1762" customWidth="1"/>
    <col min="2315" max="2315" width="24.28515625" style="1762" customWidth="1"/>
    <col min="2316" max="2316" width="21.140625" style="1762" customWidth="1"/>
    <col min="2317" max="2317" width="22.140625" style="1762" customWidth="1"/>
    <col min="2318" max="2318" width="8" style="1762" customWidth="1"/>
    <col min="2319" max="2319" width="17" style="1762" customWidth="1"/>
    <col min="2320" max="2320" width="12.7109375" style="1762" customWidth="1"/>
    <col min="2321" max="2321" width="24.5703125" style="1762" customWidth="1"/>
    <col min="2322" max="2322" width="29" style="1762" customWidth="1"/>
    <col min="2323" max="2323" width="17.7109375" style="1762" customWidth="1"/>
    <col min="2324" max="2324" width="36.42578125" style="1762" customWidth="1"/>
    <col min="2325" max="2325" width="21.85546875" style="1762" customWidth="1"/>
    <col min="2326" max="2326" width="11.7109375" style="1762" customWidth="1"/>
    <col min="2327" max="2327" width="26.28515625" style="1762" customWidth="1"/>
    <col min="2328" max="2328" width="9" style="1762" customWidth="1"/>
    <col min="2329" max="2329" width="6.28515625" style="1762" customWidth="1"/>
    <col min="2330" max="2331" width="7.28515625" style="1762" customWidth="1"/>
    <col min="2332" max="2332" width="8.42578125" style="1762" customWidth="1"/>
    <col min="2333" max="2333" width="9.5703125" style="1762" customWidth="1"/>
    <col min="2334" max="2334" width="6.28515625" style="1762" customWidth="1"/>
    <col min="2335" max="2335" width="5.85546875" style="1762" customWidth="1"/>
    <col min="2336" max="2337" width="4.42578125" style="1762" customWidth="1"/>
    <col min="2338" max="2338" width="5" style="1762" customWidth="1"/>
    <col min="2339" max="2339" width="5.85546875" style="1762" customWidth="1"/>
    <col min="2340" max="2340" width="6.140625" style="1762" customWidth="1"/>
    <col min="2341" max="2341" width="6.28515625" style="1762" customWidth="1"/>
    <col min="2342" max="2342" width="11.140625" style="1762" customWidth="1"/>
    <col min="2343" max="2343" width="14.140625" style="1762" customWidth="1"/>
    <col min="2344" max="2344" width="19.85546875" style="1762" customWidth="1"/>
    <col min="2345" max="2345" width="17" style="1762" customWidth="1"/>
    <col min="2346" max="2346" width="20.85546875" style="1762" customWidth="1"/>
    <col min="2347" max="2559" width="11.42578125" style="1762"/>
    <col min="2560" max="2560" width="13.140625" style="1762" customWidth="1"/>
    <col min="2561" max="2561" width="4" style="1762" customWidth="1"/>
    <col min="2562" max="2562" width="12.85546875" style="1762" customWidth="1"/>
    <col min="2563" max="2563" width="14.7109375" style="1762" customWidth="1"/>
    <col min="2564" max="2564" width="10" style="1762" customWidth="1"/>
    <col min="2565" max="2565" width="6.28515625" style="1762" customWidth="1"/>
    <col min="2566" max="2566" width="12.28515625" style="1762" customWidth="1"/>
    <col min="2567" max="2567" width="8.5703125" style="1762" customWidth="1"/>
    <col min="2568" max="2568" width="13.7109375" style="1762" customWidth="1"/>
    <col min="2569" max="2569" width="11.5703125" style="1762" customWidth="1"/>
    <col min="2570" max="2570" width="34.28515625" style="1762" customWidth="1"/>
    <col min="2571" max="2571" width="24.28515625" style="1762" customWidth="1"/>
    <col min="2572" max="2572" width="21.140625" style="1762" customWidth="1"/>
    <col min="2573" max="2573" width="22.140625" style="1762" customWidth="1"/>
    <col min="2574" max="2574" width="8" style="1762" customWidth="1"/>
    <col min="2575" max="2575" width="17" style="1762" customWidth="1"/>
    <col min="2576" max="2576" width="12.7109375" style="1762" customWidth="1"/>
    <col min="2577" max="2577" width="24.5703125" style="1762" customWidth="1"/>
    <col min="2578" max="2578" width="29" style="1762" customWidth="1"/>
    <col min="2579" max="2579" width="17.7109375" style="1762" customWidth="1"/>
    <col min="2580" max="2580" width="36.42578125" style="1762" customWidth="1"/>
    <col min="2581" max="2581" width="21.85546875" style="1762" customWidth="1"/>
    <col min="2582" max="2582" width="11.7109375" style="1762" customWidth="1"/>
    <col min="2583" max="2583" width="26.28515625" style="1762" customWidth="1"/>
    <col min="2584" max="2584" width="9" style="1762" customWidth="1"/>
    <col min="2585" max="2585" width="6.28515625" style="1762" customWidth="1"/>
    <col min="2586" max="2587" width="7.28515625" style="1762" customWidth="1"/>
    <col min="2588" max="2588" width="8.42578125" style="1762" customWidth="1"/>
    <col min="2589" max="2589" width="9.5703125" style="1762" customWidth="1"/>
    <col min="2590" max="2590" width="6.28515625" style="1762" customWidth="1"/>
    <col min="2591" max="2591" width="5.85546875" style="1762" customWidth="1"/>
    <col min="2592" max="2593" width="4.42578125" style="1762" customWidth="1"/>
    <col min="2594" max="2594" width="5" style="1762" customWidth="1"/>
    <col min="2595" max="2595" width="5.85546875" style="1762" customWidth="1"/>
    <col min="2596" max="2596" width="6.140625" style="1762" customWidth="1"/>
    <col min="2597" max="2597" width="6.28515625" style="1762" customWidth="1"/>
    <col min="2598" max="2598" width="11.140625" style="1762" customWidth="1"/>
    <col min="2599" max="2599" width="14.140625" style="1762" customWidth="1"/>
    <col min="2600" max="2600" width="19.85546875" style="1762" customWidth="1"/>
    <col min="2601" max="2601" width="17" style="1762" customWidth="1"/>
    <col min="2602" max="2602" width="20.85546875" style="1762" customWidth="1"/>
    <col min="2603" max="2815" width="11.42578125" style="1762"/>
    <col min="2816" max="2816" width="13.140625" style="1762" customWidth="1"/>
    <col min="2817" max="2817" width="4" style="1762" customWidth="1"/>
    <col min="2818" max="2818" width="12.85546875" style="1762" customWidth="1"/>
    <col min="2819" max="2819" width="14.7109375" style="1762" customWidth="1"/>
    <col min="2820" max="2820" width="10" style="1762" customWidth="1"/>
    <col min="2821" max="2821" width="6.28515625" style="1762" customWidth="1"/>
    <col min="2822" max="2822" width="12.28515625" style="1762" customWidth="1"/>
    <col min="2823" max="2823" width="8.5703125" style="1762" customWidth="1"/>
    <col min="2824" max="2824" width="13.7109375" style="1762" customWidth="1"/>
    <col min="2825" max="2825" width="11.5703125" style="1762" customWidth="1"/>
    <col min="2826" max="2826" width="34.28515625" style="1762" customWidth="1"/>
    <col min="2827" max="2827" width="24.28515625" style="1762" customWidth="1"/>
    <col min="2828" max="2828" width="21.140625" style="1762" customWidth="1"/>
    <col min="2829" max="2829" width="22.140625" style="1762" customWidth="1"/>
    <col min="2830" max="2830" width="8" style="1762" customWidth="1"/>
    <col min="2831" max="2831" width="17" style="1762" customWidth="1"/>
    <col min="2832" max="2832" width="12.7109375" style="1762" customWidth="1"/>
    <col min="2833" max="2833" width="24.5703125" style="1762" customWidth="1"/>
    <col min="2834" max="2834" width="29" style="1762" customWidth="1"/>
    <col min="2835" max="2835" width="17.7109375" style="1762" customWidth="1"/>
    <col min="2836" max="2836" width="36.42578125" style="1762" customWidth="1"/>
    <col min="2837" max="2837" width="21.85546875" style="1762" customWidth="1"/>
    <col min="2838" max="2838" width="11.7109375" style="1762" customWidth="1"/>
    <col min="2839" max="2839" width="26.28515625" style="1762" customWidth="1"/>
    <col min="2840" max="2840" width="9" style="1762" customWidth="1"/>
    <col min="2841" max="2841" width="6.28515625" style="1762" customWidth="1"/>
    <col min="2842" max="2843" width="7.28515625" style="1762" customWidth="1"/>
    <col min="2844" max="2844" width="8.42578125" style="1762" customWidth="1"/>
    <col min="2845" max="2845" width="9.5703125" style="1762" customWidth="1"/>
    <col min="2846" max="2846" width="6.28515625" style="1762" customWidth="1"/>
    <col min="2847" max="2847" width="5.85546875" style="1762" customWidth="1"/>
    <col min="2848" max="2849" width="4.42578125" style="1762" customWidth="1"/>
    <col min="2850" max="2850" width="5" style="1762" customWidth="1"/>
    <col min="2851" max="2851" width="5.85546875" style="1762" customWidth="1"/>
    <col min="2852" max="2852" width="6.140625" style="1762" customWidth="1"/>
    <col min="2853" max="2853" width="6.28515625" style="1762" customWidth="1"/>
    <col min="2854" max="2854" width="11.140625" style="1762" customWidth="1"/>
    <col min="2855" max="2855" width="14.140625" style="1762" customWidth="1"/>
    <col min="2856" max="2856" width="19.85546875" style="1762" customWidth="1"/>
    <col min="2857" max="2857" width="17" style="1762" customWidth="1"/>
    <col min="2858" max="2858" width="20.85546875" style="1762" customWidth="1"/>
    <col min="2859" max="3071" width="11.42578125" style="1762"/>
    <col min="3072" max="3072" width="13.140625" style="1762" customWidth="1"/>
    <col min="3073" max="3073" width="4" style="1762" customWidth="1"/>
    <col min="3074" max="3074" width="12.85546875" style="1762" customWidth="1"/>
    <col min="3075" max="3075" width="14.7109375" style="1762" customWidth="1"/>
    <col min="3076" max="3076" width="10" style="1762" customWidth="1"/>
    <col min="3077" max="3077" width="6.28515625" style="1762" customWidth="1"/>
    <col min="3078" max="3078" width="12.28515625" style="1762" customWidth="1"/>
    <col min="3079" max="3079" width="8.5703125" style="1762" customWidth="1"/>
    <col min="3080" max="3080" width="13.7109375" style="1762" customWidth="1"/>
    <col min="3081" max="3081" width="11.5703125" style="1762" customWidth="1"/>
    <col min="3082" max="3082" width="34.28515625" style="1762" customWidth="1"/>
    <col min="3083" max="3083" width="24.28515625" style="1762" customWidth="1"/>
    <col min="3084" max="3084" width="21.140625" style="1762" customWidth="1"/>
    <col min="3085" max="3085" width="22.140625" style="1762" customWidth="1"/>
    <col min="3086" max="3086" width="8" style="1762" customWidth="1"/>
    <col min="3087" max="3087" width="17" style="1762" customWidth="1"/>
    <col min="3088" max="3088" width="12.7109375" style="1762" customWidth="1"/>
    <col min="3089" max="3089" width="24.5703125" style="1762" customWidth="1"/>
    <col min="3090" max="3090" width="29" style="1762" customWidth="1"/>
    <col min="3091" max="3091" width="17.7109375" style="1762" customWidth="1"/>
    <col min="3092" max="3092" width="36.42578125" style="1762" customWidth="1"/>
    <col min="3093" max="3093" width="21.85546875" style="1762" customWidth="1"/>
    <col min="3094" max="3094" width="11.7109375" style="1762" customWidth="1"/>
    <col min="3095" max="3095" width="26.28515625" style="1762" customWidth="1"/>
    <col min="3096" max="3096" width="9" style="1762" customWidth="1"/>
    <col min="3097" max="3097" width="6.28515625" style="1762" customWidth="1"/>
    <col min="3098" max="3099" width="7.28515625" style="1762" customWidth="1"/>
    <col min="3100" max="3100" width="8.42578125" style="1762" customWidth="1"/>
    <col min="3101" max="3101" width="9.5703125" style="1762" customWidth="1"/>
    <col min="3102" max="3102" width="6.28515625" style="1762" customWidth="1"/>
    <col min="3103" max="3103" width="5.85546875" style="1762" customWidth="1"/>
    <col min="3104" max="3105" width="4.42578125" style="1762" customWidth="1"/>
    <col min="3106" max="3106" width="5" style="1762" customWidth="1"/>
    <col min="3107" max="3107" width="5.85546875" style="1762" customWidth="1"/>
    <col min="3108" max="3108" width="6.140625" style="1762" customWidth="1"/>
    <col min="3109" max="3109" width="6.28515625" style="1762" customWidth="1"/>
    <col min="3110" max="3110" width="11.140625" style="1762" customWidth="1"/>
    <col min="3111" max="3111" width="14.140625" style="1762" customWidth="1"/>
    <col min="3112" max="3112" width="19.85546875" style="1762" customWidth="1"/>
    <col min="3113" max="3113" width="17" style="1762" customWidth="1"/>
    <col min="3114" max="3114" width="20.85546875" style="1762" customWidth="1"/>
    <col min="3115" max="3327" width="11.42578125" style="1762"/>
    <col min="3328" max="3328" width="13.140625" style="1762" customWidth="1"/>
    <col min="3329" max="3329" width="4" style="1762" customWidth="1"/>
    <col min="3330" max="3330" width="12.85546875" style="1762" customWidth="1"/>
    <col min="3331" max="3331" width="14.7109375" style="1762" customWidth="1"/>
    <col min="3332" max="3332" width="10" style="1762" customWidth="1"/>
    <col min="3333" max="3333" width="6.28515625" style="1762" customWidth="1"/>
    <col min="3334" max="3334" width="12.28515625" style="1762" customWidth="1"/>
    <col min="3335" max="3335" width="8.5703125" style="1762" customWidth="1"/>
    <col min="3336" max="3336" width="13.7109375" style="1762" customWidth="1"/>
    <col min="3337" max="3337" width="11.5703125" style="1762" customWidth="1"/>
    <col min="3338" max="3338" width="34.28515625" style="1762" customWidth="1"/>
    <col min="3339" max="3339" width="24.28515625" style="1762" customWidth="1"/>
    <col min="3340" max="3340" width="21.140625" style="1762" customWidth="1"/>
    <col min="3341" max="3341" width="22.140625" style="1762" customWidth="1"/>
    <col min="3342" max="3342" width="8" style="1762" customWidth="1"/>
    <col min="3343" max="3343" width="17" style="1762" customWidth="1"/>
    <col min="3344" max="3344" width="12.7109375" style="1762" customWidth="1"/>
    <col min="3345" max="3345" width="24.5703125" style="1762" customWidth="1"/>
    <col min="3346" max="3346" width="29" style="1762" customWidth="1"/>
    <col min="3347" max="3347" width="17.7109375" style="1762" customWidth="1"/>
    <col min="3348" max="3348" width="36.42578125" style="1762" customWidth="1"/>
    <col min="3349" max="3349" width="21.85546875" style="1762" customWidth="1"/>
    <col min="3350" max="3350" width="11.7109375" style="1762" customWidth="1"/>
    <col min="3351" max="3351" width="26.28515625" style="1762" customWidth="1"/>
    <col min="3352" max="3352" width="9" style="1762" customWidth="1"/>
    <col min="3353" max="3353" width="6.28515625" style="1762" customWidth="1"/>
    <col min="3354" max="3355" width="7.28515625" style="1762" customWidth="1"/>
    <col min="3356" max="3356" width="8.42578125" style="1762" customWidth="1"/>
    <col min="3357" max="3357" width="9.5703125" style="1762" customWidth="1"/>
    <col min="3358" max="3358" width="6.28515625" style="1762" customWidth="1"/>
    <col min="3359" max="3359" width="5.85546875" style="1762" customWidth="1"/>
    <col min="3360" max="3361" width="4.42578125" style="1762" customWidth="1"/>
    <col min="3362" max="3362" width="5" style="1762" customWidth="1"/>
    <col min="3363" max="3363" width="5.85546875" style="1762" customWidth="1"/>
    <col min="3364" max="3364" width="6.140625" style="1762" customWidth="1"/>
    <col min="3365" max="3365" width="6.28515625" style="1762" customWidth="1"/>
    <col min="3366" max="3366" width="11.140625" style="1762" customWidth="1"/>
    <col min="3367" max="3367" width="14.140625" style="1762" customWidth="1"/>
    <col min="3368" max="3368" width="19.85546875" style="1762" customWidth="1"/>
    <col min="3369" max="3369" width="17" style="1762" customWidth="1"/>
    <col min="3370" max="3370" width="20.85546875" style="1762" customWidth="1"/>
    <col min="3371" max="3583" width="11.42578125" style="1762"/>
    <col min="3584" max="3584" width="13.140625" style="1762" customWidth="1"/>
    <col min="3585" max="3585" width="4" style="1762" customWidth="1"/>
    <col min="3586" max="3586" width="12.85546875" style="1762" customWidth="1"/>
    <col min="3587" max="3587" width="14.7109375" style="1762" customWidth="1"/>
    <col min="3588" max="3588" width="10" style="1762" customWidth="1"/>
    <col min="3589" max="3589" width="6.28515625" style="1762" customWidth="1"/>
    <col min="3590" max="3590" width="12.28515625" style="1762" customWidth="1"/>
    <col min="3591" max="3591" width="8.5703125" style="1762" customWidth="1"/>
    <col min="3592" max="3592" width="13.7109375" style="1762" customWidth="1"/>
    <col min="3593" max="3593" width="11.5703125" style="1762" customWidth="1"/>
    <col min="3594" max="3594" width="34.28515625" style="1762" customWidth="1"/>
    <col min="3595" max="3595" width="24.28515625" style="1762" customWidth="1"/>
    <col min="3596" max="3596" width="21.140625" style="1762" customWidth="1"/>
    <col min="3597" max="3597" width="22.140625" style="1762" customWidth="1"/>
    <col min="3598" max="3598" width="8" style="1762" customWidth="1"/>
    <col min="3599" max="3599" width="17" style="1762" customWidth="1"/>
    <col min="3600" max="3600" width="12.7109375" style="1762" customWidth="1"/>
    <col min="3601" max="3601" width="24.5703125" style="1762" customWidth="1"/>
    <col min="3602" max="3602" width="29" style="1762" customWidth="1"/>
    <col min="3603" max="3603" width="17.7109375" style="1762" customWidth="1"/>
    <col min="3604" max="3604" width="36.42578125" style="1762" customWidth="1"/>
    <col min="3605" max="3605" width="21.85546875" style="1762" customWidth="1"/>
    <col min="3606" max="3606" width="11.7109375" style="1762" customWidth="1"/>
    <col min="3607" max="3607" width="26.28515625" style="1762" customWidth="1"/>
    <col min="3608" max="3608" width="9" style="1762" customWidth="1"/>
    <col min="3609" max="3609" width="6.28515625" style="1762" customWidth="1"/>
    <col min="3610" max="3611" width="7.28515625" style="1762" customWidth="1"/>
    <col min="3612" max="3612" width="8.42578125" style="1762" customWidth="1"/>
    <col min="3613" max="3613" width="9.5703125" style="1762" customWidth="1"/>
    <col min="3614" max="3614" width="6.28515625" style="1762" customWidth="1"/>
    <col min="3615" max="3615" width="5.85546875" style="1762" customWidth="1"/>
    <col min="3616" max="3617" width="4.42578125" style="1762" customWidth="1"/>
    <col min="3618" max="3618" width="5" style="1762" customWidth="1"/>
    <col min="3619" max="3619" width="5.85546875" style="1762" customWidth="1"/>
    <col min="3620" max="3620" width="6.140625" style="1762" customWidth="1"/>
    <col min="3621" max="3621" width="6.28515625" style="1762" customWidth="1"/>
    <col min="3622" max="3622" width="11.140625" style="1762" customWidth="1"/>
    <col min="3623" max="3623" width="14.140625" style="1762" customWidth="1"/>
    <col min="3624" max="3624" width="19.85546875" style="1762" customWidth="1"/>
    <col min="3625" max="3625" width="17" style="1762" customWidth="1"/>
    <col min="3626" max="3626" width="20.85546875" style="1762" customWidth="1"/>
    <col min="3627" max="3839" width="11.42578125" style="1762"/>
    <col min="3840" max="3840" width="13.140625" style="1762" customWidth="1"/>
    <col min="3841" max="3841" width="4" style="1762" customWidth="1"/>
    <col min="3842" max="3842" width="12.85546875" style="1762" customWidth="1"/>
    <col min="3843" max="3843" width="14.7109375" style="1762" customWidth="1"/>
    <col min="3844" max="3844" width="10" style="1762" customWidth="1"/>
    <col min="3845" max="3845" width="6.28515625" style="1762" customWidth="1"/>
    <col min="3846" max="3846" width="12.28515625" style="1762" customWidth="1"/>
    <col min="3847" max="3847" width="8.5703125" style="1762" customWidth="1"/>
    <col min="3848" max="3848" width="13.7109375" style="1762" customWidth="1"/>
    <col min="3849" max="3849" width="11.5703125" style="1762" customWidth="1"/>
    <col min="3850" max="3850" width="34.28515625" style="1762" customWidth="1"/>
    <col min="3851" max="3851" width="24.28515625" style="1762" customWidth="1"/>
    <col min="3852" max="3852" width="21.140625" style="1762" customWidth="1"/>
    <col min="3853" max="3853" width="22.140625" style="1762" customWidth="1"/>
    <col min="3854" max="3854" width="8" style="1762" customWidth="1"/>
    <col min="3855" max="3855" width="17" style="1762" customWidth="1"/>
    <col min="3856" max="3856" width="12.7109375" style="1762" customWidth="1"/>
    <col min="3857" max="3857" width="24.5703125" style="1762" customWidth="1"/>
    <col min="3858" max="3858" width="29" style="1762" customWidth="1"/>
    <col min="3859" max="3859" width="17.7109375" style="1762" customWidth="1"/>
    <col min="3860" max="3860" width="36.42578125" style="1762" customWidth="1"/>
    <col min="3861" max="3861" width="21.85546875" style="1762" customWidth="1"/>
    <col min="3862" max="3862" width="11.7109375" style="1762" customWidth="1"/>
    <col min="3863" max="3863" width="26.28515625" style="1762" customWidth="1"/>
    <col min="3864" max="3864" width="9" style="1762" customWidth="1"/>
    <col min="3865" max="3865" width="6.28515625" style="1762" customWidth="1"/>
    <col min="3866" max="3867" width="7.28515625" style="1762" customWidth="1"/>
    <col min="3868" max="3868" width="8.42578125" style="1762" customWidth="1"/>
    <col min="3869" max="3869" width="9.5703125" style="1762" customWidth="1"/>
    <col min="3870" max="3870" width="6.28515625" style="1762" customWidth="1"/>
    <col min="3871" max="3871" width="5.85546875" style="1762" customWidth="1"/>
    <col min="3872" max="3873" width="4.42578125" style="1762" customWidth="1"/>
    <col min="3874" max="3874" width="5" style="1762" customWidth="1"/>
    <col min="3875" max="3875" width="5.85546875" style="1762" customWidth="1"/>
    <col min="3876" max="3876" width="6.140625" style="1762" customWidth="1"/>
    <col min="3877" max="3877" width="6.28515625" style="1762" customWidth="1"/>
    <col min="3878" max="3878" width="11.140625" style="1762" customWidth="1"/>
    <col min="3879" max="3879" width="14.140625" style="1762" customWidth="1"/>
    <col min="3880" max="3880" width="19.85546875" style="1762" customWidth="1"/>
    <col min="3881" max="3881" width="17" style="1762" customWidth="1"/>
    <col min="3882" max="3882" width="20.85546875" style="1762" customWidth="1"/>
    <col min="3883" max="4095" width="11.42578125" style="1762"/>
    <col min="4096" max="4096" width="13.140625" style="1762" customWidth="1"/>
    <col min="4097" max="4097" width="4" style="1762" customWidth="1"/>
    <col min="4098" max="4098" width="12.85546875" style="1762" customWidth="1"/>
    <col min="4099" max="4099" width="14.7109375" style="1762" customWidth="1"/>
    <col min="4100" max="4100" width="10" style="1762" customWidth="1"/>
    <col min="4101" max="4101" width="6.28515625" style="1762" customWidth="1"/>
    <col min="4102" max="4102" width="12.28515625" style="1762" customWidth="1"/>
    <col min="4103" max="4103" width="8.5703125" style="1762" customWidth="1"/>
    <col min="4104" max="4104" width="13.7109375" style="1762" customWidth="1"/>
    <col min="4105" max="4105" width="11.5703125" style="1762" customWidth="1"/>
    <col min="4106" max="4106" width="34.28515625" style="1762" customWidth="1"/>
    <col min="4107" max="4107" width="24.28515625" style="1762" customWidth="1"/>
    <col min="4108" max="4108" width="21.140625" style="1762" customWidth="1"/>
    <col min="4109" max="4109" width="22.140625" style="1762" customWidth="1"/>
    <col min="4110" max="4110" width="8" style="1762" customWidth="1"/>
    <col min="4111" max="4111" width="17" style="1762" customWidth="1"/>
    <col min="4112" max="4112" width="12.7109375" style="1762" customWidth="1"/>
    <col min="4113" max="4113" width="24.5703125" style="1762" customWidth="1"/>
    <col min="4114" max="4114" width="29" style="1762" customWidth="1"/>
    <col min="4115" max="4115" width="17.7109375" style="1762" customWidth="1"/>
    <col min="4116" max="4116" width="36.42578125" style="1762" customWidth="1"/>
    <col min="4117" max="4117" width="21.85546875" style="1762" customWidth="1"/>
    <col min="4118" max="4118" width="11.7109375" style="1762" customWidth="1"/>
    <col min="4119" max="4119" width="26.28515625" style="1762" customWidth="1"/>
    <col min="4120" max="4120" width="9" style="1762" customWidth="1"/>
    <col min="4121" max="4121" width="6.28515625" style="1762" customWidth="1"/>
    <col min="4122" max="4123" width="7.28515625" style="1762" customWidth="1"/>
    <col min="4124" max="4124" width="8.42578125" style="1762" customWidth="1"/>
    <col min="4125" max="4125" width="9.5703125" style="1762" customWidth="1"/>
    <col min="4126" max="4126" width="6.28515625" style="1762" customWidth="1"/>
    <col min="4127" max="4127" width="5.85546875" style="1762" customWidth="1"/>
    <col min="4128" max="4129" width="4.42578125" style="1762" customWidth="1"/>
    <col min="4130" max="4130" width="5" style="1762" customWidth="1"/>
    <col min="4131" max="4131" width="5.85546875" style="1762" customWidth="1"/>
    <col min="4132" max="4132" width="6.140625" style="1762" customWidth="1"/>
    <col min="4133" max="4133" width="6.28515625" style="1762" customWidth="1"/>
    <col min="4134" max="4134" width="11.140625" style="1762" customWidth="1"/>
    <col min="4135" max="4135" width="14.140625" style="1762" customWidth="1"/>
    <col min="4136" max="4136" width="19.85546875" style="1762" customWidth="1"/>
    <col min="4137" max="4137" width="17" style="1762" customWidth="1"/>
    <col min="4138" max="4138" width="20.85546875" style="1762" customWidth="1"/>
    <col min="4139" max="4351" width="11.42578125" style="1762"/>
    <col min="4352" max="4352" width="13.140625" style="1762" customWidth="1"/>
    <col min="4353" max="4353" width="4" style="1762" customWidth="1"/>
    <col min="4354" max="4354" width="12.85546875" style="1762" customWidth="1"/>
    <col min="4355" max="4355" width="14.7109375" style="1762" customWidth="1"/>
    <col min="4356" max="4356" width="10" style="1762" customWidth="1"/>
    <col min="4357" max="4357" width="6.28515625" style="1762" customWidth="1"/>
    <col min="4358" max="4358" width="12.28515625" style="1762" customWidth="1"/>
    <col min="4359" max="4359" width="8.5703125" style="1762" customWidth="1"/>
    <col min="4360" max="4360" width="13.7109375" style="1762" customWidth="1"/>
    <col min="4361" max="4361" width="11.5703125" style="1762" customWidth="1"/>
    <col min="4362" max="4362" width="34.28515625" style="1762" customWidth="1"/>
    <col min="4363" max="4363" width="24.28515625" style="1762" customWidth="1"/>
    <col min="4364" max="4364" width="21.140625" style="1762" customWidth="1"/>
    <col min="4365" max="4365" width="22.140625" style="1762" customWidth="1"/>
    <col min="4366" max="4366" width="8" style="1762" customWidth="1"/>
    <col min="4367" max="4367" width="17" style="1762" customWidth="1"/>
    <col min="4368" max="4368" width="12.7109375" style="1762" customWidth="1"/>
    <col min="4369" max="4369" width="24.5703125" style="1762" customWidth="1"/>
    <col min="4370" max="4370" width="29" style="1762" customWidth="1"/>
    <col min="4371" max="4371" width="17.7109375" style="1762" customWidth="1"/>
    <col min="4372" max="4372" width="36.42578125" style="1762" customWidth="1"/>
    <col min="4373" max="4373" width="21.85546875" style="1762" customWidth="1"/>
    <col min="4374" max="4374" width="11.7109375" style="1762" customWidth="1"/>
    <col min="4375" max="4375" width="26.28515625" style="1762" customWidth="1"/>
    <col min="4376" max="4376" width="9" style="1762" customWidth="1"/>
    <col min="4377" max="4377" width="6.28515625" style="1762" customWidth="1"/>
    <col min="4378" max="4379" width="7.28515625" style="1762" customWidth="1"/>
    <col min="4380" max="4380" width="8.42578125" style="1762" customWidth="1"/>
    <col min="4381" max="4381" width="9.5703125" style="1762" customWidth="1"/>
    <col min="4382" max="4382" width="6.28515625" style="1762" customWidth="1"/>
    <col min="4383" max="4383" width="5.85546875" style="1762" customWidth="1"/>
    <col min="4384" max="4385" width="4.42578125" style="1762" customWidth="1"/>
    <col min="4386" max="4386" width="5" style="1762" customWidth="1"/>
    <col min="4387" max="4387" width="5.85546875" style="1762" customWidth="1"/>
    <col min="4388" max="4388" width="6.140625" style="1762" customWidth="1"/>
    <col min="4389" max="4389" width="6.28515625" style="1762" customWidth="1"/>
    <col min="4390" max="4390" width="11.140625" style="1762" customWidth="1"/>
    <col min="4391" max="4391" width="14.140625" style="1762" customWidth="1"/>
    <col min="4392" max="4392" width="19.85546875" style="1762" customWidth="1"/>
    <col min="4393" max="4393" width="17" style="1762" customWidth="1"/>
    <col min="4394" max="4394" width="20.85546875" style="1762" customWidth="1"/>
    <col min="4395" max="4607" width="11.42578125" style="1762"/>
    <col min="4608" max="4608" width="13.140625" style="1762" customWidth="1"/>
    <col min="4609" max="4609" width="4" style="1762" customWidth="1"/>
    <col min="4610" max="4610" width="12.85546875" style="1762" customWidth="1"/>
    <col min="4611" max="4611" width="14.7109375" style="1762" customWidth="1"/>
    <col min="4612" max="4612" width="10" style="1762" customWidth="1"/>
    <col min="4613" max="4613" width="6.28515625" style="1762" customWidth="1"/>
    <col min="4614" max="4614" width="12.28515625" style="1762" customWidth="1"/>
    <col min="4615" max="4615" width="8.5703125" style="1762" customWidth="1"/>
    <col min="4616" max="4616" width="13.7109375" style="1762" customWidth="1"/>
    <col min="4617" max="4617" width="11.5703125" style="1762" customWidth="1"/>
    <col min="4618" max="4618" width="34.28515625" style="1762" customWidth="1"/>
    <col min="4619" max="4619" width="24.28515625" style="1762" customWidth="1"/>
    <col min="4620" max="4620" width="21.140625" style="1762" customWidth="1"/>
    <col min="4621" max="4621" width="22.140625" style="1762" customWidth="1"/>
    <col min="4622" max="4622" width="8" style="1762" customWidth="1"/>
    <col min="4623" max="4623" width="17" style="1762" customWidth="1"/>
    <col min="4624" max="4624" width="12.7109375" style="1762" customWidth="1"/>
    <col min="4625" max="4625" width="24.5703125" style="1762" customWidth="1"/>
    <col min="4626" max="4626" width="29" style="1762" customWidth="1"/>
    <col min="4627" max="4627" width="17.7109375" style="1762" customWidth="1"/>
    <col min="4628" max="4628" width="36.42578125" style="1762" customWidth="1"/>
    <col min="4629" max="4629" width="21.85546875" style="1762" customWidth="1"/>
    <col min="4630" max="4630" width="11.7109375" style="1762" customWidth="1"/>
    <col min="4631" max="4631" width="26.28515625" style="1762" customWidth="1"/>
    <col min="4632" max="4632" width="9" style="1762" customWidth="1"/>
    <col min="4633" max="4633" width="6.28515625" style="1762" customWidth="1"/>
    <col min="4634" max="4635" width="7.28515625" style="1762" customWidth="1"/>
    <col min="4636" max="4636" width="8.42578125" style="1762" customWidth="1"/>
    <col min="4637" max="4637" width="9.5703125" style="1762" customWidth="1"/>
    <col min="4638" max="4638" width="6.28515625" style="1762" customWidth="1"/>
    <col min="4639" max="4639" width="5.85546875" style="1762" customWidth="1"/>
    <col min="4640" max="4641" width="4.42578125" style="1762" customWidth="1"/>
    <col min="4642" max="4642" width="5" style="1762" customWidth="1"/>
    <col min="4643" max="4643" width="5.85546875" style="1762" customWidth="1"/>
    <col min="4644" max="4644" width="6.140625" style="1762" customWidth="1"/>
    <col min="4645" max="4645" width="6.28515625" style="1762" customWidth="1"/>
    <col min="4646" max="4646" width="11.140625" style="1762" customWidth="1"/>
    <col min="4647" max="4647" width="14.140625" style="1762" customWidth="1"/>
    <col min="4648" max="4648" width="19.85546875" style="1762" customWidth="1"/>
    <col min="4649" max="4649" width="17" style="1762" customWidth="1"/>
    <col min="4650" max="4650" width="20.85546875" style="1762" customWidth="1"/>
    <col min="4651" max="4863" width="11.42578125" style="1762"/>
    <col min="4864" max="4864" width="13.140625" style="1762" customWidth="1"/>
    <col min="4865" max="4865" width="4" style="1762" customWidth="1"/>
    <col min="4866" max="4866" width="12.85546875" style="1762" customWidth="1"/>
    <col min="4867" max="4867" width="14.7109375" style="1762" customWidth="1"/>
    <col min="4868" max="4868" width="10" style="1762" customWidth="1"/>
    <col min="4869" max="4869" width="6.28515625" style="1762" customWidth="1"/>
    <col min="4870" max="4870" width="12.28515625" style="1762" customWidth="1"/>
    <col min="4871" max="4871" width="8.5703125" style="1762" customWidth="1"/>
    <col min="4872" max="4872" width="13.7109375" style="1762" customWidth="1"/>
    <col min="4873" max="4873" width="11.5703125" style="1762" customWidth="1"/>
    <col min="4874" max="4874" width="34.28515625" style="1762" customWidth="1"/>
    <col min="4875" max="4875" width="24.28515625" style="1762" customWidth="1"/>
    <col min="4876" max="4876" width="21.140625" style="1762" customWidth="1"/>
    <col min="4877" max="4877" width="22.140625" style="1762" customWidth="1"/>
    <col min="4878" max="4878" width="8" style="1762" customWidth="1"/>
    <col min="4879" max="4879" width="17" style="1762" customWidth="1"/>
    <col min="4880" max="4880" width="12.7109375" style="1762" customWidth="1"/>
    <col min="4881" max="4881" width="24.5703125" style="1762" customWidth="1"/>
    <col min="4882" max="4882" width="29" style="1762" customWidth="1"/>
    <col min="4883" max="4883" width="17.7109375" style="1762" customWidth="1"/>
    <col min="4884" max="4884" width="36.42578125" style="1762" customWidth="1"/>
    <col min="4885" max="4885" width="21.85546875" style="1762" customWidth="1"/>
    <col min="4886" max="4886" width="11.7109375" style="1762" customWidth="1"/>
    <col min="4887" max="4887" width="26.28515625" style="1762" customWidth="1"/>
    <col min="4888" max="4888" width="9" style="1762" customWidth="1"/>
    <col min="4889" max="4889" width="6.28515625" style="1762" customWidth="1"/>
    <col min="4890" max="4891" width="7.28515625" style="1762" customWidth="1"/>
    <col min="4892" max="4892" width="8.42578125" style="1762" customWidth="1"/>
    <col min="4893" max="4893" width="9.5703125" style="1762" customWidth="1"/>
    <col min="4894" max="4894" width="6.28515625" style="1762" customWidth="1"/>
    <col min="4895" max="4895" width="5.85546875" style="1762" customWidth="1"/>
    <col min="4896" max="4897" width="4.42578125" style="1762" customWidth="1"/>
    <col min="4898" max="4898" width="5" style="1762" customWidth="1"/>
    <col min="4899" max="4899" width="5.85546875" style="1762" customWidth="1"/>
    <col min="4900" max="4900" width="6.140625" style="1762" customWidth="1"/>
    <col min="4901" max="4901" width="6.28515625" style="1762" customWidth="1"/>
    <col min="4902" max="4902" width="11.140625" style="1762" customWidth="1"/>
    <col min="4903" max="4903" width="14.140625" style="1762" customWidth="1"/>
    <col min="4904" max="4904" width="19.85546875" style="1762" customWidth="1"/>
    <col min="4905" max="4905" width="17" style="1762" customWidth="1"/>
    <col min="4906" max="4906" width="20.85546875" style="1762" customWidth="1"/>
    <col min="4907" max="5119" width="11.42578125" style="1762"/>
    <col min="5120" max="5120" width="13.140625" style="1762" customWidth="1"/>
    <col min="5121" max="5121" width="4" style="1762" customWidth="1"/>
    <col min="5122" max="5122" width="12.85546875" style="1762" customWidth="1"/>
    <col min="5123" max="5123" width="14.7109375" style="1762" customWidth="1"/>
    <col min="5124" max="5124" width="10" style="1762" customWidth="1"/>
    <col min="5125" max="5125" width="6.28515625" style="1762" customWidth="1"/>
    <col min="5126" max="5126" width="12.28515625" style="1762" customWidth="1"/>
    <col min="5127" max="5127" width="8.5703125" style="1762" customWidth="1"/>
    <col min="5128" max="5128" width="13.7109375" style="1762" customWidth="1"/>
    <col min="5129" max="5129" width="11.5703125" style="1762" customWidth="1"/>
    <col min="5130" max="5130" width="34.28515625" style="1762" customWidth="1"/>
    <col min="5131" max="5131" width="24.28515625" style="1762" customWidth="1"/>
    <col min="5132" max="5132" width="21.140625" style="1762" customWidth="1"/>
    <col min="5133" max="5133" width="22.140625" style="1762" customWidth="1"/>
    <col min="5134" max="5134" width="8" style="1762" customWidth="1"/>
    <col min="5135" max="5135" width="17" style="1762" customWidth="1"/>
    <col min="5136" max="5136" width="12.7109375" style="1762" customWidth="1"/>
    <col min="5137" max="5137" width="24.5703125" style="1762" customWidth="1"/>
    <col min="5138" max="5138" width="29" style="1762" customWidth="1"/>
    <col min="5139" max="5139" width="17.7109375" style="1762" customWidth="1"/>
    <col min="5140" max="5140" width="36.42578125" style="1762" customWidth="1"/>
    <col min="5141" max="5141" width="21.85546875" style="1762" customWidth="1"/>
    <col min="5142" max="5142" width="11.7109375" style="1762" customWidth="1"/>
    <col min="5143" max="5143" width="26.28515625" style="1762" customWidth="1"/>
    <col min="5144" max="5144" width="9" style="1762" customWidth="1"/>
    <col min="5145" max="5145" width="6.28515625" style="1762" customWidth="1"/>
    <col min="5146" max="5147" width="7.28515625" style="1762" customWidth="1"/>
    <col min="5148" max="5148" width="8.42578125" style="1762" customWidth="1"/>
    <col min="5149" max="5149" width="9.5703125" style="1762" customWidth="1"/>
    <col min="5150" max="5150" width="6.28515625" style="1762" customWidth="1"/>
    <col min="5151" max="5151" width="5.85546875" style="1762" customWidth="1"/>
    <col min="5152" max="5153" width="4.42578125" style="1762" customWidth="1"/>
    <col min="5154" max="5154" width="5" style="1762" customWidth="1"/>
    <col min="5155" max="5155" width="5.85546875" style="1762" customWidth="1"/>
    <col min="5156" max="5156" width="6.140625" style="1762" customWidth="1"/>
    <col min="5157" max="5157" width="6.28515625" style="1762" customWidth="1"/>
    <col min="5158" max="5158" width="11.140625" style="1762" customWidth="1"/>
    <col min="5159" max="5159" width="14.140625" style="1762" customWidth="1"/>
    <col min="5160" max="5160" width="19.85546875" style="1762" customWidth="1"/>
    <col min="5161" max="5161" width="17" style="1762" customWidth="1"/>
    <col min="5162" max="5162" width="20.85546875" style="1762" customWidth="1"/>
    <col min="5163" max="5375" width="11.42578125" style="1762"/>
    <col min="5376" max="5376" width="13.140625" style="1762" customWidth="1"/>
    <col min="5377" max="5377" width="4" style="1762" customWidth="1"/>
    <col min="5378" max="5378" width="12.85546875" style="1762" customWidth="1"/>
    <col min="5379" max="5379" width="14.7109375" style="1762" customWidth="1"/>
    <col min="5380" max="5380" width="10" style="1762" customWidth="1"/>
    <col min="5381" max="5381" width="6.28515625" style="1762" customWidth="1"/>
    <col min="5382" max="5382" width="12.28515625" style="1762" customWidth="1"/>
    <col min="5383" max="5383" width="8.5703125" style="1762" customWidth="1"/>
    <col min="5384" max="5384" width="13.7109375" style="1762" customWidth="1"/>
    <col min="5385" max="5385" width="11.5703125" style="1762" customWidth="1"/>
    <col min="5386" max="5386" width="34.28515625" style="1762" customWidth="1"/>
    <col min="5387" max="5387" width="24.28515625" style="1762" customWidth="1"/>
    <col min="5388" max="5388" width="21.140625" style="1762" customWidth="1"/>
    <col min="5389" max="5389" width="22.140625" style="1762" customWidth="1"/>
    <col min="5390" max="5390" width="8" style="1762" customWidth="1"/>
    <col min="5391" max="5391" width="17" style="1762" customWidth="1"/>
    <col min="5392" max="5392" width="12.7109375" style="1762" customWidth="1"/>
    <col min="5393" max="5393" width="24.5703125" style="1762" customWidth="1"/>
    <col min="5394" max="5394" width="29" style="1762" customWidth="1"/>
    <col min="5395" max="5395" width="17.7109375" style="1762" customWidth="1"/>
    <col min="5396" max="5396" width="36.42578125" style="1762" customWidth="1"/>
    <col min="5397" max="5397" width="21.85546875" style="1762" customWidth="1"/>
    <col min="5398" max="5398" width="11.7109375" style="1762" customWidth="1"/>
    <col min="5399" max="5399" width="26.28515625" style="1762" customWidth="1"/>
    <col min="5400" max="5400" width="9" style="1762" customWidth="1"/>
    <col min="5401" max="5401" width="6.28515625" style="1762" customWidth="1"/>
    <col min="5402" max="5403" width="7.28515625" style="1762" customWidth="1"/>
    <col min="5404" max="5404" width="8.42578125" style="1762" customWidth="1"/>
    <col min="5405" max="5405" width="9.5703125" style="1762" customWidth="1"/>
    <col min="5406" max="5406" width="6.28515625" style="1762" customWidth="1"/>
    <col min="5407" max="5407" width="5.85546875" style="1762" customWidth="1"/>
    <col min="5408" max="5409" width="4.42578125" style="1762" customWidth="1"/>
    <col min="5410" max="5410" width="5" style="1762" customWidth="1"/>
    <col min="5411" max="5411" width="5.85546875" style="1762" customWidth="1"/>
    <col min="5412" max="5412" width="6.140625" style="1762" customWidth="1"/>
    <col min="5413" max="5413" width="6.28515625" style="1762" customWidth="1"/>
    <col min="5414" max="5414" width="11.140625" style="1762" customWidth="1"/>
    <col min="5415" max="5415" width="14.140625" style="1762" customWidth="1"/>
    <col min="5416" max="5416" width="19.85546875" style="1762" customWidth="1"/>
    <col min="5417" max="5417" width="17" style="1762" customWidth="1"/>
    <col min="5418" max="5418" width="20.85546875" style="1762" customWidth="1"/>
    <col min="5419" max="5631" width="11.42578125" style="1762"/>
    <col min="5632" max="5632" width="13.140625" style="1762" customWidth="1"/>
    <col min="5633" max="5633" width="4" style="1762" customWidth="1"/>
    <col min="5634" max="5634" width="12.85546875" style="1762" customWidth="1"/>
    <col min="5635" max="5635" width="14.7109375" style="1762" customWidth="1"/>
    <col min="5636" max="5636" width="10" style="1762" customWidth="1"/>
    <col min="5637" max="5637" width="6.28515625" style="1762" customWidth="1"/>
    <col min="5638" max="5638" width="12.28515625" style="1762" customWidth="1"/>
    <col min="5639" max="5639" width="8.5703125" style="1762" customWidth="1"/>
    <col min="5640" max="5640" width="13.7109375" style="1762" customWidth="1"/>
    <col min="5641" max="5641" width="11.5703125" style="1762" customWidth="1"/>
    <col min="5642" max="5642" width="34.28515625" style="1762" customWidth="1"/>
    <col min="5643" max="5643" width="24.28515625" style="1762" customWidth="1"/>
    <col min="5644" max="5644" width="21.140625" style="1762" customWidth="1"/>
    <col min="5645" max="5645" width="22.140625" style="1762" customWidth="1"/>
    <col min="5646" max="5646" width="8" style="1762" customWidth="1"/>
    <col min="5647" max="5647" width="17" style="1762" customWidth="1"/>
    <col min="5648" max="5648" width="12.7109375" style="1762" customWidth="1"/>
    <col min="5649" max="5649" width="24.5703125" style="1762" customWidth="1"/>
    <col min="5650" max="5650" width="29" style="1762" customWidth="1"/>
    <col min="5651" max="5651" width="17.7109375" style="1762" customWidth="1"/>
    <col min="5652" max="5652" width="36.42578125" style="1762" customWidth="1"/>
    <col min="5653" max="5653" width="21.85546875" style="1762" customWidth="1"/>
    <col min="5654" max="5654" width="11.7109375" style="1762" customWidth="1"/>
    <col min="5655" max="5655" width="26.28515625" style="1762" customWidth="1"/>
    <col min="5656" max="5656" width="9" style="1762" customWidth="1"/>
    <col min="5657" max="5657" width="6.28515625" style="1762" customWidth="1"/>
    <col min="5658" max="5659" width="7.28515625" style="1762" customWidth="1"/>
    <col min="5660" max="5660" width="8.42578125" style="1762" customWidth="1"/>
    <col min="5661" max="5661" width="9.5703125" style="1762" customWidth="1"/>
    <col min="5662" max="5662" width="6.28515625" style="1762" customWidth="1"/>
    <col min="5663" max="5663" width="5.85546875" style="1762" customWidth="1"/>
    <col min="5664" max="5665" width="4.42578125" style="1762" customWidth="1"/>
    <col min="5666" max="5666" width="5" style="1762" customWidth="1"/>
    <col min="5667" max="5667" width="5.85546875" style="1762" customWidth="1"/>
    <col min="5668" max="5668" width="6.140625" style="1762" customWidth="1"/>
    <col min="5669" max="5669" width="6.28515625" style="1762" customWidth="1"/>
    <col min="5670" max="5670" width="11.140625" style="1762" customWidth="1"/>
    <col min="5671" max="5671" width="14.140625" style="1762" customWidth="1"/>
    <col min="5672" max="5672" width="19.85546875" style="1762" customWidth="1"/>
    <col min="5673" max="5673" width="17" style="1762" customWidth="1"/>
    <col min="5674" max="5674" width="20.85546875" style="1762" customWidth="1"/>
    <col min="5675" max="5887" width="11.42578125" style="1762"/>
    <col min="5888" max="5888" width="13.140625" style="1762" customWidth="1"/>
    <col min="5889" max="5889" width="4" style="1762" customWidth="1"/>
    <col min="5890" max="5890" width="12.85546875" style="1762" customWidth="1"/>
    <col min="5891" max="5891" width="14.7109375" style="1762" customWidth="1"/>
    <col min="5892" max="5892" width="10" style="1762" customWidth="1"/>
    <col min="5893" max="5893" width="6.28515625" style="1762" customWidth="1"/>
    <col min="5894" max="5894" width="12.28515625" style="1762" customWidth="1"/>
    <col min="5895" max="5895" width="8.5703125" style="1762" customWidth="1"/>
    <col min="5896" max="5896" width="13.7109375" style="1762" customWidth="1"/>
    <col min="5897" max="5897" width="11.5703125" style="1762" customWidth="1"/>
    <col min="5898" max="5898" width="34.28515625" style="1762" customWidth="1"/>
    <col min="5899" max="5899" width="24.28515625" style="1762" customWidth="1"/>
    <col min="5900" max="5900" width="21.140625" style="1762" customWidth="1"/>
    <col min="5901" max="5901" width="22.140625" style="1762" customWidth="1"/>
    <col min="5902" max="5902" width="8" style="1762" customWidth="1"/>
    <col min="5903" max="5903" width="17" style="1762" customWidth="1"/>
    <col min="5904" max="5904" width="12.7109375" style="1762" customWidth="1"/>
    <col min="5905" max="5905" width="24.5703125" style="1762" customWidth="1"/>
    <col min="5906" max="5906" width="29" style="1762" customWidth="1"/>
    <col min="5907" max="5907" width="17.7109375" style="1762" customWidth="1"/>
    <col min="5908" max="5908" width="36.42578125" style="1762" customWidth="1"/>
    <col min="5909" max="5909" width="21.85546875" style="1762" customWidth="1"/>
    <col min="5910" max="5910" width="11.7109375" style="1762" customWidth="1"/>
    <col min="5911" max="5911" width="26.28515625" style="1762" customWidth="1"/>
    <col min="5912" max="5912" width="9" style="1762" customWidth="1"/>
    <col min="5913" max="5913" width="6.28515625" style="1762" customWidth="1"/>
    <col min="5914" max="5915" width="7.28515625" style="1762" customWidth="1"/>
    <col min="5916" max="5916" width="8.42578125" style="1762" customWidth="1"/>
    <col min="5917" max="5917" width="9.5703125" style="1762" customWidth="1"/>
    <col min="5918" max="5918" width="6.28515625" style="1762" customWidth="1"/>
    <col min="5919" max="5919" width="5.85546875" style="1762" customWidth="1"/>
    <col min="5920" max="5921" width="4.42578125" style="1762" customWidth="1"/>
    <col min="5922" max="5922" width="5" style="1762" customWidth="1"/>
    <col min="5923" max="5923" width="5.85546875" style="1762" customWidth="1"/>
    <col min="5924" max="5924" width="6.140625" style="1762" customWidth="1"/>
    <col min="5925" max="5925" width="6.28515625" style="1762" customWidth="1"/>
    <col min="5926" max="5926" width="11.140625" style="1762" customWidth="1"/>
    <col min="5927" max="5927" width="14.140625" style="1762" customWidth="1"/>
    <col min="5928" max="5928" width="19.85546875" style="1762" customWidth="1"/>
    <col min="5929" max="5929" width="17" style="1762" customWidth="1"/>
    <col min="5930" max="5930" width="20.85546875" style="1762" customWidth="1"/>
    <col min="5931" max="6143" width="11.42578125" style="1762"/>
    <col min="6144" max="6144" width="13.140625" style="1762" customWidth="1"/>
    <col min="6145" max="6145" width="4" style="1762" customWidth="1"/>
    <col min="6146" max="6146" width="12.85546875" style="1762" customWidth="1"/>
    <col min="6147" max="6147" width="14.7109375" style="1762" customWidth="1"/>
    <col min="6148" max="6148" width="10" style="1762" customWidth="1"/>
    <col min="6149" max="6149" width="6.28515625" style="1762" customWidth="1"/>
    <col min="6150" max="6150" width="12.28515625" style="1762" customWidth="1"/>
    <col min="6151" max="6151" width="8.5703125" style="1762" customWidth="1"/>
    <col min="6152" max="6152" width="13.7109375" style="1762" customWidth="1"/>
    <col min="6153" max="6153" width="11.5703125" style="1762" customWidth="1"/>
    <col min="6154" max="6154" width="34.28515625" style="1762" customWidth="1"/>
    <col min="6155" max="6155" width="24.28515625" style="1762" customWidth="1"/>
    <col min="6156" max="6156" width="21.140625" style="1762" customWidth="1"/>
    <col min="6157" max="6157" width="22.140625" style="1762" customWidth="1"/>
    <col min="6158" max="6158" width="8" style="1762" customWidth="1"/>
    <col min="6159" max="6159" width="17" style="1762" customWidth="1"/>
    <col min="6160" max="6160" width="12.7109375" style="1762" customWidth="1"/>
    <col min="6161" max="6161" width="24.5703125" style="1762" customWidth="1"/>
    <col min="6162" max="6162" width="29" style="1762" customWidth="1"/>
    <col min="6163" max="6163" width="17.7109375" style="1762" customWidth="1"/>
    <col min="6164" max="6164" width="36.42578125" style="1762" customWidth="1"/>
    <col min="6165" max="6165" width="21.85546875" style="1762" customWidth="1"/>
    <col min="6166" max="6166" width="11.7109375" style="1762" customWidth="1"/>
    <col min="6167" max="6167" width="26.28515625" style="1762" customWidth="1"/>
    <col min="6168" max="6168" width="9" style="1762" customWidth="1"/>
    <col min="6169" max="6169" width="6.28515625" style="1762" customWidth="1"/>
    <col min="6170" max="6171" width="7.28515625" style="1762" customWidth="1"/>
    <col min="6172" max="6172" width="8.42578125" style="1762" customWidth="1"/>
    <col min="6173" max="6173" width="9.5703125" style="1762" customWidth="1"/>
    <col min="6174" max="6174" width="6.28515625" style="1762" customWidth="1"/>
    <col min="6175" max="6175" width="5.85546875" style="1762" customWidth="1"/>
    <col min="6176" max="6177" width="4.42578125" style="1762" customWidth="1"/>
    <col min="6178" max="6178" width="5" style="1762" customWidth="1"/>
    <col min="6179" max="6179" width="5.85546875" style="1762" customWidth="1"/>
    <col min="6180" max="6180" width="6.140625" style="1762" customWidth="1"/>
    <col min="6181" max="6181" width="6.28515625" style="1762" customWidth="1"/>
    <col min="6182" max="6182" width="11.140625" style="1762" customWidth="1"/>
    <col min="6183" max="6183" width="14.140625" style="1762" customWidth="1"/>
    <col min="6184" max="6184" width="19.85546875" style="1762" customWidth="1"/>
    <col min="6185" max="6185" width="17" style="1762" customWidth="1"/>
    <col min="6186" max="6186" width="20.85546875" style="1762" customWidth="1"/>
    <col min="6187" max="6399" width="11.42578125" style="1762"/>
    <col min="6400" max="6400" width="13.140625" style="1762" customWidth="1"/>
    <col min="6401" max="6401" width="4" style="1762" customWidth="1"/>
    <col min="6402" max="6402" width="12.85546875" style="1762" customWidth="1"/>
    <col min="6403" max="6403" width="14.7109375" style="1762" customWidth="1"/>
    <col min="6404" max="6404" width="10" style="1762" customWidth="1"/>
    <col min="6405" max="6405" width="6.28515625" style="1762" customWidth="1"/>
    <col min="6406" max="6406" width="12.28515625" style="1762" customWidth="1"/>
    <col min="6407" max="6407" width="8.5703125" style="1762" customWidth="1"/>
    <col min="6408" max="6408" width="13.7109375" style="1762" customWidth="1"/>
    <col min="6409" max="6409" width="11.5703125" style="1762" customWidth="1"/>
    <col min="6410" max="6410" width="34.28515625" style="1762" customWidth="1"/>
    <col min="6411" max="6411" width="24.28515625" style="1762" customWidth="1"/>
    <col min="6412" max="6412" width="21.140625" style="1762" customWidth="1"/>
    <col min="6413" max="6413" width="22.140625" style="1762" customWidth="1"/>
    <col min="6414" max="6414" width="8" style="1762" customWidth="1"/>
    <col min="6415" max="6415" width="17" style="1762" customWidth="1"/>
    <col min="6416" max="6416" width="12.7109375" style="1762" customWidth="1"/>
    <col min="6417" max="6417" width="24.5703125" style="1762" customWidth="1"/>
    <col min="6418" max="6418" width="29" style="1762" customWidth="1"/>
    <col min="6419" max="6419" width="17.7109375" style="1762" customWidth="1"/>
    <col min="6420" max="6420" width="36.42578125" style="1762" customWidth="1"/>
    <col min="6421" max="6421" width="21.85546875" style="1762" customWidth="1"/>
    <col min="6422" max="6422" width="11.7109375" style="1762" customWidth="1"/>
    <col min="6423" max="6423" width="26.28515625" style="1762" customWidth="1"/>
    <col min="6424" max="6424" width="9" style="1762" customWidth="1"/>
    <col min="6425" max="6425" width="6.28515625" style="1762" customWidth="1"/>
    <col min="6426" max="6427" width="7.28515625" style="1762" customWidth="1"/>
    <col min="6428" max="6428" width="8.42578125" style="1762" customWidth="1"/>
    <col min="6429" max="6429" width="9.5703125" style="1762" customWidth="1"/>
    <col min="6430" max="6430" width="6.28515625" style="1762" customWidth="1"/>
    <col min="6431" max="6431" width="5.85546875" style="1762" customWidth="1"/>
    <col min="6432" max="6433" width="4.42578125" style="1762" customWidth="1"/>
    <col min="6434" max="6434" width="5" style="1762" customWidth="1"/>
    <col min="6435" max="6435" width="5.85546875" style="1762" customWidth="1"/>
    <col min="6436" max="6436" width="6.140625" style="1762" customWidth="1"/>
    <col min="6437" max="6437" width="6.28515625" style="1762" customWidth="1"/>
    <col min="6438" max="6438" width="11.140625" style="1762" customWidth="1"/>
    <col min="6439" max="6439" width="14.140625" style="1762" customWidth="1"/>
    <col min="6440" max="6440" width="19.85546875" style="1762" customWidth="1"/>
    <col min="6441" max="6441" width="17" style="1762" customWidth="1"/>
    <col min="6442" max="6442" width="20.85546875" style="1762" customWidth="1"/>
    <col min="6443" max="6655" width="11.42578125" style="1762"/>
    <col min="6656" max="6656" width="13.140625" style="1762" customWidth="1"/>
    <col min="6657" max="6657" width="4" style="1762" customWidth="1"/>
    <col min="6658" max="6658" width="12.85546875" style="1762" customWidth="1"/>
    <col min="6659" max="6659" width="14.7109375" style="1762" customWidth="1"/>
    <col min="6660" max="6660" width="10" style="1762" customWidth="1"/>
    <col min="6661" max="6661" width="6.28515625" style="1762" customWidth="1"/>
    <col min="6662" max="6662" width="12.28515625" style="1762" customWidth="1"/>
    <col min="6663" max="6663" width="8.5703125" style="1762" customWidth="1"/>
    <col min="6664" max="6664" width="13.7109375" style="1762" customWidth="1"/>
    <col min="6665" max="6665" width="11.5703125" style="1762" customWidth="1"/>
    <col min="6666" max="6666" width="34.28515625" style="1762" customWidth="1"/>
    <col min="6667" max="6667" width="24.28515625" style="1762" customWidth="1"/>
    <col min="6668" max="6668" width="21.140625" style="1762" customWidth="1"/>
    <col min="6669" max="6669" width="22.140625" style="1762" customWidth="1"/>
    <col min="6670" max="6670" width="8" style="1762" customWidth="1"/>
    <col min="6671" max="6671" width="17" style="1762" customWidth="1"/>
    <col min="6672" max="6672" width="12.7109375" style="1762" customWidth="1"/>
    <col min="6673" max="6673" width="24.5703125" style="1762" customWidth="1"/>
    <col min="6674" max="6674" width="29" style="1762" customWidth="1"/>
    <col min="6675" max="6675" width="17.7109375" style="1762" customWidth="1"/>
    <col min="6676" max="6676" width="36.42578125" style="1762" customWidth="1"/>
    <col min="6677" max="6677" width="21.85546875" style="1762" customWidth="1"/>
    <col min="6678" max="6678" width="11.7109375" style="1762" customWidth="1"/>
    <col min="6679" max="6679" width="26.28515625" style="1762" customWidth="1"/>
    <col min="6680" max="6680" width="9" style="1762" customWidth="1"/>
    <col min="6681" max="6681" width="6.28515625" style="1762" customWidth="1"/>
    <col min="6682" max="6683" width="7.28515625" style="1762" customWidth="1"/>
    <col min="6684" max="6684" width="8.42578125" style="1762" customWidth="1"/>
    <col min="6685" max="6685" width="9.5703125" style="1762" customWidth="1"/>
    <col min="6686" max="6686" width="6.28515625" style="1762" customWidth="1"/>
    <col min="6687" max="6687" width="5.85546875" style="1762" customWidth="1"/>
    <col min="6688" max="6689" width="4.42578125" style="1762" customWidth="1"/>
    <col min="6690" max="6690" width="5" style="1762" customWidth="1"/>
    <col min="6691" max="6691" width="5.85546875" style="1762" customWidth="1"/>
    <col min="6692" max="6692" width="6.140625" style="1762" customWidth="1"/>
    <col min="6693" max="6693" width="6.28515625" style="1762" customWidth="1"/>
    <col min="6694" max="6694" width="11.140625" style="1762" customWidth="1"/>
    <col min="6695" max="6695" width="14.140625" style="1762" customWidth="1"/>
    <col min="6696" max="6696" width="19.85546875" style="1762" customWidth="1"/>
    <col min="6697" max="6697" width="17" style="1762" customWidth="1"/>
    <col min="6698" max="6698" width="20.85546875" style="1762" customWidth="1"/>
    <col min="6699" max="6911" width="11.42578125" style="1762"/>
    <col min="6912" max="6912" width="13.140625" style="1762" customWidth="1"/>
    <col min="6913" max="6913" width="4" style="1762" customWidth="1"/>
    <col min="6914" max="6914" width="12.85546875" style="1762" customWidth="1"/>
    <col min="6915" max="6915" width="14.7109375" style="1762" customWidth="1"/>
    <col min="6916" max="6916" width="10" style="1762" customWidth="1"/>
    <col min="6917" max="6917" width="6.28515625" style="1762" customWidth="1"/>
    <col min="6918" max="6918" width="12.28515625" style="1762" customWidth="1"/>
    <col min="6919" max="6919" width="8.5703125" style="1762" customWidth="1"/>
    <col min="6920" max="6920" width="13.7109375" style="1762" customWidth="1"/>
    <col min="6921" max="6921" width="11.5703125" style="1762" customWidth="1"/>
    <col min="6922" max="6922" width="34.28515625" style="1762" customWidth="1"/>
    <col min="6923" max="6923" width="24.28515625" style="1762" customWidth="1"/>
    <col min="6924" max="6924" width="21.140625" style="1762" customWidth="1"/>
    <col min="6925" max="6925" width="22.140625" style="1762" customWidth="1"/>
    <col min="6926" max="6926" width="8" style="1762" customWidth="1"/>
    <col min="6927" max="6927" width="17" style="1762" customWidth="1"/>
    <col min="6928" max="6928" width="12.7109375" style="1762" customWidth="1"/>
    <col min="6929" max="6929" width="24.5703125" style="1762" customWidth="1"/>
    <col min="6930" max="6930" width="29" style="1762" customWidth="1"/>
    <col min="6931" max="6931" width="17.7109375" style="1762" customWidth="1"/>
    <col min="6932" max="6932" width="36.42578125" style="1762" customWidth="1"/>
    <col min="6933" max="6933" width="21.85546875" style="1762" customWidth="1"/>
    <col min="6934" max="6934" width="11.7109375" style="1762" customWidth="1"/>
    <col min="6935" max="6935" width="26.28515625" style="1762" customWidth="1"/>
    <col min="6936" max="6936" width="9" style="1762" customWidth="1"/>
    <col min="6937" max="6937" width="6.28515625" style="1762" customWidth="1"/>
    <col min="6938" max="6939" width="7.28515625" style="1762" customWidth="1"/>
    <col min="6940" max="6940" width="8.42578125" style="1762" customWidth="1"/>
    <col min="6941" max="6941" width="9.5703125" style="1762" customWidth="1"/>
    <col min="6942" max="6942" width="6.28515625" style="1762" customWidth="1"/>
    <col min="6943" max="6943" width="5.85546875" style="1762" customWidth="1"/>
    <col min="6944" max="6945" width="4.42578125" style="1762" customWidth="1"/>
    <col min="6946" max="6946" width="5" style="1762" customWidth="1"/>
    <col min="6947" max="6947" width="5.85546875" style="1762" customWidth="1"/>
    <col min="6948" max="6948" width="6.140625" style="1762" customWidth="1"/>
    <col min="6949" max="6949" width="6.28515625" style="1762" customWidth="1"/>
    <col min="6950" max="6950" width="11.140625" style="1762" customWidth="1"/>
    <col min="6951" max="6951" width="14.140625" style="1762" customWidth="1"/>
    <col min="6952" max="6952" width="19.85546875" style="1762" customWidth="1"/>
    <col min="6953" max="6953" width="17" style="1762" customWidth="1"/>
    <col min="6954" max="6954" width="20.85546875" style="1762" customWidth="1"/>
    <col min="6955" max="7167" width="11.42578125" style="1762"/>
    <col min="7168" max="7168" width="13.140625" style="1762" customWidth="1"/>
    <col min="7169" max="7169" width="4" style="1762" customWidth="1"/>
    <col min="7170" max="7170" width="12.85546875" style="1762" customWidth="1"/>
    <col min="7171" max="7171" width="14.7109375" style="1762" customWidth="1"/>
    <col min="7172" max="7172" width="10" style="1762" customWidth="1"/>
    <col min="7173" max="7173" width="6.28515625" style="1762" customWidth="1"/>
    <col min="7174" max="7174" width="12.28515625" style="1762" customWidth="1"/>
    <col min="7175" max="7175" width="8.5703125" style="1762" customWidth="1"/>
    <col min="7176" max="7176" width="13.7109375" style="1762" customWidth="1"/>
    <col min="7177" max="7177" width="11.5703125" style="1762" customWidth="1"/>
    <col min="7178" max="7178" width="34.28515625" style="1762" customWidth="1"/>
    <col min="7179" max="7179" width="24.28515625" style="1762" customWidth="1"/>
    <col min="7180" max="7180" width="21.140625" style="1762" customWidth="1"/>
    <col min="7181" max="7181" width="22.140625" style="1762" customWidth="1"/>
    <col min="7182" max="7182" width="8" style="1762" customWidth="1"/>
    <col min="7183" max="7183" width="17" style="1762" customWidth="1"/>
    <col min="7184" max="7184" width="12.7109375" style="1762" customWidth="1"/>
    <col min="7185" max="7185" width="24.5703125" style="1762" customWidth="1"/>
    <col min="7186" max="7186" width="29" style="1762" customWidth="1"/>
    <col min="7187" max="7187" width="17.7109375" style="1762" customWidth="1"/>
    <col min="7188" max="7188" width="36.42578125" style="1762" customWidth="1"/>
    <col min="7189" max="7189" width="21.85546875" style="1762" customWidth="1"/>
    <col min="7190" max="7190" width="11.7109375" style="1762" customWidth="1"/>
    <col min="7191" max="7191" width="26.28515625" style="1762" customWidth="1"/>
    <col min="7192" max="7192" width="9" style="1762" customWidth="1"/>
    <col min="7193" max="7193" width="6.28515625" style="1762" customWidth="1"/>
    <col min="7194" max="7195" width="7.28515625" style="1762" customWidth="1"/>
    <col min="7196" max="7196" width="8.42578125" style="1762" customWidth="1"/>
    <col min="7197" max="7197" width="9.5703125" style="1762" customWidth="1"/>
    <col min="7198" max="7198" width="6.28515625" style="1762" customWidth="1"/>
    <col min="7199" max="7199" width="5.85546875" style="1762" customWidth="1"/>
    <col min="7200" max="7201" width="4.42578125" style="1762" customWidth="1"/>
    <col min="7202" max="7202" width="5" style="1762" customWidth="1"/>
    <col min="7203" max="7203" width="5.85546875" style="1762" customWidth="1"/>
    <col min="7204" max="7204" width="6.140625" style="1762" customWidth="1"/>
    <col min="7205" max="7205" width="6.28515625" style="1762" customWidth="1"/>
    <col min="7206" max="7206" width="11.140625" style="1762" customWidth="1"/>
    <col min="7207" max="7207" width="14.140625" style="1762" customWidth="1"/>
    <col min="7208" max="7208" width="19.85546875" style="1762" customWidth="1"/>
    <col min="7209" max="7209" width="17" style="1762" customWidth="1"/>
    <col min="7210" max="7210" width="20.85546875" style="1762" customWidth="1"/>
    <col min="7211" max="7423" width="11.42578125" style="1762"/>
    <col min="7424" max="7424" width="13.140625" style="1762" customWidth="1"/>
    <col min="7425" max="7425" width="4" style="1762" customWidth="1"/>
    <col min="7426" max="7426" width="12.85546875" style="1762" customWidth="1"/>
    <col min="7427" max="7427" width="14.7109375" style="1762" customWidth="1"/>
    <col min="7428" max="7428" width="10" style="1762" customWidth="1"/>
    <col min="7429" max="7429" width="6.28515625" style="1762" customWidth="1"/>
    <col min="7430" max="7430" width="12.28515625" style="1762" customWidth="1"/>
    <col min="7431" max="7431" width="8.5703125" style="1762" customWidth="1"/>
    <col min="7432" max="7432" width="13.7109375" style="1762" customWidth="1"/>
    <col min="7433" max="7433" width="11.5703125" style="1762" customWidth="1"/>
    <col min="7434" max="7434" width="34.28515625" style="1762" customWidth="1"/>
    <col min="7435" max="7435" width="24.28515625" style="1762" customWidth="1"/>
    <col min="7436" max="7436" width="21.140625" style="1762" customWidth="1"/>
    <col min="7437" max="7437" width="22.140625" style="1762" customWidth="1"/>
    <col min="7438" max="7438" width="8" style="1762" customWidth="1"/>
    <col min="7439" max="7439" width="17" style="1762" customWidth="1"/>
    <col min="7440" max="7440" width="12.7109375" style="1762" customWidth="1"/>
    <col min="7441" max="7441" width="24.5703125" style="1762" customWidth="1"/>
    <col min="7442" max="7442" width="29" style="1762" customWidth="1"/>
    <col min="7443" max="7443" width="17.7109375" style="1762" customWidth="1"/>
    <col min="7444" max="7444" width="36.42578125" style="1762" customWidth="1"/>
    <col min="7445" max="7445" width="21.85546875" style="1762" customWidth="1"/>
    <col min="7446" max="7446" width="11.7109375" style="1762" customWidth="1"/>
    <col min="7447" max="7447" width="26.28515625" style="1762" customWidth="1"/>
    <col min="7448" max="7448" width="9" style="1762" customWidth="1"/>
    <col min="7449" max="7449" width="6.28515625" style="1762" customWidth="1"/>
    <col min="7450" max="7451" width="7.28515625" style="1762" customWidth="1"/>
    <col min="7452" max="7452" width="8.42578125" style="1762" customWidth="1"/>
    <col min="7453" max="7453" width="9.5703125" style="1762" customWidth="1"/>
    <col min="7454" max="7454" width="6.28515625" style="1762" customWidth="1"/>
    <col min="7455" max="7455" width="5.85546875" style="1762" customWidth="1"/>
    <col min="7456" max="7457" width="4.42578125" style="1762" customWidth="1"/>
    <col min="7458" max="7458" width="5" style="1762" customWidth="1"/>
    <col min="7459" max="7459" width="5.85546875" style="1762" customWidth="1"/>
    <col min="7460" max="7460" width="6.140625" style="1762" customWidth="1"/>
    <col min="7461" max="7461" width="6.28515625" style="1762" customWidth="1"/>
    <col min="7462" max="7462" width="11.140625" style="1762" customWidth="1"/>
    <col min="7463" max="7463" width="14.140625" style="1762" customWidth="1"/>
    <col min="7464" max="7464" width="19.85546875" style="1762" customWidth="1"/>
    <col min="7465" max="7465" width="17" style="1762" customWidth="1"/>
    <col min="7466" max="7466" width="20.85546875" style="1762" customWidth="1"/>
    <col min="7467" max="7679" width="11.42578125" style="1762"/>
    <col min="7680" max="7680" width="13.140625" style="1762" customWidth="1"/>
    <col min="7681" max="7681" width="4" style="1762" customWidth="1"/>
    <col min="7682" max="7682" width="12.85546875" style="1762" customWidth="1"/>
    <col min="7683" max="7683" width="14.7109375" style="1762" customWidth="1"/>
    <col min="7684" max="7684" width="10" style="1762" customWidth="1"/>
    <col min="7685" max="7685" width="6.28515625" style="1762" customWidth="1"/>
    <col min="7686" max="7686" width="12.28515625" style="1762" customWidth="1"/>
    <col min="7687" max="7687" width="8.5703125" style="1762" customWidth="1"/>
    <col min="7688" max="7688" width="13.7109375" style="1762" customWidth="1"/>
    <col min="7689" max="7689" width="11.5703125" style="1762" customWidth="1"/>
    <col min="7690" max="7690" width="34.28515625" style="1762" customWidth="1"/>
    <col min="7691" max="7691" width="24.28515625" style="1762" customWidth="1"/>
    <col min="7692" max="7692" width="21.140625" style="1762" customWidth="1"/>
    <col min="7693" max="7693" width="22.140625" style="1762" customWidth="1"/>
    <col min="7694" max="7694" width="8" style="1762" customWidth="1"/>
    <col min="7695" max="7695" width="17" style="1762" customWidth="1"/>
    <col min="7696" max="7696" width="12.7109375" style="1762" customWidth="1"/>
    <col min="7697" max="7697" width="24.5703125" style="1762" customWidth="1"/>
    <col min="7698" max="7698" width="29" style="1762" customWidth="1"/>
    <col min="7699" max="7699" width="17.7109375" style="1762" customWidth="1"/>
    <col min="7700" max="7700" width="36.42578125" style="1762" customWidth="1"/>
    <col min="7701" max="7701" width="21.85546875" style="1762" customWidth="1"/>
    <col min="7702" max="7702" width="11.7109375" style="1762" customWidth="1"/>
    <col min="7703" max="7703" width="26.28515625" style="1762" customWidth="1"/>
    <col min="7704" max="7704" width="9" style="1762" customWidth="1"/>
    <col min="7705" max="7705" width="6.28515625" style="1762" customWidth="1"/>
    <col min="7706" max="7707" width="7.28515625" style="1762" customWidth="1"/>
    <col min="7708" max="7708" width="8.42578125" style="1762" customWidth="1"/>
    <col min="7709" max="7709" width="9.5703125" style="1762" customWidth="1"/>
    <col min="7710" max="7710" width="6.28515625" style="1762" customWidth="1"/>
    <col min="7711" max="7711" width="5.85546875" style="1762" customWidth="1"/>
    <col min="7712" max="7713" width="4.42578125" style="1762" customWidth="1"/>
    <col min="7714" max="7714" width="5" style="1762" customWidth="1"/>
    <col min="7715" max="7715" width="5.85546875" style="1762" customWidth="1"/>
    <col min="7716" max="7716" width="6.140625" style="1762" customWidth="1"/>
    <col min="7717" max="7717" width="6.28515625" style="1762" customWidth="1"/>
    <col min="7718" max="7718" width="11.140625" style="1762" customWidth="1"/>
    <col min="7719" max="7719" width="14.140625" style="1762" customWidth="1"/>
    <col min="7720" max="7720" width="19.85546875" style="1762" customWidth="1"/>
    <col min="7721" max="7721" width="17" style="1762" customWidth="1"/>
    <col min="7722" max="7722" width="20.85546875" style="1762" customWidth="1"/>
    <col min="7723" max="7935" width="11.42578125" style="1762"/>
    <col min="7936" max="7936" width="13.140625" style="1762" customWidth="1"/>
    <col min="7937" max="7937" width="4" style="1762" customWidth="1"/>
    <col min="7938" max="7938" width="12.85546875" style="1762" customWidth="1"/>
    <col min="7939" max="7939" width="14.7109375" style="1762" customWidth="1"/>
    <col min="7940" max="7940" width="10" style="1762" customWidth="1"/>
    <col min="7941" max="7941" width="6.28515625" style="1762" customWidth="1"/>
    <col min="7942" max="7942" width="12.28515625" style="1762" customWidth="1"/>
    <col min="7943" max="7943" width="8.5703125" style="1762" customWidth="1"/>
    <col min="7944" max="7944" width="13.7109375" style="1762" customWidth="1"/>
    <col min="7945" max="7945" width="11.5703125" style="1762" customWidth="1"/>
    <col min="7946" max="7946" width="34.28515625" style="1762" customWidth="1"/>
    <col min="7947" max="7947" width="24.28515625" style="1762" customWidth="1"/>
    <col min="7948" max="7948" width="21.140625" style="1762" customWidth="1"/>
    <col min="7949" max="7949" width="22.140625" style="1762" customWidth="1"/>
    <col min="7950" max="7950" width="8" style="1762" customWidth="1"/>
    <col min="7951" max="7951" width="17" style="1762" customWidth="1"/>
    <col min="7952" max="7952" width="12.7109375" style="1762" customWidth="1"/>
    <col min="7953" max="7953" width="24.5703125" style="1762" customWidth="1"/>
    <col min="7954" max="7954" width="29" style="1762" customWidth="1"/>
    <col min="7955" max="7955" width="17.7109375" style="1762" customWidth="1"/>
    <col min="7956" max="7956" width="36.42578125" style="1762" customWidth="1"/>
    <col min="7957" max="7957" width="21.85546875" style="1762" customWidth="1"/>
    <col min="7958" max="7958" width="11.7109375" style="1762" customWidth="1"/>
    <col min="7959" max="7959" width="26.28515625" style="1762" customWidth="1"/>
    <col min="7960" max="7960" width="9" style="1762" customWidth="1"/>
    <col min="7961" max="7961" width="6.28515625" style="1762" customWidth="1"/>
    <col min="7962" max="7963" width="7.28515625" style="1762" customWidth="1"/>
    <col min="7964" max="7964" width="8.42578125" style="1762" customWidth="1"/>
    <col min="7965" max="7965" width="9.5703125" style="1762" customWidth="1"/>
    <col min="7966" max="7966" width="6.28515625" style="1762" customWidth="1"/>
    <col min="7967" max="7967" width="5.85546875" style="1762" customWidth="1"/>
    <col min="7968" max="7969" width="4.42578125" style="1762" customWidth="1"/>
    <col min="7970" max="7970" width="5" style="1762" customWidth="1"/>
    <col min="7971" max="7971" width="5.85546875" style="1762" customWidth="1"/>
    <col min="7972" max="7972" width="6.140625" style="1762" customWidth="1"/>
    <col min="7973" max="7973" width="6.28515625" style="1762" customWidth="1"/>
    <col min="7974" max="7974" width="11.140625" style="1762" customWidth="1"/>
    <col min="7975" max="7975" width="14.140625" style="1762" customWidth="1"/>
    <col min="7976" max="7976" width="19.85546875" style="1762" customWidth="1"/>
    <col min="7977" max="7977" width="17" style="1762" customWidth="1"/>
    <col min="7978" max="7978" width="20.85546875" style="1762" customWidth="1"/>
    <col min="7979" max="8191" width="11.42578125" style="1762"/>
    <col min="8192" max="8192" width="13.140625" style="1762" customWidth="1"/>
    <col min="8193" max="8193" width="4" style="1762" customWidth="1"/>
    <col min="8194" max="8194" width="12.85546875" style="1762" customWidth="1"/>
    <col min="8195" max="8195" width="14.7109375" style="1762" customWidth="1"/>
    <col min="8196" max="8196" width="10" style="1762" customWidth="1"/>
    <col min="8197" max="8197" width="6.28515625" style="1762" customWidth="1"/>
    <col min="8198" max="8198" width="12.28515625" style="1762" customWidth="1"/>
    <col min="8199" max="8199" width="8.5703125" style="1762" customWidth="1"/>
    <col min="8200" max="8200" width="13.7109375" style="1762" customWidth="1"/>
    <col min="8201" max="8201" width="11.5703125" style="1762" customWidth="1"/>
    <col min="8202" max="8202" width="34.28515625" style="1762" customWidth="1"/>
    <col min="8203" max="8203" width="24.28515625" style="1762" customWidth="1"/>
    <col min="8204" max="8204" width="21.140625" style="1762" customWidth="1"/>
    <col min="8205" max="8205" width="22.140625" style="1762" customWidth="1"/>
    <col min="8206" max="8206" width="8" style="1762" customWidth="1"/>
    <col min="8207" max="8207" width="17" style="1762" customWidth="1"/>
    <col min="8208" max="8208" width="12.7109375" style="1762" customWidth="1"/>
    <col min="8209" max="8209" width="24.5703125" style="1762" customWidth="1"/>
    <col min="8210" max="8210" width="29" style="1762" customWidth="1"/>
    <col min="8211" max="8211" width="17.7109375" style="1762" customWidth="1"/>
    <col min="8212" max="8212" width="36.42578125" style="1762" customWidth="1"/>
    <col min="8213" max="8213" width="21.85546875" style="1762" customWidth="1"/>
    <col min="8214" max="8214" width="11.7109375" style="1762" customWidth="1"/>
    <col min="8215" max="8215" width="26.28515625" style="1762" customWidth="1"/>
    <col min="8216" max="8216" width="9" style="1762" customWidth="1"/>
    <col min="8217" max="8217" width="6.28515625" style="1762" customWidth="1"/>
    <col min="8218" max="8219" width="7.28515625" style="1762" customWidth="1"/>
    <col min="8220" max="8220" width="8.42578125" style="1762" customWidth="1"/>
    <col min="8221" max="8221" width="9.5703125" style="1762" customWidth="1"/>
    <col min="8222" max="8222" width="6.28515625" style="1762" customWidth="1"/>
    <col min="8223" max="8223" width="5.85546875" style="1762" customWidth="1"/>
    <col min="8224" max="8225" width="4.42578125" style="1762" customWidth="1"/>
    <col min="8226" max="8226" width="5" style="1762" customWidth="1"/>
    <col min="8227" max="8227" width="5.85546875" style="1762" customWidth="1"/>
    <col min="8228" max="8228" width="6.140625" style="1762" customWidth="1"/>
    <col min="8229" max="8229" width="6.28515625" style="1762" customWidth="1"/>
    <col min="8230" max="8230" width="11.140625" style="1762" customWidth="1"/>
    <col min="8231" max="8231" width="14.140625" style="1762" customWidth="1"/>
    <col min="8232" max="8232" width="19.85546875" style="1762" customWidth="1"/>
    <col min="8233" max="8233" width="17" style="1762" customWidth="1"/>
    <col min="8234" max="8234" width="20.85546875" style="1762" customWidth="1"/>
    <col min="8235" max="8447" width="11.42578125" style="1762"/>
    <col min="8448" max="8448" width="13.140625" style="1762" customWidth="1"/>
    <col min="8449" max="8449" width="4" style="1762" customWidth="1"/>
    <col min="8450" max="8450" width="12.85546875" style="1762" customWidth="1"/>
    <col min="8451" max="8451" width="14.7109375" style="1762" customWidth="1"/>
    <col min="8452" max="8452" width="10" style="1762" customWidth="1"/>
    <col min="8453" max="8453" width="6.28515625" style="1762" customWidth="1"/>
    <col min="8454" max="8454" width="12.28515625" style="1762" customWidth="1"/>
    <col min="8455" max="8455" width="8.5703125" style="1762" customWidth="1"/>
    <col min="8456" max="8456" width="13.7109375" style="1762" customWidth="1"/>
    <col min="8457" max="8457" width="11.5703125" style="1762" customWidth="1"/>
    <col min="8458" max="8458" width="34.28515625" style="1762" customWidth="1"/>
    <col min="8459" max="8459" width="24.28515625" style="1762" customWidth="1"/>
    <col min="8460" max="8460" width="21.140625" style="1762" customWidth="1"/>
    <col min="8461" max="8461" width="22.140625" style="1762" customWidth="1"/>
    <col min="8462" max="8462" width="8" style="1762" customWidth="1"/>
    <col min="8463" max="8463" width="17" style="1762" customWidth="1"/>
    <col min="8464" max="8464" width="12.7109375" style="1762" customWidth="1"/>
    <col min="8465" max="8465" width="24.5703125" style="1762" customWidth="1"/>
    <col min="8466" max="8466" width="29" style="1762" customWidth="1"/>
    <col min="8467" max="8467" width="17.7109375" style="1762" customWidth="1"/>
    <col min="8468" max="8468" width="36.42578125" style="1762" customWidth="1"/>
    <col min="8469" max="8469" width="21.85546875" style="1762" customWidth="1"/>
    <col min="8470" max="8470" width="11.7109375" style="1762" customWidth="1"/>
    <col min="8471" max="8471" width="26.28515625" style="1762" customWidth="1"/>
    <col min="8472" max="8472" width="9" style="1762" customWidth="1"/>
    <col min="8473" max="8473" width="6.28515625" style="1762" customWidth="1"/>
    <col min="8474" max="8475" width="7.28515625" style="1762" customWidth="1"/>
    <col min="8476" max="8476" width="8.42578125" style="1762" customWidth="1"/>
    <col min="8477" max="8477" width="9.5703125" style="1762" customWidth="1"/>
    <col min="8478" max="8478" width="6.28515625" style="1762" customWidth="1"/>
    <col min="8479" max="8479" width="5.85546875" style="1762" customWidth="1"/>
    <col min="8480" max="8481" width="4.42578125" style="1762" customWidth="1"/>
    <col min="8482" max="8482" width="5" style="1762" customWidth="1"/>
    <col min="8483" max="8483" width="5.85546875" style="1762" customWidth="1"/>
    <col min="8484" max="8484" width="6.140625" style="1762" customWidth="1"/>
    <col min="8485" max="8485" width="6.28515625" style="1762" customWidth="1"/>
    <col min="8486" max="8486" width="11.140625" style="1762" customWidth="1"/>
    <col min="8487" max="8487" width="14.140625" style="1762" customWidth="1"/>
    <col min="8488" max="8488" width="19.85546875" style="1762" customWidth="1"/>
    <col min="8489" max="8489" width="17" style="1762" customWidth="1"/>
    <col min="8490" max="8490" width="20.85546875" style="1762" customWidth="1"/>
    <col min="8491" max="8703" width="11.42578125" style="1762"/>
    <col min="8704" max="8704" width="13.140625" style="1762" customWidth="1"/>
    <col min="8705" max="8705" width="4" style="1762" customWidth="1"/>
    <col min="8706" max="8706" width="12.85546875" style="1762" customWidth="1"/>
    <col min="8707" max="8707" width="14.7109375" style="1762" customWidth="1"/>
    <col min="8708" max="8708" width="10" style="1762" customWidth="1"/>
    <col min="8709" max="8709" width="6.28515625" style="1762" customWidth="1"/>
    <col min="8710" max="8710" width="12.28515625" style="1762" customWidth="1"/>
    <col min="8711" max="8711" width="8.5703125" style="1762" customWidth="1"/>
    <col min="8712" max="8712" width="13.7109375" style="1762" customWidth="1"/>
    <col min="8713" max="8713" width="11.5703125" style="1762" customWidth="1"/>
    <col min="8714" max="8714" width="34.28515625" style="1762" customWidth="1"/>
    <col min="8715" max="8715" width="24.28515625" style="1762" customWidth="1"/>
    <col min="8716" max="8716" width="21.140625" style="1762" customWidth="1"/>
    <col min="8717" max="8717" width="22.140625" style="1762" customWidth="1"/>
    <col min="8718" max="8718" width="8" style="1762" customWidth="1"/>
    <col min="8719" max="8719" width="17" style="1762" customWidth="1"/>
    <col min="8720" max="8720" width="12.7109375" style="1762" customWidth="1"/>
    <col min="8721" max="8721" width="24.5703125" style="1762" customWidth="1"/>
    <col min="8722" max="8722" width="29" style="1762" customWidth="1"/>
    <col min="8723" max="8723" width="17.7109375" style="1762" customWidth="1"/>
    <col min="8724" max="8724" width="36.42578125" style="1762" customWidth="1"/>
    <col min="8725" max="8725" width="21.85546875" style="1762" customWidth="1"/>
    <col min="8726" max="8726" width="11.7109375" style="1762" customWidth="1"/>
    <col min="8727" max="8727" width="26.28515625" style="1762" customWidth="1"/>
    <col min="8728" max="8728" width="9" style="1762" customWidth="1"/>
    <col min="8729" max="8729" width="6.28515625" style="1762" customWidth="1"/>
    <col min="8730" max="8731" width="7.28515625" style="1762" customWidth="1"/>
    <col min="8732" max="8732" width="8.42578125" style="1762" customWidth="1"/>
    <col min="8733" max="8733" width="9.5703125" style="1762" customWidth="1"/>
    <col min="8734" max="8734" width="6.28515625" style="1762" customWidth="1"/>
    <col min="8735" max="8735" width="5.85546875" style="1762" customWidth="1"/>
    <col min="8736" max="8737" width="4.42578125" style="1762" customWidth="1"/>
    <col min="8738" max="8738" width="5" style="1762" customWidth="1"/>
    <col min="8739" max="8739" width="5.85546875" style="1762" customWidth="1"/>
    <col min="8740" max="8740" width="6.140625" style="1762" customWidth="1"/>
    <col min="8741" max="8741" width="6.28515625" style="1762" customWidth="1"/>
    <col min="8742" max="8742" width="11.140625" style="1762" customWidth="1"/>
    <col min="8743" max="8743" width="14.140625" style="1762" customWidth="1"/>
    <col min="8744" max="8744" width="19.85546875" style="1762" customWidth="1"/>
    <col min="8745" max="8745" width="17" style="1762" customWidth="1"/>
    <col min="8746" max="8746" width="20.85546875" style="1762" customWidth="1"/>
    <col min="8747" max="8959" width="11.42578125" style="1762"/>
    <col min="8960" max="8960" width="13.140625" style="1762" customWidth="1"/>
    <col min="8961" max="8961" width="4" style="1762" customWidth="1"/>
    <col min="8962" max="8962" width="12.85546875" style="1762" customWidth="1"/>
    <col min="8963" max="8963" width="14.7109375" style="1762" customWidth="1"/>
    <col min="8964" max="8964" width="10" style="1762" customWidth="1"/>
    <col min="8965" max="8965" width="6.28515625" style="1762" customWidth="1"/>
    <col min="8966" max="8966" width="12.28515625" style="1762" customWidth="1"/>
    <col min="8967" max="8967" width="8.5703125" style="1762" customWidth="1"/>
    <col min="8968" max="8968" width="13.7109375" style="1762" customWidth="1"/>
    <col min="8969" max="8969" width="11.5703125" style="1762" customWidth="1"/>
    <col min="8970" max="8970" width="34.28515625" style="1762" customWidth="1"/>
    <col min="8971" max="8971" width="24.28515625" style="1762" customWidth="1"/>
    <col min="8972" max="8972" width="21.140625" style="1762" customWidth="1"/>
    <col min="8973" max="8973" width="22.140625" style="1762" customWidth="1"/>
    <col min="8974" max="8974" width="8" style="1762" customWidth="1"/>
    <col min="8975" max="8975" width="17" style="1762" customWidth="1"/>
    <col min="8976" max="8976" width="12.7109375" style="1762" customWidth="1"/>
    <col min="8977" max="8977" width="24.5703125" style="1762" customWidth="1"/>
    <col min="8978" max="8978" width="29" style="1762" customWidth="1"/>
    <col min="8979" max="8979" width="17.7109375" style="1762" customWidth="1"/>
    <col min="8980" max="8980" width="36.42578125" style="1762" customWidth="1"/>
    <col min="8981" max="8981" width="21.85546875" style="1762" customWidth="1"/>
    <col min="8982" max="8982" width="11.7109375" style="1762" customWidth="1"/>
    <col min="8983" max="8983" width="26.28515625" style="1762" customWidth="1"/>
    <col min="8984" max="8984" width="9" style="1762" customWidth="1"/>
    <col min="8985" max="8985" width="6.28515625" style="1762" customWidth="1"/>
    <col min="8986" max="8987" width="7.28515625" style="1762" customWidth="1"/>
    <col min="8988" max="8988" width="8.42578125" style="1762" customWidth="1"/>
    <col min="8989" max="8989" width="9.5703125" style="1762" customWidth="1"/>
    <col min="8990" max="8990" width="6.28515625" style="1762" customWidth="1"/>
    <col min="8991" max="8991" width="5.85546875" style="1762" customWidth="1"/>
    <col min="8992" max="8993" width="4.42578125" style="1762" customWidth="1"/>
    <col min="8994" max="8994" width="5" style="1762" customWidth="1"/>
    <col min="8995" max="8995" width="5.85546875" style="1762" customWidth="1"/>
    <col min="8996" max="8996" width="6.140625" style="1762" customWidth="1"/>
    <col min="8997" max="8997" width="6.28515625" style="1762" customWidth="1"/>
    <col min="8998" max="8998" width="11.140625" style="1762" customWidth="1"/>
    <col min="8999" max="8999" width="14.140625" style="1762" customWidth="1"/>
    <col min="9000" max="9000" width="19.85546875" style="1762" customWidth="1"/>
    <col min="9001" max="9001" width="17" style="1762" customWidth="1"/>
    <col min="9002" max="9002" width="20.85546875" style="1762" customWidth="1"/>
    <col min="9003" max="9215" width="11.42578125" style="1762"/>
    <col min="9216" max="9216" width="13.140625" style="1762" customWidth="1"/>
    <col min="9217" max="9217" width="4" style="1762" customWidth="1"/>
    <col min="9218" max="9218" width="12.85546875" style="1762" customWidth="1"/>
    <col min="9219" max="9219" width="14.7109375" style="1762" customWidth="1"/>
    <col min="9220" max="9220" width="10" style="1762" customWidth="1"/>
    <col min="9221" max="9221" width="6.28515625" style="1762" customWidth="1"/>
    <col min="9222" max="9222" width="12.28515625" style="1762" customWidth="1"/>
    <col min="9223" max="9223" width="8.5703125" style="1762" customWidth="1"/>
    <col min="9224" max="9224" width="13.7109375" style="1762" customWidth="1"/>
    <col min="9225" max="9225" width="11.5703125" style="1762" customWidth="1"/>
    <col min="9226" max="9226" width="34.28515625" style="1762" customWidth="1"/>
    <col min="9227" max="9227" width="24.28515625" style="1762" customWidth="1"/>
    <col min="9228" max="9228" width="21.140625" style="1762" customWidth="1"/>
    <col min="9229" max="9229" width="22.140625" style="1762" customWidth="1"/>
    <col min="9230" max="9230" width="8" style="1762" customWidth="1"/>
    <col min="9231" max="9231" width="17" style="1762" customWidth="1"/>
    <col min="9232" max="9232" width="12.7109375" style="1762" customWidth="1"/>
    <col min="9233" max="9233" width="24.5703125" style="1762" customWidth="1"/>
    <col min="9234" max="9234" width="29" style="1762" customWidth="1"/>
    <col min="9235" max="9235" width="17.7109375" style="1762" customWidth="1"/>
    <col min="9236" max="9236" width="36.42578125" style="1762" customWidth="1"/>
    <col min="9237" max="9237" width="21.85546875" style="1762" customWidth="1"/>
    <col min="9238" max="9238" width="11.7109375" style="1762" customWidth="1"/>
    <col min="9239" max="9239" width="26.28515625" style="1762" customWidth="1"/>
    <col min="9240" max="9240" width="9" style="1762" customWidth="1"/>
    <col min="9241" max="9241" width="6.28515625" style="1762" customWidth="1"/>
    <col min="9242" max="9243" width="7.28515625" style="1762" customWidth="1"/>
    <col min="9244" max="9244" width="8.42578125" style="1762" customWidth="1"/>
    <col min="9245" max="9245" width="9.5703125" style="1762" customWidth="1"/>
    <col min="9246" max="9246" width="6.28515625" style="1762" customWidth="1"/>
    <col min="9247" max="9247" width="5.85546875" style="1762" customWidth="1"/>
    <col min="9248" max="9249" width="4.42578125" style="1762" customWidth="1"/>
    <col min="9250" max="9250" width="5" style="1762" customWidth="1"/>
    <col min="9251" max="9251" width="5.85546875" style="1762" customWidth="1"/>
    <col min="9252" max="9252" width="6.140625" style="1762" customWidth="1"/>
    <col min="9253" max="9253" width="6.28515625" style="1762" customWidth="1"/>
    <col min="9254" max="9254" width="11.140625" style="1762" customWidth="1"/>
    <col min="9255" max="9255" width="14.140625" style="1762" customWidth="1"/>
    <col min="9256" max="9256" width="19.85546875" style="1762" customWidth="1"/>
    <col min="9257" max="9257" width="17" style="1762" customWidth="1"/>
    <col min="9258" max="9258" width="20.85546875" style="1762" customWidth="1"/>
    <col min="9259" max="9471" width="11.42578125" style="1762"/>
    <col min="9472" max="9472" width="13.140625" style="1762" customWidth="1"/>
    <col min="9473" max="9473" width="4" style="1762" customWidth="1"/>
    <col min="9474" max="9474" width="12.85546875" style="1762" customWidth="1"/>
    <col min="9475" max="9475" width="14.7109375" style="1762" customWidth="1"/>
    <col min="9476" max="9476" width="10" style="1762" customWidth="1"/>
    <col min="9477" max="9477" width="6.28515625" style="1762" customWidth="1"/>
    <col min="9478" max="9478" width="12.28515625" style="1762" customWidth="1"/>
    <col min="9479" max="9479" width="8.5703125" style="1762" customWidth="1"/>
    <col min="9480" max="9480" width="13.7109375" style="1762" customWidth="1"/>
    <col min="9481" max="9481" width="11.5703125" style="1762" customWidth="1"/>
    <col min="9482" max="9482" width="34.28515625" style="1762" customWidth="1"/>
    <col min="9483" max="9483" width="24.28515625" style="1762" customWidth="1"/>
    <col min="9484" max="9484" width="21.140625" style="1762" customWidth="1"/>
    <col min="9485" max="9485" width="22.140625" style="1762" customWidth="1"/>
    <col min="9486" max="9486" width="8" style="1762" customWidth="1"/>
    <col min="9487" max="9487" width="17" style="1762" customWidth="1"/>
    <col min="9488" max="9488" width="12.7109375" style="1762" customWidth="1"/>
    <col min="9489" max="9489" width="24.5703125" style="1762" customWidth="1"/>
    <col min="9490" max="9490" width="29" style="1762" customWidth="1"/>
    <col min="9491" max="9491" width="17.7109375" style="1762" customWidth="1"/>
    <col min="9492" max="9492" width="36.42578125" style="1762" customWidth="1"/>
    <col min="9493" max="9493" width="21.85546875" style="1762" customWidth="1"/>
    <col min="9494" max="9494" width="11.7109375" style="1762" customWidth="1"/>
    <col min="9495" max="9495" width="26.28515625" style="1762" customWidth="1"/>
    <col min="9496" max="9496" width="9" style="1762" customWidth="1"/>
    <col min="9497" max="9497" width="6.28515625" style="1762" customWidth="1"/>
    <col min="9498" max="9499" width="7.28515625" style="1762" customWidth="1"/>
    <col min="9500" max="9500" width="8.42578125" style="1762" customWidth="1"/>
    <col min="9501" max="9501" width="9.5703125" style="1762" customWidth="1"/>
    <col min="9502" max="9502" width="6.28515625" style="1762" customWidth="1"/>
    <col min="9503" max="9503" width="5.85546875" style="1762" customWidth="1"/>
    <col min="9504" max="9505" width="4.42578125" style="1762" customWidth="1"/>
    <col min="9506" max="9506" width="5" style="1762" customWidth="1"/>
    <col min="9507" max="9507" width="5.85546875" style="1762" customWidth="1"/>
    <col min="9508" max="9508" width="6.140625" style="1762" customWidth="1"/>
    <col min="9509" max="9509" width="6.28515625" style="1762" customWidth="1"/>
    <col min="9510" max="9510" width="11.140625" style="1762" customWidth="1"/>
    <col min="9511" max="9511" width="14.140625" style="1762" customWidth="1"/>
    <col min="9512" max="9512" width="19.85546875" style="1762" customWidth="1"/>
    <col min="9513" max="9513" width="17" style="1762" customWidth="1"/>
    <col min="9514" max="9514" width="20.85546875" style="1762" customWidth="1"/>
    <col min="9515" max="9727" width="11.42578125" style="1762"/>
    <col min="9728" max="9728" width="13.140625" style="1762" customWidth="1"/>
    <col min="9729" max="9729" width="4" style="1762" customWidth="1"/>
    <col min="9730" max="9730" width="12.85546875" style="1762" customWidth="1"/>
    <col min="9731" max="9731" width="14.7109375" style="1762" customWidth="1"/>
    <col min="9732" max="9732" width="10" style="1762" customWidth="1"/>
    <col min="9733" max="9733" width="6.28515625" style="1762" customWidth="1"/>
    <col min="9734" max="9734" width="12.28515625" style="1762" customWidth="1"/>
    <col min="9735" max="9735" width="8.5703125" style="1762" customWidth="1"/>
    <col min="9736" max="9736" width="13.7109375" style="1762" customWidth="1"/>
    <col min="9737" max="9737" width="11.5703125" style="1762" customWidth="1"/>
    <col min="9738" max="9738" width="34.28515625" style="1762" customWidth="1"/>
    <col min="9739" max="9739" width="24.28515625" style="1762" customWidth="1"/>
    <col min="9740" max="9740" width="21.140625" style="1762" customWidth="1"/>
    <col min="9741" max="9741" width="22.140625" style="1762" customWidth="1"/>
    <col min="9742" max="9742" width="8" style="1762" customWidth="1"/>
    <col min="9743" max="9743" width="17" style="1762" customWidth="1"/>
    <col min="9744" max="9744" width="12.7109375" style="1762" customWidth="1"/>
    <col min="9745" max="9745" width="24.5703125" style="1762" customWidth="1"/>
    <col min="9746" max="9746" width="29" style="1762" customWidth="1"/>
    <col min="9747" max="9747" width="17.7109375" style="1762" customWidth="1"/>
    <col min="9748" max="9748" width="36.42578125" style="1762" customWidth="1"/>
    <col min="9749" max="9749" width="21.85546875" style="1762" customWidth="1"/>
    <col min="9750" max="9750" width="11.7109375" style="1762" customWidth="1"/>
    <col min="9751" max="9751" width="26.28515625" style="1762" customWidth="1"/>
    <col min="9752" max="9752" width="9" style="1762" customWidth="1"/>
    <col min="9753" max="9753" width="6.28515625" style="1762" customWidth="1"/>
    <col min="9754" max="9755" width="7.28515625" style="1762" customWidth="1"/>
    <col min="9756" max="9756" width="8.42578125" style="1762" customWidth="1"/>
    <col min="9757" max="9757" width="9.5703125" style="1762" customWidth="1"/>
    <col min="9758" max="9758" width="6.28515625" style="1762" customWidth="1"/>
    <col min="9759" max="9759" width="5.85546875" style="1762" customWidth="1"/>
    <col min="9760" max="9761" width="4.42578125" style="1762" customWidth="1"/>
    <col min="9762" max="9762" width="5" style="1762" customWidth="1"/>
    <col min="9763" max="9763" width="5.85546875" style="1762" customWidth="1"/>
    <col min="9764" max="9764" width="6.140625" style="1762" customWidth="1"/>
    <col min="9765" max="9765" width="6.28515625" style="1762" customWidth="1"/>
    <col min="9766" max="9766" width="11.140625" style="1762" customWidth="1"/>
    <col min="9767" max="9767" width="14.140625" style="1762" customWidth="1"/>
    <col min="9768" max="9768" width="19.85546875" style="1762" customWidth="1"/>
    <col min="9769" max="9769" width="17" style="1762" customWidth="1"/>
    <col min="9770" max="9770" width="20.85546875" style="1762" customWidth="1"/>
    <col min="9771" max="9983" width="11.42578125" style="1762"/>
    <col min="9984" max="9984" width="13.140625" style="1762" customWidth="1"/>
    <col min="9985" max="9985" width="4" style="1762" customWidth="1"/>
    <col min="9986" max="9986" width="12.85546875" style="1762" customWidth="1"/>
    <col min="9987" max="9987" width="14.7109375" style="1762" customWidth="1"/>
    <col min="9988" max="9988" width="10" style="1762" customWidth="1"/>
    <col min="9989" max="9989" width="6.28515625" style="1762" customWidth="1"/>
    <col min="9990" max="9990" width="12.28515625" style="1762" customWidth="1"/>
    <col min="9991" max="9991" width="8.5703125" style="1762" customWidth="1"/>
    <col min="9992" max="9992" width="13.7109375" style="1762" customWidth="1"/>
    <col min="9993" max="9993" width="11.5703125" style="1762" customWidth="1"/>
    <col min="9994" max="9994" width="34.28515625" style="1762" customWidth="1"/>
    <col min="9995" max="9995" width="24.28515625" style="1762" customWidth="1"/>
    <col min="9996" max="9996" width="21.140625" style="1762" customWidth="1"/>
    <col min="9997" max="9997" width="22.140625" style="1762" customWidth="1"/>
    <col min="9998" max="9998" width="8" style="1762" customWidth="1"/>
    <col min="9999" max="9999" width="17" style="1762" customWidth="1"/>
    <col min="10000" max="10000" width="12.7109375" style="1762" customWidth="1"/>
    <col min="10001" max="10001" width="24.5703125" style="1762" customWidth="1"/>
    <col min="10002" max="10002" width="29" style="1762" customWidth="1"/>
    <col min="10003" max="10003" width="17.7109375" style="1762" customWidth="1"/>
    <col min="10004" max="10004" width="36.42578125" style="1762" customWidth="1"/>
    <col min="10005" max="10005" width="21.85546875" style="1762" customWidth="1"/>
    <col min="10006" max="10006" width="11.7109375" style="1762" customWidth="1"/>
    <col min="10007" max="10007" width="26.28515625" style="1762" customWidth="1"/>
    <col min="10008" max="10008" width="9" style="1762" customWidth="1"/>
    <col min="10009" max="10009" width="6.28515625" style="1762" customWidth="1"/>
    <col min="10010" max="10011" width="7.28515625" style="1762" customWidth="1"/>
    <col min="10012" max="10012" width="8.42578125" style="1762" customWidth="1"/>
    <col min="10013" max="10013" width="9.5703125" style="1762" customWidth="1"/>
    <col min="10014" max="10014" width="6.28515625" style="1762" customWidth="1"/>
    <col min="10015" max="10015" width="5.85546875" style="1762" customWidth="1"/>
    <col min="10016" max="10017" width="4.42578125" style="1762" customWidth="1"/>
    <col min="10018" max="10018" width="5" style="1762" customWidth="1"/>
    <col min="10019" max="10019" width="5.85546875" style="1762" customWidth="1"/>
    <col min="10020" max="10020" width="6.140625" style="1762" customWidth="1"/>
    <col min="10021" max="10021" width="6.28515625" style="1762" customWidth="1"/>
    <col min="10022" max="10022" width="11.140625" style="1762" customWidth="1"/>
    <col min="10023" max="10023" width="14.140625" style="1762" customWidth="1"/>
    <col min="10024" max="10024" width="19.85546875" style="1762" customWidth="1"/>
    <col min="10025" max="10025" width="17" style="1762" customWidth="1"/>
    <col min="10026" max="10026" width="20.85546875" style="1762" customWidth="1"/>
    <col min="10027" max="10239" width="11.42578125" style="1762"/>
    <col min="10240" max="10240" width="13.140625" style="1762" customWidth="1"/>
    <col min="10241" max="10241" width="4" style="1762" customWidth="1"/>
    <col min="10242" max="10242" width="12.85546875" style="1762" customWidth="1"/>
    <col min="10243" max="10243" width="14.7109375" style="1762" customWidth="1"/>
    <col min="10244" max="10244" width="10" style="1762" customWidth="1"/>
    <col min="10245" max="10245" width="6.28515625" style="1762" customWidth="1"/>
    <col min="10246" max="10246" width="12.28515625" style="1762" customWidth="1"/>
    <col min="10247" max="10247" width="8.5703125" style="1762" customWidth="1"/>
    <col min="10248" max="10248" width="13.7109375" style="1762" customWidth="1"/>
    <col min="10249" max="10249" width="11.5703125" style="1762" customWidth="1"/>
    <col min="10250" max="10250" width="34.28515625" style="1762" customWidth="1"/>
    <col min="10251" max="10251" width="24.28515625" style="1762" customWidth="1"/>
    <col min="10252" max="10252" width="21.140625" style="1762" customWidth="1"/>
    <col min="10253" max="10253" width="22.140625" style="1762" customWidth="1"/>
    <col min="10254" max="10254" width="8" style="1762" customWidth="1"/>
    <col min="10255" max="10255" width="17" style="1762" customWidth="1"/>
    <col min="10256" max="10256" width="12.7109375" style="1762" customWidth="1"/>
    <col min="10257" max="10257" width="24.5703125" style="1762" customWidth="1"/>
    <col min="10258" max="10258" width="29" style="1762" customWidth="1"/>
    <col min="10259" max="10259" width="17.7109375" style="1762" customWidth="1"/>
    <col min="10260" max="10260" width="36.42578125" style="1762" customWidth="1"/>
    <col min="10261" max="10261" width="21.85546875" style="1762" customWidth="1"/>
    <col min="10262" max="10262" width="11.7109375" style="1762" customWidth="1"/>
    <col min="10263" max="10263" width="26.28515625" style="1762" customWidth="1"/>
    <col min="10264" max="10264" width="9" style="1762" customWidth="1"/>
    <col min="10265" max="10265" width="6.28515625" style="1762" customWidth="1"/>
    <col min="10266" max="10267" width="7.28515625" style="1762" customWidth="1"/>
    <col min="10268" max="10268" width="8.42578125" style="1762" customWidth="1"/>
    <col min="10269" max="10269" width="9.5703125" style="1762" customWidth="1"/>
    <col min="10270" max="10270" width="6.28515625" style="1762" customWidth="1"/>
    <col min="10271" max="10271" width="5.85546875" style="1762" customWidth="1"/>
    <col min="10272" max="10273" width="4.42578125" style="1762" customWidth="1"/>
    <col min="10274" max="10274" width="5" style="1762" customWidth="1"/>
    <col min="10275" max="10275" width="5.85546875" style="1762" customWidth="1"/>
    <col min="10276" max="10276" width="6.140625" style="1762" customWidth="1"/>
    <col min="10277" max="10277" width="6.28515625" style="1762" customWidth="1"/>
    <col min="10278" max="10278" width="11.140625" style="1762" customWidth="1"/>
    <col min="10279" max="10279" width="14.140625" style="1762" customWidth="1"/>
    <col min="10280" max="10280" width="19.85546875" style="1762" customWidth="1"/>
    <col min="10281" max="10281" width="17" style="1762" customWidth="1"/>
    <col min="10282" max="10282" width="20.85546875" style="1762" customWidth="1"/>
    <col min="10283" max="10495" width="11.42578125" style="1762"/>
    <col min="10496" max="10496" width="13.140625" style="1762" customWidth="1"/>
    <col min="10497" max="10497" width="4" style="1762" customWidth="1"/>
    <col min="10498" max="10498" width="12.85546875" style="1762" customWidth="1"/>
    <col min="10499" max="10499" width="14.7109375" style="1762" customWidth="1"/>
    <col min="10500" max="10500" width="10" style="1762" customWidth="1"/>
    <col min="10501" max="10501" width="6.28515625" style="1762" customWidth="1"/>
    <col min="10502" max="10502" width="12.28515625" style="1762" customWidth="1"/>
    <col min="10503" max="10503" width="8.5703125" style="1762" customWidth="1"/>
    <col min="10504" max="10504" width="13.7109375" style="1762" customWidth="1"/>
    <col min="10505" max="10505" width="11.5703125" style="1762" customWidth="1"/>
    <col min="10506" max="10506" width="34.28515625" style="1762" customWidth="1"/>
    <col min="10507" max="10507" width="24.28515625" style="1762" customWidth="1"/>
    <col min="10508" max="10508" width="21.140625" style="1762" customWidth="1"/>
    <col min="10509" max="10509" width="22.140625" style="1762" customWidth="1"/>
    <col min="10510" max="10510" width="8" style="1762" customWidth="1"/>
    <col min="10511" max="10511" width="17" style="1762" customWidth="1"/>
    <col min="10512" max="10512" width="12.7109375" style="1762" customWidth="1"/>
    <col min="10513" max="10513" width="24.5703125" style="1762" customWidth="1"/>
    <col min="10514" max="10514" width="29" style="1762" customWidth="1"/>
    <col min="10515" max="10515" width="17.7109375" style="1762" customWidth="1"/>
    <col min="10516" max="10516" width="36.42578125" style="1762" customWidth="1"/>
    <col min="10517" max="10517" width="21.85546875" style="1762" customWidth="1"/>
    <col min="10518" max="10518" width="11.7109375" style="1762" customWidth="1"/>
    <col min="10519" max="10519" width="26.28515625" style="1762" customWidth="1"/>
    <col min="10520" max="10520" width="9" style="1762" customWidth="1"/>
    <col min="10521" max="10521" width="6.28515625" style="1762" customWidth="1"/>
    <col min="10522" max="10523" width="7.28515625" style="1762" customWidth="1"/>
    <col min="10524" max="10524" width="8.42578125" style="1762" customWidth="1"/>
    <col min="10525" max="10525" width="9.5703125" style="1762" customWidth="1"/>
    <col min="10526" max="10526" width="6.28515625" style="1762" customWidth="1"/>
    <col min="10527" max="10527" width="5.85546875" style="1762" customWidth="1"/>
    <col min="10528" max="10529" width="4.42578125" style="1762" customWidth="1"/>
    <col min="10530" max="10530" width="5" style="1762" customWidth="1"/>
    <col min="10531" max="10531" width="5.85546875" style="1762" customWidth="1"/>
    <col min="10532" max="10532" width="6.140625" style="1762" customWidth="1"/>
    <col min="10533" max="10533" width="6.28515625" style="1762" customWidth="1"/>
    <col min="10534" max="10534" width="11.140625" style="1762" customWidth="1"/>
    <col min="10535" max="10535" width="14.140625" style="1762" customWidth="1"/>
    <col min="10536" max="10536" width="19.85546875" style="1762" customWidth="1"/>
    <col min="10537" max="10537" width="17" style="1762" customWidth="1"/>
    <col min="10538" max="10538" width="20.85546875" style="1762" customWidth="1"/>
    <col min="10539" max="10751" width="11.42578125" style="1762"/>
    <col min="10752" max="10752" width="13.140625" style="1762" customWidth="1"/>
    <col min="10753" max="10753" width="4" style="1762" customWidth="1"/>
    <col min="10754" max="10754" width="12.85546875" style="1762" customWidth="1"/>
    <col min="10755" max="10755" width="14.7109375" style="1762" customWidth="1"/>
    <col min="10756" max="10756" width="10" style="1762" customWidth="1"/>
    <col min="10757" max="10757" width="6.28515625" style="1762" customWidth="1"/>
    <col min="10758" max="10758" width="12.28515625" style="1762" customWidth="1"/>
    <col min="10759" max="10759" width="8.5703125" style="1762" customWidth="1"/>
    <col min="10760" max="10760" width="13.7109375" style="1762" customWidth="1"/>
    <col min="10761" max="10761" width="11.5703125" style="1762" customWidth="1"/>
    <col min="10762" max="10762" width="34.28515625" style="1762" customWidth="1"/>
    <col min="10763" max="10763" width="24.28515625" style="1762" customWidth="1"/>
    <col min="10764" max="10764" width="21.140625" style="1762" customWidth="1"/>
    <col min="10765" max="10765" width="22.140625" style="1762" customWidth="1"/>
    <col min="10766" max="10766" width="8" style="1762" customWidth="1"/>
    <col min="10767" max="10767" width="17" style="1762" customWidth="1"/>
    <col min="10768" max="10768" width="12.7109375" style="1762" customWidth="1"/>
    <col min="10769" max="10769" width="24.5703125" style="1762" customWidth="1"/>
    <col min="10770" max="10770" width="29" style="1762" customWidth="1"/>
    <col min="10771" max="10771" width="17.7109375" style="1762" customWidth="1"/>
    <col min="10772" max="10772" width="36.42578125" style="1762" customWidth="1"/>
    <col min="10773" max="10773" width="21.85546875" style="1762" customWidth="1"/>
    <col min="10774" max="10774" width="11.7109375" style="1762" customWidth="1"/>
    <col min="10775" max="10775" width="26.28515625" style="1762" customWidth="1"/>
    <col min="10776" max="10776" width="9" style="1762" customWidth="1"/>
    <col min="10777" max="10777" width="6.28515625" style="1762" customWidth="1"/>
    <col min="10778" max="10779" width="7.28515625" style="1762" customWidth="1"/>
    <col min="10780" max="10780" width="8.42578125" style="1762" customWidth="1"/>
    <col min="10781" max="10781" width="9.5703125" style="1762" customWidth="1"/>
    <col min="10782" max="10782" width="6.28515625" style="1762" customWidth="1"/>
    <col min="10783" max="10783" width="5.85546875" style="1762" customWidth="1"/>
    <col min="10784" max="10785" width="4.42578125" style="1762" customWidth="1"/>
    <col min="10786" max="10786" width="5" style="1762" customWidth="1"/>
    <col min="10787" max="10787" width="5.85546875" style="1762" customWidth="1"/>
    <col min="10788" max="10788" width="6.140625" style="1762" customWidth="1"/>
    <col min="10789" max="10789" width="6.28515625" style="1762" customWidth="1"/>
    <col min="10790" max="10790" width="11.140625" style="1762" customWidth="1"/>
    <col min="10791" max="10791" width="14.140625" style="1762" customWidth="1"/>
    <col min="10792" max="10792" width="19.85546875" style="1762" customWidth="1"/>
    <col min="10793" max="10793" width="17" style="1762" customWidth="1"/>
    <col min="10794" max="10794" width="20.85546875" style="1762" customWidth="1"/>
    <col min="10795" max="11007" width="11.42578125" style="1762"/>
    <col min="11008" max="11008" width="13.140625" style="1762" customWidth="1"/>
    <col min="11009" max="11009" width="4" style="1762" customWidth="1"/>
    <col min="11010" max="11010" width="12.85546875" style="1762" customWidth="1"/>
    <col min="11011" max="11011" width="14.7109375" style="1762" customWidth="1"/>
    <col min="11012" max="11012" width="10" style="1762" customWidth="1"/>
    <col min="11013" max="11013" width="6.28515625" style="1762" customWidth="1"/>
    <col min="11014" max="11014" width="12.28515625" style="1762" customWidth="1"/>
    <col min="11015" max="11015" width="8.5703125" style="1762" customWidth="1"/>
    <col min="11016" max="11016" width="13.7109375" style="1762" customWidth="1"/>
    <col min="11017" max="11017" width="11.5703125" style="1762" customWidth="1"/>
    <col min="11018" max="11018" width="34.28515625" style="1762" customWidth="1"/>
    <col min="11019" max="11019" width="24.28515625" style="1762" customWidth="1"/>
    <col min="11020" max="11020" width="21.140625" style="1762" customWidth="1"/>
    <col min="11021" max="11021" width="22.140625" style="1762" customWidth="1"/>
    <col min="11022" max="11022" width="8" style="1762" customWidth="1"/>
    <col min="11023" max="11023" width="17" style="1762" customWidth="1"/>
    <col min="11024" max="11024" width="12.7109375" style="1762" customWidth="1"/>
    <col min="11025" max="11025" width="24.5703125" style="1762" customWidth="1"/>
    <col min="11026" max="11026" width="29" style="1762" customWidth="1"/>
    <col min="11027" max="11027" width="17.7109375" style="1762" customWidth="1"/>
    <col min="11028" max="11028" width="36.42578125" style="1762" customWidth="1"/>
    <col min="11029" max="11029" width="21.85546875" style="1762" customWidth="1"/>
    <col min="11030" max="11030" width="11.7109375" style="1762" customWidth="1"/>
    <col min="11031" max="11031" width="26.28515625" style="1762" customWidth="1"/>
    <col min="11032" max="11032" width="9" style="1762" customWidth="1"/>
    <col min="11033" max="11033" width="6.28515625" style="1762" customWidth="1"/>
    <col min="11034" max="11035" width="7.28515625" style="1762" customWidth="1"/>
    <col min="11036" max="11036" width="8.42578125" style="1762" customWidth="1"/>
    <col min="11037" max="11037" width="9.5703125" style="1762" customWidth="1"/>
    <col min="11038" max="11038" width="6.28515625" style="1762" customWidth="1"/>
    <col min="11039" max="11039" width="5.85546875" style="1762" customWidth="1"/>
    <col min="11040" max="11041" width="4.42578125" style="1762" customWidth="1"/>
    <col min="11042" max="11042" width="5" style="1762" customWidth="1"/>
    <col min="11043" max="11043" width="5.85546875" style="1762" customWidth="1"/>
    <col min="11044" max="11044" width="6.140625" style="1762" customWidth="1"/>
    <col min="11045" max="11045" width="6.28515625" style="1762" customWidth="1"/>
    <col min="11046" max="11046" width="11.140625" style="1762" customWidth="1"/>
    <col min="11047" max="11047" width="14.140625" style="1762" customWidth="1"/>
    <col min="11048" max="11048" width="19.85546875" style="1762" customWidth="1"/>
    <col min="11049" max="11049" width="17" style="1762" customWidth="1"/>
    <col min="11050" max="11050" width="20.85546875" style="1762" customWidth="1"/>
    <col min="11051" max="11263" width="11.42578125" style="1762"/>
    <col min="11264" max="11264" width="13.140625" style="1762" customWidth="1"/>
    <col min="11265" max="11265" width="4" style="1762" customWidth="1"/>
    <col min="11266" max="11266" width="12.85546875" style="1762" customWidth="1"/>
    <col min="11267" max="11267" width="14.7109375" style="1762" customWidth="1"/>
    <col min="11268" max="11268" width="10" style="1762" customWidth="1"/>
    <col min="11269" max="11269" width="6.28515625" style="1762" customWidth="1"/>
    <col min="11270" max="11270" width="12.28515625" style="1762" customWidth="1"/>
    <col min="11271" max="11271" width="8.5703125" style="1762" customWidth="1"/>
    <col min="11272" max="11272" width="13.7109375" style="1762" customWidth="1"/>
    <col min="11273" max="11273" width="11.5703125" style="1762" customWidth="1"/>
    <col min="11274" max="11274" width="34.28515625" style="1762" customWidth="1"/>
    <col min="11275" max="11275" width="24.28515625" style="1762" customWidth="1"/>
    <col min="11276" max="11276" width="21.140625" style="1762" customWidth="1"/>
    <col min="11277" max="11277" width="22.140625" style="1762" customWidth="1"/>
    <col min="11278" max="11278" width="8" style="1762" customWidth="1"/>
    <col min="11279" max="11279" width="17" style="1762" customWidth="1"/>
    <col min="11280" max="11280" width="12.7109375" style="1762" customWidth="1"/>
    <col min="11281" max="11281" width="24.5703125" style="1762" customWidth="1"/>
    <col min="11282" max="11282" width="29" style="1762" customWidth="1"/>
    <col min="11283" max="11283" width="17.7109375" style="1762" customWidth="1"/>
    <col min="11284" max="11284" width="36.42578125" style="1762" customWidth="1"/>
    <col min="11285" max="11285" width="21.85546875" style="1762" customWidth="1"/>
    <col min="11286" max="11286" width="11.7109375" style="1762" customWidth="1"/>
    <col min="11287" max="11287" width="26.28515625" style="1762" customWidth="1"/>
    <col min="11288" max="11288" width="9" style="1762" customWidth="1"/>
    <col min="11289" max="11289" width="6.28515625" style="1762" customWidth="1"/>
    <col min="11290" max="11291" width="7.28515625" style="1762" customWidth="1"/>
    <col min="11292" max="11292" width="8.42578125" style="1762" customWidth="1"/>
    <col min="11293" max="11293" width="9.5703125" style="1762" customWidth="1"/>
    <col min="11294" max="11294" width="6.28515625" style="1762" customWidth="1"/>
    <col min="11295" max="11295" width="5.85546875" style="1762" customWidth="1"/>
    <col min="11296" max="11297" width="4.42578125" style="1762" customWidth="1"/>
    <col min="11298" max="11298" width="5" style="1762" customWidth="1"/>
    <col min="11299" max="11299" width="5.85546875" style="1762" customWidth="1"/>
    <col min="11300" max="11300" width="6.140625" style="1762" customWidth="1"/>
    <col min="11301" max="11301" width="6.28515625" style="1762" customWidth="1"/>
    <col min="11302" max="11302" width="11.140625" style="1762" customWidth="1"/>
    <col min="11303" max="11303" width="14.140625" style="1762" customWidth="1"/>
    <col min="11304" max="11304" width="19.85546875" style="1762" customWidth="1"/>
    <col min="11305" max="11305" width="17" style="1762" customWidth="1"/>
    <col min="11306" max="11306" width="20.85546875" style="1762" customWidth="1"/>
    <col min="11307" max="11519" width="11.42578125" style="1762"/>
    <col min="11520" max="11520" width="13.140625" style="1762" customWidth="1"/>
    <col min="11521" max="11521" width="4" style="1762" customWidth="1"/>
    <col min="11522" max="11522" width="12.85546875" style="1762" customWidth="1"/>
    <col min="11523" max="11523" width="14.7109375" style="1762" customWidth="1"/>
    <col min="11524" max="11524" width="10" style="1762" customWidth="1"/>
    <col min="11525" max="11525" width="6.28515625" style="1762" customWidth="1"/>
    <col min="11526" max="11526" width="12.28515625" style="1762" customWidth="1"/>
    <col min="11527" max="11527" width="8.5703125" style="1762" customWidth="1"/>
    <col min="11528" max="11528" width="13.7109375" style="1762" customWidth="1"/>
    <col min="11529" max="11529" width="11.5703125" style="1762" customWidth="1"/>
    <col min="11530" max="11530" width="34.28515625" style="1762" customWidth="1"/>
    <col min="11531" max="11531" width="24.28515625" style="1762" customWidth="1"/>
    <col min="11532" max="11532" width="21.140625" style="1762" customWidth="1"/>
    <col min="11533" max="11533" width="22.140625" style="1762" customWidth="1"/>
    <col min="11534" max="11534" width="8" style="1762" customWidth="1"/>
    <col min="11535" max="11535" width="17" style="1762" customWidth="1"/>
    <col min="11536" max="11536" width="12.7109375" style="1762" customWidth="1"/>
    <col min="11537" max="11537" width="24.5703125" style="1762" customWidth="1"/>
    <col min="11538" max="11538" width="29" style="1762" customWidth="1"/>
    <col min="11539" max="11539" width="17.7109375" style="1762" customWidth="1"/>
    <col min="11540" max="11540" width="36.42578125" style="1762" customWidth="1"/>
    <col min="11541" max="11541" width="21.85546875" style="1762" customWidth="1"/>
    <col min="11542" max="11542" width="11.7109375" style="1762" customWidth="1"/>
    <col min="11543" max="11543" width="26.28515625" style="1762" customWidth="1"/>
    <col min="11544" max="11544" width="9" style="1762" customWidth="1"/>
    <col min="11545" max="11545" width="6.28515625" style="1762" customWidth="1"/>
    <col min="11546" max="11547" width="7.28515625" style="1762" customWidth="1"/>
    <col min="11548" max="11548" width="8.42578125" style="1762" customWidth="1"/>
    <col min="11549" max="11549" width="9.5703125" style="1762" customWidth="1"/>
    <col min="11550" max="11550" width="6.28515625" style="1762" customWidth="1"/>
    <col min="11551" max="11551" width="5.85546875" style="1762" customWidth="1"/>
    <col min="11552" max="11553" width="4.42578125" style="1762" customWidth="1"/>
    <col min="11554" max="11554" width="5" style="1762" customWidth="1"/>
    <col min="11555" max="11555" width="5.85546875" style="1762" customWidth="1"/>
    <col min="11556" max="11556" width="6.140625" style="1762" customWidth="1"/>
    <col min="11557" max="11557" width="6.28515625" style="1762" customWidth="1"/>
    <col min="11558" max="11558" width="11.140625" style="1762" customWidth="1"/>
    <col min="11559" max="11559" width="14.140625" style="1762" customWidth="1"/>
    <col min="11560" max="11560" width="19.85546875" style="1762" customWidth="1"/>
    <col min="11561" max="11561" width="17" style="1762" customWidth="1"/>
    <col min="11562" max="11562" width="20.85546875" style="1762" customWidth="1"/>
    <col min="11563" max="11775" width="11.42578125" style="1762"/>
    <col min="11776" max="11776" width="13.140625" style="1762" customWidth="1"/>
    <col min="11777" max="11777" width="4" style="1762" customWidth="1"/>
    <col min="11778" max="11778" width="12.85546875" style="1762" customWidth="1"/>
    <col min="11779" max="11779" width="14.7109375" style="1762" customWidth="1"/>
    <col min="11780" max="11780" width="10" style="1762" customWidth="1"/>
    <col min="11781" max="11781" width="6.28515625" style="1762" customWidth="1"/>
    <col min="11782" max="11782" width="12.28515625" style="1762" customWidth="1"/>
    <col min="11783" max="11783" width="8.5703125" style="1762" customWidth="1"/>
    <col min="11784" max="11784" width="13.7109375" style="1762" customWidth="1"/>
    <col min="11785" max="11785" width="11.5703125" style="1762" customWidth="1"/>
    <col min="11786" max="11786" width="34.28515625" style="1762" customWidth="1"/>
    <col min="11787" max="11787" width="24.28515625" style="1762" customWidth="1"/>
    <col min="11788" max="11788" width="21.140625" style="1762" customWidth="1"/>
    <col min="11789" max="11789" width="22.140625" style="1762" customWidth="1"/>
    <col min="11790" max="11790" width="8" style="1762" customWidth="1"/>
    <col min="11791" max="11791" width="17" style="1762" customWidth="1"/>
    <col min="11792" max="11792" width="12.7109375" style="1762" customWidth="1"/>
    <col min="11793" max="11793" width="24.5703125" style="1762" customWidth="1"/>
    <col min="11794" max="11794" width="29" style="1762" customWidth="1"/>
    <col min="11795" max="11795" width="17.7109375" style="1762" customWidth="1"/>
    <col min="11796" max="11796" width="36.42578125" style="1762" customWidth="1"/>
    <col min="11797" max="11797" width="21.85546875" style="1762" customWidth="1"/>
    <col min="11798" max="11798" width="11.7109375" style="1762" customWidth="1"/>
    <col min="11799" max="11799" width="26.28515625" style="1762" customWidth="1"/>
    <col min="11800" max="11800" width="9" style="1762" customWidth="1"/>
    <col min="11801" max="11801" width="6.28515625" style="1762" customWidth="1"/>
    <col min="11802" max="11803" width="7.28515625" style="1762" customWidth="1"/>
    <col min="11804" max="11804" width="8.42578125" style="1762" customWidth="1"/>
    <col min="11805" max="11805" width="9.5703125" style="1762" customWidth="1"/>
    <col min="11806" max="11806" width="6.28515625" style="1762" customWidth="1"/>
    <col min="11807" max="11807" width="5.85546875" style="1762" customWidth="1"/>
    <col min="11808" max="11809" width="4.42578125" style="1762" customWidth="1"/>
    <col min="11810" max="11810" width="5" style="1762" customWidth="1"/>
    <col min="11811" max="11811" width="5.85546875" style="1762" customWidth="1"/>
    <col min="11812" max="11812" width="6.140625" style="1762" customWidth="1"/>
    <col min="11813" max="11813" width="6.28515625" style="1762" customWidth="1"/>
    <col min="11814" max="11814" width="11.140625" style="1762" customWidth="1"/>
    <col min="11815" max="11815" width="14.140625" style="1762" customWidth="1"/>
    <col min="11816" max="11816" width="19.85546875" style="1762" customWidth="1"/>
    <col min="11817" max="11817" width="17" style="1762" customWidth="1"/>
    <col min="11818" max="11818" width="20.85546875" style="1762" customWidth="1"/>
    <col min="11819" max="12031" width="11.42578125" style="1762"/>
    <col min="12032" max="12032" width="13.140625" style="1762" customWidth="1"/>
    <col min="12033" max="12033" width="4" style="1762" customWidth="1"/>
    <col min="12034" max="12034" width="12.85546875" style="1762" customWidth="1"/>
    <col min="12035" max="12035" width="14.7109375" style="1762" customWidth="1"/>
    <col min="12036" max="12036" width="10" style="1762" customWidth="1"/>
    <col min="12037" max="12037" width="6.28515625" style="1762" customWidth="1"/>
    <col min="12038" max="12038" width="12.28515625" style="1762" customWidth="1"/>
    <col min="12039" max="12039" width="8.5703125" style="1762" customWidth="1"/>
    <col min="12040" max="12040" width="13.7109375" style="1762" customWidth="1"/>
    <col min="12041" max="12041" width="11.5703125" style="1762" customWidth="1"/>
    <col min="12042" max="12042" width="34.28515625" style="1762" customWidth="1"/>
    <col min="12043" max="12043" width="24.28515625" style="1762" customWidth="1"/>
    <col min="12044" max="12044" width="21.140625" style="1762" customWidth="1"/>
    <col min="12045" max="12045" width="22.140625" style="1762" customWidth="1"/>
    <col min="12046" max="12046" width="8" style="1762" customWidth="1"/>
    <col min="12047" max="12047" width="17" style="1762" customWidth="1"/>
    <col min="12048" max="12048" width="12.7109375" style="1762" customWidth="1"/>
    <col min="12049" max="12049" width="24.5703125" style="1762" customWidth="1"/>
    <col min="12050" max="12050" width="29" style="1762" customWidth="1"/>
    <col min="12051" max="12051" width="17.7109375" style="1762" customWidth="1"/>
    <col min="12052" max="12052" width="36.42578125" style="1762" customWidth="1"/>
    <col min="12053" max="12053" width="21.85546875" style="1762" customWidth="1"/>
    <col min="12054" max="12054" width="11.7109375" style="1762" customWidth="1"/>
    <col min="12055" max="12055" width="26.28515625" style="1762" customWidth="1"/>
    <col min="12056" max="12056" width="9" style="1762" customWidth="1"/>
    <col min="12057" max="12057" width="6.28515625" style="1762" customWidth="1"/>
    <col min="12058" max="12059" width="7.28515625" style="1762" customWidth="1"/>
    <col min="12060" max="12060" width="8.42578125" style="1762" customWidth="1"/>
    <col min="12061" max="12061" width="9.5703125" style="1762" customWidth="1"/>
    <col min="12062" max="12062" width="6.28515625" style="1762" customWidth="1"/>
    <col min="12063" max="12063" width="5.85546875" style="1762" customWidth="1"/>
    <col min="12064" max="12065" width="4.42578125" style="1762" customWidth="1"/>
    <col min="12066" max="12066" width="5" style="1762" customWidth="1"/>
    <col min="12067" max="12067" width="5.85546875" style="1762" customWidth="1"/>
    <col min="12068" max="12068" width="6.140625" style="1762" customWidth="1"/>
    <col min="12069" max="12069" width="6.28515625" style="1762" customWidth="1"/>
    <col min="12070" max="12070" width="11.140625" style="1762" customWidth="1"/>
    <col min="12071" max="12071" width="14.140625" style="1762" customWidth="1"/>
    <col min="12072" max="12072" width="19.85546875" style="1762" customWidth="1"/>
    <col min="12073" max="12073" width="17" style="1762" customWidth="1"/>
    <col min="12074" max="12074" width="20.85546875" style="1762" customWidth="1"/>
    <col min="12075" max="12287" width="11.42578125" style="1762"/>
    <col min="12288" max="12288" width="13.140625" style="1762" customWidth="1"/>
    <col min="12289" max="12289" width="4" style="1762" customWidth="1"/>
    <col min="12290" max="12290" width="12.85546875" style="1762" customWidth="1"/>
    <col min="12291" max="12291" width="14.7109375" style="1762" customWidth="1"/>
    <col min="12292" max="12292" width="10" style="1762" customWidth="1"/>
    <col min="12293" max="12293" width="6.28515625" style="1762" customWidth="1"/>
    <col min="12294" max="12294" width="12.28515625" style="1762" customWidth="1"/>
    <col min="12295" max="12295" width="8.5703125" style="1762" customWidth="1"/>
    <col min="12296" max="12296" width="13.7109375" style="1762" customWidth="1"/>
    <col min="12297" max="12297" width="11.5703125" style="1762" customWidth="1"/>
    <col min="12298" max="12298" width="34.28515625" style="1762" customWidth="1"/>
    <col min="12299" max="12299" width="24.28515625" style="1762" customWidth="1"/>
    <col min="12300" max="12300" width="21.140625" style="1762" customWidth="1"/>
    <col min="12301" max="12301" width="22.140625" style="1762" customWidth="1"/>
    <col min="12302" max="12302" width="8" style="1762" customWidth="1"/>
    <col min="12303" max="12303" width="17" style="1762" customWidth="1"/>
    <col min="12304" max="12304" width="12.7109375" style="1762" customWidth="1"/>
    <col min="12305" max="12305" width="24.5703125" style="1762" customWidth="1"/>
    <col min="12306" max="12306" width="29" style="1762" customWidth="1"/>
    <col min="12307" max="12307" width="17.7109375" style="1762" customWidth="1"/>
    <col min="12308" max="12308" width="36.42578125" style="1762" customWidth="1"/>
    <col min="12309" max="12309" width="21.85546875" style="1762" customWidth="1"/>
    <col min="12310" max="12310" width="11.7109375" style="1762" customWidth="1"/>
    <col min="12311" max="12311" width="26.28515625" style="1762" customWidth="1"/>
    <col min="12312" max="12312" width="9" style="1762" customWidth="1"/>
    <col min="12313" max="12313" width="6.28515625" style="1762" customWidth="1"/>
    <col min="12314" max="12315" width="7.28515625" style="1762" customWidth="1"/>
    <col min="12316" max="12316" width="8.42578125" style="1762" customWidth="1"/>
    <col min="12317" max="12317" width="9.5703125" style="1762" customWidth="1"/>
    <col min="12318" max="12318" width="6.28515625" style="1762" customWidth="1"/>
    <col min="12319" max="12319" width="5.85546875" style="1762" customWidth="1"/>
    <col min="12320" max="12321" width="4.42578125" style="1762" customWidth="1"/>
    <col min="12322" max="12322" width="5" style="1762" customWidth="1"/>
    <col min="12323" max="12323" width="5.85546875" style="1762" customWidth="1"/>
    <col min="12324" max="12324" width="6.140625" style="1762" customWidth="1"/>
    <col min="12325" max="12325" width="6.28515625" style="1762" customWidth="1"/>
    <col min="12326" max="12326" width="11.140625" style="1762" customWidth="1"/>
    <col min="12327" max="12327" width="14.140625" style="1762" customWidth="1"/>
    <col min="12328" max="12328" width="19.85546875" style="1762" customWidth="1"/>
    <col min="12329" max="12329" width="17" style="1762" customWidth="1"/>
    <col min="12330" max="12330" width="20.85546875" style="1762" customWidth="1"/>
    <col min="12331" max="12543" width="11.42578125" style="1762"/>
    <col min="12544" max="12544" width="13.140625" style="1762" customWidth="1"/>
    <col min="12545" max="12545" width="4" style="1762" customWidth="1"/>
    <col min="12546" max="12546" width="12.85546875" style="1762" customWidth="1"/>
    <col min="12547" max="12547" width="14.7109375" style="1762" customWidth="1"/>
    <col min="12548" max="12548" width="10" style="1762" customWidth="1"/>
    <col min="12549" max="12549" width="6.28515625" style="1762" customWidth="1"/>
    <col min="12550" max="12550" width="12.28515625" style="1762" customWidth="1"/>
    <col min="12551" max="12551" width="8.5703125" style="1762" customWidth="1"/>
    <col min="12552" max="12552" width="13.7109375" style="1762" customWidth="1"/>
    <col min="12553" max="12553" width="11.5703125" style="1762" customWidth="1"/>
    <col min="12554" max="12554" width="34.28515625" style="1762" customWidth="1"/>
    <col min="12555" max="12555" width="24.28515625" style="1762" customWidth="1"/>
    <col min="12556" max="12556" width="21.140625" style="1762" customWidth="1"/>
    <col min="12557" max="12557" width="22.140625" style="1762" customWidth="1"/>
    <col min="12558" max="12558" width="8" style="1762" customWidth="1"/>
    <col min="12559" max="12559" width="17" style="1762" customWidth="1"/>
    <col min="12560" max="12560" width="12.7109375" style="1762" customWidth="1"/>
    <col min="12561" max="12561" width="24.5703125" style="1762" customWidth="1"/>
    <col min="12562" max="12562" width="29" style="1762" customWidth="1"/>
    <col min="12563" max="12563" width="17.7109375" style="1762" customWidth="1"/>
    <col min="12564" max="12564" width="36.42578125" style="1762" customWidth="1"/>
    <col min="12565" max="12565" width="21.85546875" style="1762" customWidth="1"/>
    <col min="12566" max="12566" width="11.7109375" style="1762" customWidth="1"/>
    <col min="12567" max="12567" width="26.28515625" style="1762" customWidth="1"/>
    <col min="12568" max="12568" width="9" style="1762" customWidth="1"/>
    <col min="12569" max="12569" width="6.28515625" style="1762" customWidth="1"/>
    <col min="12570" max="12571" width="7.28515625" style="1762" customWidth="1"/>
    <col min="12572" max="12572" width="8.42578125" style="1762" customWidth="1"/>
    <col min="12573" max="12573" width="9.5703125" style="1762" customWidth="1"/>
    <col min="12574" max="12574" width="6.28515625" style="1762" customWidth="1"/>
    <col min="12575" max="12575" width="5.85546875" style="1762" customWidth="1"/>
    <col min="12576" max="12577" width="4.42578125" style="1762" customWidth="1"/>
    <col min="12578" max="12578" width="5" style="1762" customWidth="1"/>
    <col min="12579" max="12579" width="5.85546875" style="1762" customWidth="1"/>
    <col min="12580" max="12580" width="6.140625" style="1762" customWidth="1"/>
    <col min="12581" max="12581" width="6.28515625" style="1762" customWidth="1"/>
    <col min="12582" max="12582" width="11.140625" style="1762" customWidth="1"/>
    <col min="12583" max="12583" width="14.140625" style="1762" customWidth="1"/>
    <col min="12584" max="12584" width="19.85546875" style="1762" customWidth="1"/>
    <col min="12585" max="12585" width="17" style="1762" customWidth="1"/>
    <col min="12586" max="12586" width="20.85546875" style="1762" customWidth="1"/>
    <col min="12587" max="12799" width="11.42578125" style="1762"/>
    <col min="12800" max="12800" width="13.140625" style="1762" customWidth="1"/>
    <col min="12801" max="12801" width="4" style="1762" customWidth="1"/>
    <col min="12802" max="12802" width="12.85546875" style="1762" customWidth="1"/>
    <col min="12803" max="12803" width="14.7109375" style="1762" customWidth="1"/>
    <col min="12804" max="12804" width="10" style="1762" customWidth="1"/>
    <col min="12805" max="12805" width="6.28515625" style="1762" customWidth="1"/>
    <col min="12806" max="12806" width="12.28515625" style="1762" customWidth="1"/>
    <col min="12807" max="12807" width="8.5703125" style="1762" customWidth="1"/>
    <col min="12808" max="12808" width="13.7109375" style="1762" customWidth="1"/>
    <col min="12809" max="12809" width="11.5703125" style="1762" customWidth="1"/>
    <col min="12810" max="12810" width="34.28515625" style="1762" customWidth="1"/>
    <col min="12811" max="12811" width="24.28515625" style="1762" customWidth="1"/>
    <col min="12812" max="12812" width="21.140625" style="1762" customWidth="1"/>
    <col min="12813" max="12813" width="22.140625" style="1762" customWidth="1"/>
    <col min="12814" max="12814" width="8" style="1762" customWidth="1"/>
    <col min="12815" max="12815" width="17" style="1762" customWidth="1"/>
    <col min="12816" max="12816" width="12.7109375" style="1762" customWidth="1"/>
    <col min="12817" max="12817" width="24.5703125" style="1762" customWidth="1"/>
    <col min="12818" max="12818" width="29" style="1762" customWidth="1"/>
    <col min="12819" max="12819" width="17.7109375" style="1762" customWidth="1"/>
    <col min="12820" max="12820" width="36.42578125" style="1762" customWidth="1"/>
    <col min="12821" max="12821" width="21.85546875" style="1762" customWidth="1"/>
    <col min="12822" max="12822" width="11.7109375" style="1762" customWidth="1"/>
    <col min="12823" max="12823" width="26.28515625" style="1762" customWidth="1"/>
    <col min="12824" max="12824" width="9" style="1762" customWidth="1"/>
    <col min="12825" max="12825" width="6.28515625" style="1762" customWidth="1"/>
    <col min="12826" max="12827" width="7.28515625" style="1762" customWidth="1"/>
    <col min="12828" max="12828" width="8.42578125" style="1762" customWidth="1"/>
    <col min="12829" max="12829" width="9.5703125" style="1762" customWidth="1"/>
    <col min="12830" max="12830" width="6.28515625" style="1762" customWidth="1"/>
    <col min="12831" max="12831" width="5.85546875" style="1762" customWidth="1"/>
    <col min="12832" max="12833" width="4.42578125" style="1762" customWidth="1"/>
    <col min="12834" max="12834" width="5" style="1762" customWidth="1"/>
    <col min="12835" max="12835" width="5.85546875" style="1762" customWidth="1"/>
    <col min="12836" max="12836" width="6.140625" style="1762" customWidth="1"/>
    <col min="12837" max="12837" width="6.28515625" style="1762" customWidth="1"/>
    <col min="12838" max="12838" width="11.140625" style="1762" customWidth="1"/>
    <col min="12839" max="12839" width="14.140625" style="1762" customWidth="1"/>
    <col min="12840" max="12840" width="19.85546875" style="1762" customWidth="1"/>
    <col min="12841" max="12841" width="17" style="1762" customWidth="1"/>
    <col min="12842" max="12842" width="20.85546875" style="1762" customWidth="1"/>
    <col min="12843" max="13055" width="11.42578125" style="1762"/>
    <col min="13056" max="13056" width="13.140625" style="1762" customWidth="1"/>
    <col min="13057" max="13057" width="4" style="1762" customWidth="1"/>
    <col min="13058" max="13058" width="12.85546875" style="1762" customWidth="1"/>
    <col min="13059" max="13059" width="14.7109375" style="1762" customWidth="1"/>
    <col min="13060" max="13060" width="10" style="1762" customWidth="1"/>
    <col min="13061" max="13061" width="6.28515625" style="1762" customWidth="1"/>
    <col min="13062" max="13062" width="12.28515625" style="1762" customWidth="1"/>
    <col min="13063" max="13063" width="8.5703125" style="1762" customWidth="1"/>
    <col min="13064" max="13064" width="13.7109375" style="1762" customWidth="1"/>
    <col min="13065" max="13065" width="11.5703125" style="1762" customWidth="1"/>
    <col min="13066" max="13066" width="34.28515625" style="1762" customWidth="1"/>
    <col min="13067" max="13067" width="24.28515625" style="1762" customWidth="1"/>
    <col min="13068" max="13068" width="21.140625" style="1762" customWidth="1"/>
    <col min="13069" max="13069" width="22.140625" style="1762" customWidth="1"/>
    <col min="13070" max="13070" width="8" style="1762" customWidth="1"/>
    <col min="13071" max="13071" width="17" style="1762" customWidth="1"/>
    <col min="13072" max="13072" width="12.7109375" style="1762" customWidth="1"/>
    <col min="13073" max="13073" width="24.5703125" style="1762" customWidth="1"/>
    <col min="13074" max="13074" width="29" style="1762" customWidth="1"/>
    <col min="13075" max="13075" width="17.7109375" style="1762" customWidth="1"/>
    <col min="13076" max="13076" width="36.42578125" style="1762" customWidth="1"/>
    <col min="13077" max="13077" width="21.85546875" style="1762" customWidth="1"/>
    <col min="13078" max="13078" width="11.7109375" style="1762" customWidth="1"/>
    <col min="13079" max="13079" width="26.28515625" style="1762" customWidth="1"/>
    <col min="13080" max="13080" width="9" style="1762" customWidth="1"/>
    <col min="13081" max="13081" width="6.28515625" style="1762" customWidth="1"/>
    <col min="13082" max="13083" width="7.28515625" style="1762" customWidth="1"/>
    <col min="13084" max="13084" width="8.42578125" style="1762" customWidth="1"/>
    <col min="13085" max="13085" width="9.5703125" style="1762" customWidth="1"/>
    <col min="13086" max="13086" width="6.28515625" style="1762" customWidth="1"/>
    <col min="13087" max="13087" width="5.85546875" style="1762" customWidth="1"/>
    <col min="13088" max="13089" width="4.42578125" style="1762" customWidth="1"/>
    <col min="13090" max="13090" width="5" style="1762" customWidth="1"/>
    <col min="13091" max="13091" width="5.85546875" style="1762" customWidth="1"/>
    <col min="13092" max="13092" width="6.140625" style="1762" customWidth="1"/>
    <col min="13093" max="13093" width="6.28515625" style="1762" customWidth="1"/>
    <col min="13094" max="13094" width="11.140625" style="1762" customWidth="1"/>
    <col min="13095" max="13095" width="14.140625" style="1762" customWidth="1"/>
    <col min="13096" max="13096" width="19.85546875" style="1762" customWidth="1"/>
    <col min="13097" max="13097" width="17" style="1762" customWidth="1"/>
    <col min="13098" max="13098" width="20.85546875" style="1762" customWidth="1"/>
    <col min="13099" max="13311" width="11.42578125" style="1762"/>
    <col min="13312" max="13312" width="13.140625" style="1762" customWidth="1"/>
    <col min="13313" max="13313" width="4" style="1762" customWidth="1"/>
    <col min="13314" max="13314" width="12.85546875" style="1762" customWidth="1"/>
    <col min="13315" max="13315" width="14.7109375" style="1762" customWidth="1"/>
    <col min="13316" max="13316" width="10" style="1762" customWidth="1"/>
    <col min="13317" max="13317" width="6.28515625" style="1762" customWidth="1"/>
    <col min="13318" max="13318" width="12.28515625" style="1762" customWidth="1"/>
    <col min="13319" max="13319" width="8.5703125" style="1762" customWidth="1"/>
    <col min="13320" max="13320" width="13.7109375" style="1762" customWidth="1"/>
    <col min="13321" max="13321" width="11.5703125" style="1762" customWidth="1"/>
    <col min="13322" max="13322" width="34.28515625" style="1762" customWidth="1"/>
    <col min="13323" max="13323" width="24.28515625" style="1762" customWidth="1"/>
    <col min="13324" max="13324" width="21.140625" style="1762" customWidth="1"/>
    <col min="13325" max="13325" width="22.140625" style="1762" customWidth="1"/>
    <col min="13326" max="13326" width="8" style="1762" customWidth="1"/>
    <col min="13327" max="13327" width="17" style="1762" customWidth="1"/>
    <col min="13328" max="13328" width="12.7109375" style="1762" customWidth="1"/>
    <col min="13329" max="13329" width="24.5703125" style="1762" customWidth="1"/>
    <col min="13330" max="13330" width="29" style="1762" customWidth="1"/>
    <col min="13331" max="13331" width="17.7109375" style="1762" customWidth="1"/>
    <col min="13332" max="13332" width="36.42578125" style="1762" customWidth="1"/>
    <col min="13333" max="13333" width="21.85546875" style="1762" customWidth="1"/>
    <col min="13334" max="13334" width="11.7109375" style="1762" customWidth="1"/>
    <col min="13335" max="13335" width="26.28515625" style="1762" customWidth="1"/>
    <col min="13336" max="13336" width="9" style="1762" customWidth="1"/>
    <col min="13337" max="13337" width="6.28515625" style="1762" customWidth="1"/>
    <col min="13338" max="13339" width="7.28515625" style="1762" customWidth="1"/>
    <col min="13340" max="13340" width="8.42578125" style="1762" customWidth="1"/>
    <col min="13341" max="13341" width="9.5703125" style="1762" customWidth="1"/>
    <col min="13342" max="13342" width="6.28515625" style="1762" customWidth="1"/>
    <col min="13343" max="13343" width="5.85546875" style="1762" customWidth="1"/>
    <col min="13344" max="13345" width="4.42578125" style="1762" customWidth="1"/>
    <col min="13346" max="13346" width="5" style="1762" customWidth="1"/>
    <col min="13347" max="13347" width="5.85546875" style="1762" customWidth="1"/>
    <col min="13348" max="13348" width="6.140625" style="1762" customWidth="1"/>
    <col min="13349" max="13349" width="6.28515625" style="1762" customWidth="1"/>
    <col min="13350" max="13350" width="11.140625" style="1762" customWidth="1"/>
    <col min="13351" max="13351" width="14.140625" style="1762" customWidth="1"/>
    <col min="13352" max="13352" width="19.85546875" style="1762" customWidth="1"/>
    <col min="13353" max="13353" width="17" style="1762" customWidth="1"/>
    <col min="13354" max="13354" width="20.85546875" style="1762" customWidth="1"/>
    <col min="13355" max="13567" width="11.42578125" style="1762"/>
    <col min="13568" max="13568" width="13.140625" style="1762" customWidth="1"/>
    <col min="13569" max="13569" width="4" style="1762" customWidth="1"/>
    <col min="13570" max="13570" width="12.85546875" style="1762" customWidth="1"/>
    <col min="13571" max="13571" width="14.7109375" style="1762" customWidth="1"/>
    <col min="13572" max="13572" width="10" style="1762" customWidth="1"/>
    <col min="13573" max="13573" width="6.28515625" style="1762" customWidth="1"/>
    <col min="13574" max="13574" width="12.28515625" style="1762" customWidth="1"/>
    <col min="13575" max="13575" width="8.5703125" style="1762" customWidth="1"/>
    <col min="13576" max="13576" width="13.7109375" style="1762" customWidth="1"/>
    <col min="13577" max="13577" width="11.5703125" style="1762" customWidth="1"/>
    <col min="13578" max="13578" width="34.28515625" style="1762" customWidth="1"/>
    <col min="13579" max="13579" width="24.28515625" style="1762" customWidth="1"/>
    <col min="13580" max="13580" width="21.140625" style="1762" customWidth="1"/>
    <col min="13581" max="13581" width="22.140625" style="1762" customWidth="1"/>
    <col min="13582" max="13582" width="8" style="1762" customWidth="1"/>
    <col min="13583" max="13583" width="17" style="1762" customWidth="1"/>
    <col min="13584" max="13584" width="12.7109375" style="1762" customWidth="1"/>
    <col min="13585" max="13585" width="24.5703125" style="1762" customWidth="1"/>
    <col min="13586" max="13586" width="29" style="1762" customWidth="1"/>
    <col min="13587" max="13587" width="17.7109375" style="1762" customWidth="1"/>
    <col min="13588" max="13588" width="36.42578125" style="1762" customWidth="1"/>
    <col min="13589" max="13589" width="21.85546875" style="1762" customWidth="1"/>
    <col min="13590" max="13590" width="11.7109375" style="1762" customWidth="1"/>
    <col min="13591" max="13591" width="26.28515625" style="1762" customWidth="1"/>
    <col min="13592" max="13592" width="9" style="1762" customWidth="1"/>
    <col min="13593" max="13593" width="6.28515625" style="1762" customWidth="1"/>
    <col min="13594" max="13595" width="7.28515625" style="1762" customWidth="1"/>
    <col min="13596" max="13596" width="8.42578125" style="1762" customWidth="1"/>
    <col min="13597" max="13597" width="9.5703125" style="1762" customWidth="1"/>
    <col min="13598" max="13598" width="6.28515625" style="1762" customWidth="1"/>
    <col min="13599" max="13599" width="5.85546875" style="1762" customWidth="1"/>
    <col min="13600" max="13601" width="4.42578125" style="1762" customWidth="1"/>
    <col min="13602" max="13602" width="5" style="1762" customWidth="1"/>
    <col min="13603" max="13603" width="5.85546875" style="1762" customWidth="1"/>
    <col min="13604" max="13604" width="6.140625" style="1762" customWidth="1"/>
    <col min="13605" max="13605" width="6.28515625" style="1762" customWidth="1"/>
    <col min="13606" max="13606" width="11.140625" style="1762" customWidth="1"/>
    <col min="13607" max="13607" width="14.140625" style="1762" customWidth="1"/>
    <col min="13608" max="13608" width="19.85546875" style="1762" customWidth="1"/>
    <col min="13609" max="13609" width="17" style="1762" customWidth="1"/>
    <col min="13610" max="13610" width="20.85546875" style="1762" customWidth="1"/>
    <col min="13611" max="13823" width="11.42578125" style="1762"/>
    <col min="13824" max="13824" width="13.140625" style="1762" customWidth="1"/>
    <col min="13825" max="13825" width="4" style="1762" customWidth="1"/>
    <col min="13826" max="13826" width="12.85546875" style="1762" customWidth="1"/>
    <col min="13827" max="13827" width="14.7109375" style="1762" customWidth="1"/>
    <col min="13828" max="13828" width="10" style="1762" customWidth="1"/>
    <col min="13829" max="13829" width="6.28515625" style="1762" customWidth="1"/>
    <col min="13830" max="13830" width="12.28515625" style="1762" customWidth="1"/>
    <col min="13831" max="13831" width="8.5703125" style="1762" customWidth="1"/>
    <col min="13832" max="13832" width="13.7109375" style="1762" customWidth="1"/>
    <col min="13833" max="13833" width="11.5703125" style="1762" customWidth="1"/>
    <col min="13834" max="13834" width="34.28515625" style="1762" customWidth="1"/>
    <col min="13835" max="13835" width="24.28515625" style="1762" customWidth="1"/>
    <col min="13836" max="13836" width="21.140625" style="1762" customWidth="1"/>
    <col min="13837" max="13837" width="22.140625" style="1762" customWidth="1"/>
    <col min="13838" max="13838" width="8" style="1762" customWidth="1"/>
    <col min="13839" max="13839" width="17" style="1762" customWidth="1"/>
    <col min="13840" max="13840" width="12.7109375" style="1762" customWidth="1"/>
    <col min="13841" max="13841" width="24.5703125" style="1762" customWidth="1"/>
    <col min="13842" max="13842" width="29" style="1762" customWidth="1"/>
    <col min="13843" max="13843" width="17.7109375" style="1762" customWidth="1"/>
    <col min="13844" max="13844" width="36.42578125" style="1762" customWidth="1"/>
    <col min="13845" max="13845" width="21.85546875" style="1762" customWidth="1"/>
    <col min="13846" max="13846" width="11.7109375" style="1762" customWidth="1"/>
    <col min="13847" max="13847" width="26.28515625" style="1762" customWidth="1"/>
    <col min="13848" max="13848" width="9" style="1762" customWidth="1"/>
    <col min="13849" max="13849" width="6.28515625" style="1762" customWidth="1"/>
    <col min="13850" max="13851" width="7.28515625" style="1762" customWidth="1"/>
    <col min="13852" max="13852" width="8.42578125" style="1762" customWidth="1"/>
    <col min="13853" max="13853" width="9.5703125" style="1762" customWidth="1"/>
    <col min="13854" max="13854" width="6.28515625" style="1762" customWidth="1"/>
    <col min="13855" max="13855" width="5.85546875" style="1762" customWidth="1"/>
    <col min="13856" max="13857" width="4.42578125" style="1762" customWidth="1"/>
    <col min="13858" max="13858" width="5" style="1762" customWidth="1"/>
    <col min="13859" max="13859" width="5.85546875" style="1762" customWidth="1"/>
    <col min="13860" max="13860" width="6.140625" style="1762" customWidth="1"/>
    <col min="13861" max="13861" width="6.28515625" style="1762" customWidth="1"/>
    <col min="13862" max="13862" width="11.140625" style="1762" customWidth="1"/>
    <col min="13863" max="13863" width="14.140625" style="1762" customWidth="1"/>
    <col min="13864" max="13864" width="19.85546875" style="1762" customWidth="1"/>
    <col min="13865" max="13865" width="17" style="1762" customWidth="1"/>
    <col min="13866" max="13866" width="20.85546875" style="1762" customWidth="1"/>
    <col min="13867" max="14079" width="11.42578125" style="1762"/>
    <col min="14080" max="14080" width="13.140625" style="1762" customWidth="1"/>
    <col min="14081" max="14081" width="4" style="1762" customWidth="1"/>
    <col min="14082" max="14082" width="12.85546875" style="1762" customWidth="1"/>
    <col min="14083" max="14083" width="14.7109375" style="1762" customWidth="1"/>
    <col min="14084" max="14084" width="10" style="1762" customWidth="1"/>
    <col min="14085" max="14085" width="6.28515625" style="1762" customWidth="1"/>
    <col min="14086" max="14086" width="12.28515625" style="1762" customWidth="1"/>
    <col min="14087" max="14087" width="8.5703125" style="1762" customWidth="1"/>
    <col min="14088" max="14088" width="13.7109375" style="1762" customWidth="1"/>
    <col min="14089" max="14089" width="11.5703125" style="1762" customWidth="1"/>
    <col min="14090" max="14090" width="34.28515625" style="1762" customWidth="1"/>
    <col min="14091" max="14091" width="24.28515625" style="1762" customWidth="1"/>
    <col min="14092" max="14092" width="21.140625" style="1762" customWidth="1"/>
    <col min="14093" max="14093" width="22.140625" style="1762" customWidth="1"/>
    <col min="14094" max="14094" width="8" style="1762" customWidth="1"/>
    <col min="14095" max="14095" width="17" style="1762" customWidth="1"/>
    <col min="14096" max="14096" width="12.7109375" style="1762" customWidth="1"/>
    <col min="14097" max="14097" width="24.5703125" style="1762" customWidth="1"/>
    <col min="14098" max="14098" width="29" style="1762" customWidth="1"/>
    <col min="14099" max="14099" width="17.7109375" style="1762" customWidth="1"/>
    <col min="14100" max="14100" width="36.42578125" style="1762" customWidth="1"/>
    <col min="14101" max="14101" width="21.85546875" style="1762" customWidth="1"/>
    <col min="14102" max="14102" width="11.7109375" style="1762" customWidth="1"/>
    <col min="14103" max="14103" width="26.28515625" style="1762" customWidth="1"/>
    <col min="14104" max="14104" width="9" style="1762" customWidth="1"/>
    <col min="14105" max="14105" width="6.28515625" style="1762" customWidth="1"/>
    <col min="14106" max="14107" width="7.28515625" style="1762" customWidth="1"/>
    <col min="14108" max="14108" width="8.42578125" style="1762" customWidth="1"/>
    <col min="14109" max="14109" width="9.5703125" style="1762" customWidth="1"/>
    <col min="14110" max="14110" width="6.28515625" style="1762" customWidth="1"/>
    <col min="14111" max="14111" width="5.85546875" style="1762" customWidth="1"/>
    <col min="14112" max="14113" width="4.42578125" style="1762" customWidth="1"/>
    <col min="14114" max="14114" width="5" style="1762" customWidth="1"/>
    <col min="14115" max="14115" width="5.85546875" style="1762" customWidth="1"/>
    <col min="14116" max="14116" width="6.140625" style="1762" customWidth="1"/>
    <col min="14117" max="14117" width="6.28515625" style="1762" customWidth="1"/>
    <col min="14118" max="14118" width="11.140625" style="1762" customWidth="1"/>
    <col min="14119" max="14119" width="14.140625" style="1762" customWidth="1"/>
    <col min="14120" max="14120" width="19.85546875" style="1762" customWidth="1"/>
    <col min="14121" max="14121" width="17" style="1762" customWidth="1"/>
    <col min="14122" max="14122" width="20.85546875" style="1762" customWidth="1"/>
    <col min="14123" max="14335" width="11.42578125" style="1762"/>
    <col min="14336" max="14336" width="13.140625" style="1762" customWidth="1"/>
    <col min="14337" max="14337" width="4" style="1762" customWidth="1"/>
    <col min="14338" max="14338" width="12.85546875" style="1762" customWidth="1"/>
    <col min="14339" max="14339" width="14.7109375" style="1762" customWidth="1"/>
    <col min="14340" max="14340" width="10" style="1762" customWidth="1"/>
    <col min="14341" max="14341" width="6.28515625" style="1762" customWidth="1"/>
    <col min="14342" max="14342" width="12.28515625" style="1762" customWidth="1"/>
    <col min="14343" max="14343" width="8.5703125" style="1762" customWidth="1"/>
    <col min="14344" max="14344" width="13.7109375" style="1762" customWidth="1"/>
    <col min="14345" max="14345" width="11.5703125" style="1762" customWidth="1"/>
    <col min="14346" max="14346" width="34.28515625" style="1762" customWidth="1"/>
    <col min="14347" max="14347" width="24.28515625" style="1762" customWidth="1"/>
    <col min="14348" max="14348" width="21.140625" style="1762" customWidth="1"/>
    <col min="14349" max="14349" width="22.140625" style="1762" customWidth="1"/>
    <col min="14350" max="14350" width="8" style="1762" customWidth="1"/>
    <col min="14351" max="14351" width="17" style="1762" customWidth="1"/>
    <col min="14352" max="14352" width="12.7109375" style="1762" customWidth="1"/>
    <col min="14353" max="14353" width="24.5703125" style="1762" customWidth="1"/>
    <col min="14354" max="14354" width="29" style="1762" customWidth="1"/>
    <col min="14355" max="14355" width="17.7109375" style="1762" customWidth="1"/>
    <col min="14356" max="14356" width="36.42578125" style="1762" customWidth="1"/>
    <col min="14357" max="14357" width="21.85546875" style="1762" customWidth="1"/>
    <col min="14358" max="14358" width="11.7109375" style="1762" customWidth="1"/>
    <col min="14359" max="14359" width="26.28515625" style="1762" customWidth="1"/>
    <col min="14360" max="14360" width="9" style="1762" customWidth="1"/>
    <col min="14361" max="14361" width="6.28515625" style="1762" customWidth="1"/>
    <col min="14362" max="14363" width="7.28515625" style="1762" customWidth="1"/>
    <col min="14364" max="14364" width="8.42578125" style="1762" customWidth="1"/>
    <col min="14365" max="14365" width="9.5703125" style="1762" customWidth="1"/>
    <col min="14366" max="14366" width="6.28515625" style="1762" customWidth="1"/>
    <col min="14367" max="14367" width="5.85546875" style="1762" customWidth="1"/>
    <col min="14368" max="14369" width="4.42578125" style="1762" customWidth="1"/>
    <col min="14370" max="14370" width="5" style="1762" customWidth="1"/>
    <col min="14371" max="14371" width="5.85546875" style="1762" customWidth="1"/>
    <col min="14372" max="14372" width="6.140625" style="1762" customWidth="1"/>
    <col min="14373" max="14373" width="6.28515625" style="1762" customWidth="1"/>
    <col min="14374" max="14374" width="11.140625" style="1762" customWidth="1"/>
    <col min="14375" max="14375" width="14.140625" style="1762" customWidth="1"/>
    <col min="14376" max="14376" width="19.85546875" style="1762" customWidth="1"/>
    <col min="14377" max="14377" width="17" style="1762" customWidth="1"/>
    <col min="14378" max="14378" width="20.85546875" style="1762" customWidth="1"/>
    <col min="14379" max="14591" width="11.42578125" style="1762"/>
    <col min="14592" max="14592" width="13.140625" style="1762" customWidth="1"/>
    <col min="14593" max="14593" width="4" style="1762" customWidth="1"/>
    <col min="14594" max="14594" width="12.85546875" style="1762" customWidth="1"/>
    <col min="14595" max="14595" width="14.7109375" style="1762" customWidth="1"/>
    <col min="14596" max="14596" width="10" style="1762" customWidth="1"/>
    <col min="14597" max="14597" width="6.28515625" style="1762" customWidth="1"/>
    <col min="14598" max="14598" width="12.28515625" style="1762" customWidth="1"/>
    <col min="14599" max="14599" width="8.5703125" style="1762" customWidth="1"/>
    <col min="14600" max="14600" width="13.7109375" style="1762" customWidth="1"/>
    <col min="14601" max="14601" width="11.5703125" style="1762" customWidth="1"/>
    <col min="14602" max="14602" width="34.28515625" style="1762" customWidth="1"/>
    <col min="14603" max="14603" width="24.28515625" style="1762" customWidth="1"/>
    <col min="14604" max="14604" width="21.140625" style="1762" customWidth="1"/>
    <col min="14605" max="14605" width="22.140625" style="1762" customWidth="1"/>
    <col min="14606" max="14606" width="8" style="1762" customWidth="1"/>
    <col min="14607" max="14607" width="17" style="1762" customWidth="1"/>
    <col min="14608" max="14608" width="12.7109375" style="1762" customWidth="1"/>
    <col min="14609" max="14609" width="24.5703125" style="1762" customWidth="1"/>
    <col min="14610" max="14610" width="29" style="1762" customWidth="1"/>
    <col min="14611" max="14611" width="17.7109375" style="1762" customWidth="1"/>
    <col min="14612" max="14612" width="36.42578125" style="1762" customWidth="1"/>
    <col min="14613" max="14613" width="21.85546875" style="1762" customWidth="1"/>
    <col min="14614" max="14614" width="11.7109375" style="1762" customWidth="1"/>
    <col min="14615" max="14615" width="26.28515625" style="1762" customWidth="1"/>
    <col min="14616" max="14616" width="9" style="1762" customWidth="1"/>
    <col min="14617" max="14617" width="6.28515625" style="1762" customWidth="1"/>
    <col min="14618" max="14619" width="7.28515625" style="1762" customWidth="1"/>
    <col min="14620" max="14620" width="8.42578125" style="1762" customWidth="1"/>
    <col min="14621" max="14621" width="9.5703125" style="1762" customWidth="1"/>
    <col min="14622" max="14622" width="6.28515625" style="1762" customWidth="1"/>
    <col min="14623" max="14623" width="5.85546875" style="1762" customWidth="1"/>
    <col min="14624" max="14625" width="4.42578125" style="1762" customWidth="1"/>
    <col min="14626" max="14626" width="5" style="1762" customWidth="1"/>
    <col min="14627" max="14627" width="5.85546875" style="1762" customWidth="1"/>
    <col min="14628" max="14628" width="6.140625" style="1762" customWidth="1"/>
    <col min="14629" max="14629" width="6.28515625" style="1762" customWidth="1"/>
    <col min="14630" max="14630" width="11.140625" style="1762" customWidth="1"/>
    <col min="14631" max="14631" width="14.140625" style="1762" customWidth="1"/>
    <col min="14632" max="14632" width="19.85546875" style="1762" customWidth="1"/>
    <col min="14633" max="14633" width="17" style="1762" customWidth="1"/>
    <col min="14634" max="14634" width="20.85546875" style="1762" customWidth="1"/>
    <col min="14635" max="14847" width="11.42578125" style="1762"/>
    <col min="14848" max="14848" width="13.140625" style="1762" customWidth="1"/>
    <col min="14849" max="14849" width="4" style="1762" customWidth="1"/>
    <col min="14850" max="14850" width="12.85546875" style="1762" customWidth="1"/>
    <col min="14851" max="14851" width="14.7109375" style="1762" customWidth="1"/>
    <col min="14852" max="14852" width="10" style="1762" customWidth="1"/>
    <col min="14853" max="14853" width="6.28515625" style="1762" customWidth="1"/>
    <col min="14854" max="14854" width="12.28515625" style="1762" customWidth="1"/>
    <col min="14855" max="14855" width="8.5703125" style="1762" customWidth="1"/>
    <col min="14856" max="14856" width="13.7109375" style="1762" customWidth="1"/>
    <col min="14857" max="14857" width="11.5703125" style="1762" customWidth="1"/>
    <col min="14858" max="14858" width="34.28515625" style="1762" customWidth="1"/>
    <col min="14859" max="14859" width="24.28515625" style="1762" customWidth="1"/>
    <col min="14860" max="14860" width="21.140625" style="1762" customWidth="1"/>
    <col min="14861" max="14861" width="22.140625" style="1762" customWidth="1"/>
    <col min="14862" max="14862" width="8" style="1762" customWidth="1"/>
    <col min="14863" max="14863" width="17" style="1762" customWidth="1"/>
    <col min="14864" max="14864" width="12.7109375" style="1762" customWidth="1"/>
    <col min="14865" max="14865" width="24.5703125" style="1762" customWidth="1"/>
    <col min="14866" max="14866" width="29" style="1762" customWidth="1"/>
    <col min="14867" max="14867" width="17.7109375" style="1762" customWidth="1"/>
    <col min="14868" max="14868" width="36.42578125" style="1762" customWidth="1"/>
    <col min="14869" max="14869" width="21.85546875" style="1762" customWidth="1"/>
    <col min="14870" max="14870" width="11.7109375" style="1762" customWidth="1"/>
    <col min="14871" max="14871" width="26.28515625" style="1762" customWidth="1"/>
    <col min="14872" max="14872" width="9" style="1762" customWidth="1"/>
    <col min="14873" max="14873" width="6.28515625" style="1762" customWidth="1"/>
    <col min="14874" max="14875" width="7.28515625" style="1762" customWidth="1"/>
    <col min="14876" max="14876" width="8.42578125" style="1762" customWidth="1"/>
    <col min="14877" max="14877" width="9.5703125" style="1762" customWidth="1"/>
    <col min="14878" max="14878" width="6.28515625" style="1762" customWidth="1"/>
    <col min="14879" max="14879" width="5.85546875" style="1762" customWidth="1"/>
    <col min="14880" max="14881" width="4.42578125" style="1762" customWidth="1"/>
    <col min="14882" max="14882" width="5" style="1762" customWidth="1"/>
    <col min="14883" max="14883" width="5.85546875" style="1762" customWidth="1"/>
    <col min="14884" max="14884" width="6.140625" style="1762" customWidth="1"/>
    <col min="14885" max="14885" width="6.28515625" style="1762" customWidth="1"/>
    <col min="14886" max="14886" width="11.140625" style="1762" customWidth="1"/>
    <col min="14887" max="14887" width="14.140625" style="1762" customWidth="1"/>
    <col min="14888" max="14888" width="19.85546875" style="1762" customWidth="1"/>
    <col min="14889" max="14889" width="17" style="1762" customWidth="1"/>
    <col min="14890" max="14890" width="20.85546875" style="1762" customWidth="1"/>
    <col min="14891" max="15103" width="11.42578125" style="1762"/>
    <col min="15104" max="15104" width="13.140625" style="1762" customWidth="1"/>
    <col min="15105" max="15105" width="4" style="1762" customWidth="1"/>
    <col min="15106" max="15106" width="12.85546875" style="1762" customWidth="1"/>
    <col min="15107" max="15107" width="14.7109375" style="1762" customWidth="1"/>
    <col min="15108" max="15108" width="10" style="1762" customWidth="1"/>
    <col min="15109" max="15109" width="6.28515625" style="1762" customWidth="1"/>
    <col min="15110" max="15110" width="12.28515625" style="1762" customWidth="1"/>
    <col min="15111" max="15111" width="8.5703125" style="1762" customWidth="1"/>
    <col min="15112" max="15112" width="13.7109375" style="1762" customWidth="1"/>
    <col min="15113" max="15113" width="11.5703125" style="1762" customWidth="1"/>
    <col min="15114" max="15114" width="34.28515625" style="1762" customWidth="1"/>
    <col min="15115" max="15115" width="24.28515625" style="1762" customWidth="1"/>
    <col min="15116" max="15116" width="21.140625" style="1762" customWidth="1"/>
    <col min="15117" max="15117" width="22.140625" style="1762" customWidth="1"/>
    <col min="15118" max="15118" width="8" style="1762" customWidth="1"/>
    <col min="15119" max="15119" width="17" style="1762" customWidth="1"/>
    <col min="15120" max="15120" width="12.7109375" style="1762" customWidth="1"/>
    <col min="15121" max="15121" width="24.5703125" style="1762" customWidth="1"/>
    <col min="15122" max="15122" width="29" style="1762" customWidth="1"/>
    <col min="15123" max="15123" width="17.7109375" style="1762" customWidth="1"/>
    <col min="15124" max="15124" width="36.42578125" style="1762" customWidth="1"/>
    <col min="15125" max="15125" width="21.85546875" style="1762" customWidth="1"/>
    <col min="15126" max="15126" width="11.7109375" style="1762" customWidth="1"/>
    <col min="15127" max="15127" width="26.28515625" style="1762" customWidth="1"/>
    <col min="15128" max="15128" width="9" style="1762" customWidth="1"/>
    <col min="15129" max="15129" width="6.28515625" style="1762" customWidth="1"/>
    <col min="15130" max="15131" width="7.28515625" style="1762" customWidth="1"/>
    <col min="15132" max="15132" width="8.42578125" style="1762" customWidth="1"/>
    <col min="15133" max="15133" width="9.5703125" style="1762" customWidth="1"/>
    <col min="15134" max="15134" width="6.28515625" style="1762" customWidth="1"/>
    <col min="15135" max="15135" width="5.85546875" style="1762" customWidth="1"/>
    <col min="15136" max="15137" width="4.42578125" style="1762" customWidth="1"/>
    <col min="15138" max="15138" width="5" style="1762" customWidth="1"/>
    <col min="15139" max="15139" width="5.85546875" style="1762" customWidth="1"/>
    <col min="15140" max="15140" width="6.140625" style="1762" customWidth="1"/>
    <col min="15141" max="15141" width="6.28515625" style="1762" customWidth="1"/>
    <col min="15142" max="15142" width="11.140625" style="1762" customWidth="1"/>
    <col min="15143" max="15143" width="14.140625" style="1762" customWidth="1"/>
    <col min="15144" max="15144" width="19.85546875" style="1762" customWidth="1"/>
    <col min="15145" max="15145" width="17" style="1762" customWidth="1"/>
    <col min="15146" max="15146" width="20.85546875" style="1762" customWidth="1"/>
    <col min="15147" max="15359" width="11.42578125" style="1762"/>
    <col min="15360" max="15360" width="13.140625" style="1762" customWidth="1"/>
    <col min="15361" max="15361" width="4" style="1762" customWidth="1"/>
    <col min="15362" max="15362" width="12.85546875" style="1762" customWidth="1"/>
    <col min="15363" max="15363" width="14.7109375" style="1762" customWidth="1"/>
    <col min="15364" max="15364" width="10" style="1762" customWidth="1"/>
    <col min="15365" max="15365" width="6.28515625" style="1762" customWidth="1"/>
    <col min="15366" max="15366" width="12.28515625" style="1762" customWidth="1"/>
    <col min="15367" max="15367" width="8.5703125" style="1762" customWidth="1"/>
    <col min="15368" max="15368" width="13.7109375" style="1762" customWidth="1"/>
    <col min="15369" max="15369" width="11.5703125" style="1762" customWidth="1"/>
    <col min="15370" max="15370" width="34.28515625" style="1762" customWidth="1"/>
    <col min="15371" max="15371" width="24.28515625" style="1762" customWidth="1"/>
    <col min="15372" max="15372" width="21.140625" style="1762" customWidth="1"/>
    <col min="15373" max="15373" width="22.140625" style="1762" customWidth="1"/>
    <col min="15374" max="15374" width="8" style="1762" customWidth="1"/>
    <col min="15375" max="15375" width="17" style="1762" customWidth="1"/>
    <col min="15376" max="15376" width="12.7109375" style="1762" customWidth="1"/>
    <col min="15377" max="15377" width="24.5703125" style="1762" customWidth="1"/>
    <col min="15378" max="15378" width="29" style="1762" customWidth="1"/>
    <col min="15379" max="15379" width="17.7109375" style="1762" customWidth="1"/>
    <col min="15380" max="15380" width="36.42578125" style="1762" customWidth="1"/>
    <col min="15381" max="15381" width="21.85546875" style="1762" customWidth="1"/>
    <col min="15382" max="15382" width="11.7109375" style="1762" customWidth="1"/>
    <col min="15383" max="15383" width="26.28515625" style="1762" customWidth="1"/>
    <col min="15384" max="15384" width="9" style="1762" customWidth="1"/>
    <col min="15385" max="15385" width="6.28515625" style="1762" customWidth="1"/>
    <col min="15386" max="15387" width="7.28515625" style="1762" customWidth="1"/>
    <col min="15388" max="15388" width="8.42578125" style="1762" customWidth="1"/>
    <col min="15389" max="15389" width="9.5703125" style="1762" customWidth="1"/>
    <col min="15390" max="15390" width="6.28515625" style="1762" customWidth="1"/>
    <col min="15391" max="15391" width="5.85546875" style="1762" customWidth="1"/>
    <col min="15392" max="15393" width="4.42578125" style="1762" customWidth="1"/>
    <col min="15394" max="15394" width="5" style="1762" customWidth="1"/>
    <col min="15395" max="15395" width="5.85546875" style="1762" customWidth="1"/>
    <col min="15396" max="15396" width="6.140625" style="1762" customWidth="1"/>
    <col min="15397" max="15397" width="6.28515625" style="1762" customWidth="1"/>
    <col min="15398" max="15398" width="11.140625" style="1762" customWidth="1"/>
    <col min="15399" max="15399" width="14.140625" style="1762" customWidth="1"/>
    <col min="15400" max="15400" width="19.85546875" style="1762" customWidth="1"/>
    <col min="15401" max="15401" width="17" style="1762" customWidth="1"/>
    <col min="15402" max="15402" width="20.85546875" style="1762" customWidth="1"/>
    <col min="15403" max="15615" width="11.42578125" style="1762"/>
    <col min="15616" max="15616" width="13.140625" style="1762" customWidth="1"/>
    <col min="15617" max="15617" width="4" style="1762" customWidth="1"/>
    <col min="15618" max="15618" width="12.85546875" style="1762" customWidth="1"/>
    <col min="15619" max="15619" width="14.7109375" style="1762" customWidth="1"/>
    <col min="15620" max="15620" width="10" style="1762" customWidth="1"/>
    <col min="15621" max="15621" width="6.28515625" style="1762" customWidth="1"/>
    <col min="15622" max="15622" width="12.28515625" style="1762" customWidth="1"/>
    <col min="15623" max="15623" width="8.5703125" style="1762" customWidth="1"/>
    <col min="15624" max="15624" width="13.7109375" style="1762" customWidth="1"/>
    <col min="15625" max="15625" width="11.5703125" style="1762" customWidth="1"/>
    <col min="15626" max="15626" width="34.28515625" style="1762" customWidth="1"/>
    <col min="15627" max="15627" width="24.28515625" style="1762" customWidth="1"/>
    <col min="15628" max="15628" width="21.140625" style="1762" customWidth="1"/>
    <col min="15629" max="15629" width="22.140625" style="1762" customWidth="1"/>
    <col min="15630" max="15630" width="8" style="1762" customWidth="1"/>
    <col min="15631" max="15631" width="17" style="1762" customWidth="1"/>
    <col min="15632" max="15632" width="12.7109375" style="1762" customWidth="1"/>
    <col min="15633" max="15633" width="24.5703125" style="1762" customWidth="1"/>
    <col min="15634" max="15634" width="29" style="1762" customWidth="1"/>
    <col min="15635" max="15635" width="17.7109375" style="1762" customWidth="1"/>
    <col min="15636" max="15636" width="36.42578125" style="1762" customWidth="1"/>
    <col min="15637" max="15637" width="21.85546875" style="1762" customWidth="1"/>
    <col min="15638" max="15638" width="11.7109375" style="1762" customWidth="1"/>
    <col min="15639" max="15639" width="26.28515625" style="1762" customWidth="1"/>
    <col min="15640" max="15640" width="9" style="1762" customWidth="1"/>
    <col min="15641" max="15641" width="6.28515625" style="1762" customWidth="1"/>
    <col min="15642" max="15643" width="7.28515625" style="1762" customWidth="1"/>
    <col min="15644" max="15644" width="8.42578125" style="1762" customWidth="1"/>
    <col min="15645" max="15645" width="9.5703125" style="1762" customWidth="1"/>
    <col min="15646" max="15646" width="6.28515625" style="1762" customWidth="1"/>
    <col min="15647" max="15647" width="5.85546875" style="1762" customWidth="1"/>
    <col min="15648" max="15649" width="4.42578125" style="1762" customWidth="1"/>
    <col min="15650" max="15650" width="5" style="1762" customWidth="1"/>
    <col min="15651" max="15651" width="5.85546875" style="1762" customWidth="1"/>
    <col min="15652" max="15652" width="6.140625" style="1762" customWidth="1"/>
    <col min="15653" max="15653" width="6.28515625" style="1762" customWidth="1"/>
    <col min="15654" max="15654" width="11.140625" style="1762" customWidth="1"/>
    <col min="15655" max="15655" width="14.140625" style="1762" customWidth="1"/>
    <col min="15656" max="15656" width="19.85546875" style="1762" customWidth="1"/>
    <col min="15657" max="15657" width="17" style="1762" customWidth="1"/>
    <col min="15658" max="15658" width="20.85546875" style="1762" customWidth="1"/>
    <col min="15659" max="15871" width="11.42578125" style="1762"/>
    <col min="15872" max="15872" width="13.140625" style="1762" customWidth="1"/>
    <col min="15873" max="15873" width="4" style="1762" customWidth="1"/>
    <col min="15874" max="15874" width="12.85546875" style="1762" customWidth="1"/>
    <col min="15875" max="15875" width="14.7109375" style="1762" customWidth="1"/>
    <col min="15876" max="15876" width="10" style="1762" customWidth="1"/>
    <col min="15877" max="15877" width="6.28515625" style="1762" customWidth="1"/>
    <col min="15878" max="15878" width="12.28515625" style="1762" customWidth="1"/>
    <col min="15879" max="15879" width="8.5703125" style="1762" customWidth="1"/>
    <col min="15880" max="15880" width="13.7109375" style="1762" customWidth="1"/>
    <col min="15881" max="15881" width="11.5703125" style="1762" customWidth="1"/>
    <col min="15882" max="15882" width="34.28515625" style="1762" customWidth="1"/>
    <col min="15883" max="15883" width="24.28515625" style="1762" customWidth="1"/>
    <col min="15884" max="15884" width="21.140625" style="1762" customWidth="1"/>
    <col min="15885" max="15885" width="22.140625" style="1762" customWidth="1"/>
    <col min="15886" max="15886" width="8" style="1762" customWidth="1"/>
    <col min="15887" max="15887" width="17" style="1762" customWidth="1"/>
    <col min="15888" max="15888" width="12.7109375" style="1762" customWidth="1"/>
    <col min="15889" max="15889" width="24.5703125" style="1762" customWidth="1"/>
    <col min="15890" max="15890" width="29" style="1762" customWidth="1"/>
    <col min="15891" max="15891" width="17.7109375" style="1762" customWidth="1"/>
    <col min="15892" max="15892" width="36.42578125" style="1762" customWidth="1"/>
    <col min="15893" max="15893" width="21.85546875" style="1762" customWidth="1"/>
    <col min="15894" max="15894" width="11.7109375" style="1762" customWidth="1"/>
    <col min="15895" max="15895" width="26.28515625" style="1762" customWidth="1"/>
    <col min="15896" max="15896" width="9" style="1762" customWidth="1"/>
    <col min="15897" max="15897" width="6.28515625" style="1762" customWidth="1"/>
    <col min="15898" max="15899" width="7.28515625" style="1762" customWidth="1"/>
    <col min="15900" max="15900" width="8.42578125" style="1762" customWidth="1"/>
    <col min="15901" max="15901" width="9.5703125" style="1762" customWidth="1"/>
    <col min="15902" max="15902" width="6.28515625" style="1762" customWidth="1"/>
    <col min="15903" max="15903" width="5.85546875" style="1762" customWidth="1"/>
    <col min="15904" max="15905" width="4.42578125" style="1762" customWidth="1"/>
    <col min="15906" max="15906" width="5" style="1762" customWidth="1"/>
    <col min="15907" max="15907" width="5.85546875" style="1762" customWidth="1"/>
    <col min="15908" max="15908" width="6.140625" style="1762" customWidth="1"/>
    <col min="15909" max="15909" width="6.28515625" style="1762" customWidth="1"/>
    <col min="15910" max="15910" width="11.140625" style="1762" customWidth="1"/>
    <col min="15911" max="15911" width="14.140625" style="1762" customWidth="1"/>
    <col min="15912" max="15912" width="19.85546875" style="1762" customWidth="1"/>
    <col min="15913" max="15913" width="17" style="1762" customWidth="1"/>
    <col min="15914" max="15914" width="20.85546875" style="1762" customWidth="1"/>
    <col min="15915" max="16127" width="11.42578125" style="1762"/>
    <col min="16128" max="16128" width="13.140625" style="1762" customWidth="1"/>
    <col min="16129" max="16129" width="4" style="1762" customWidth="1"/>
    <col min="16130" max="16130" width="12.85546875" style="1762" customWidth="1"/>
    <col min="16131" max="16131" width="14.7109375" style="1762" customWidth="1"/>
    <col min="16132" max="16132" width="10" style="1762" customWidth="1"/>
    <col min="16133" max="16133" width="6.28515625" style="1762" customWidth="1"/>
    <col min="16134" max="16134" width="12.28515625" style="1762" customWidth="1"/>
    <col min="16135" max="16135" width="8.5703125" style="1762" customWidth="1"/>
    <col min="16136" max="16136" width="13.7109375" style="1762" customWidth="1"/>
    <col min="16137" max="16137" width="11.5703125" style="1762" customWidth="1"/>
    <col min="16138" max="16138" width="34.28515625" style="1762" customWidth="1"/>
    <col min="16139" max="16139" width="24.28515625" style="1762" customWidth="1"/>
    <col min="16140" max="16140" width="21.140625" style="1762" customWidth="1"/>
    <col min="16141" max="16141" width="22.140625" style="1762" customWidth="1"/>
    <col min="16142" max="16142" width="8" style="1762" customWidth="1"/>
    <col min="16143" max="16143" width="17" style="1762" customWidth="1"/>
    <col min="16144" max="16144" width="12.7109375" style="1762" customWidth="1"/>
    <col min="16145" max="16145" width="24.5703125" style="1762" customWidth="1"/>
    <col min="16146" max="16146" width="29" style="1762" customWidth="1"/>
    <col min="16147" max="16147" width="17.7109375" style="1762" customWidth="1"/>
    <col min="16148" max="16148" width="36.42578125" style="1762" customWidth="1"/>
    <col min="16149" max="16149" width="21.85546875" style="1762" customWidth="1"/>
    <col min="16150" max="16150" width="11.7109375" style="1762" customWidth="1"/>
    <col min="16151" max="16151" width="26.28515625" style="1762" customWidth="1"/>
    <col min="16152" max="16152" width="9" style="1762" customWidth="1"/>
    <col min="16153" max="16153" width="6.28515625" style="1762" customWidth="1"/>
    <col min="16154" max="16155" width="7.28515625" style="1762" customWidth="1"/>
    <col min="16156" max="16156" width="8.42578125" style="1762" customWidth="1"/>
    <col min="16157" max="16157" width="9.5703125" style="1762" customWidth="1"/>
    <col min="16158" max="16158" width="6.28515625" style="1762" customWidth="1"/>
    <col min="16159" max="16159" width="5.85546875" style="1762" customWidth="1"/>
    <col min="16160" max="16161" width="4.42578125" style="1762" customWidth="1"/>
    <col min="16162" max="16162" width="5" style="1762" customWidth="1"/>
    <col min="16163" max="16163" width="5.85546875" style="1762" customWidth="1"/>
    <col min="16164" max="16164" width="6.140625" style="1762" customWidth="1"/>
    <col min="16165" max="16165" width="6.28515625" style="1762" customWidth="1"/>
    <col min="16166" max="16166" width="11.140625" style="1762" customWidth="1"/>
    <col min="16167" max="16167" width="14.140625" style="1762" customWidth="1"/>
    <col min="16168" max="16168" width="19.85546875" style="1762" customWidth="1"/>
    <col min="16169" max="16169" width="17" style="1762" customWidth="1"/>
    <col min="16170" max="16170" width="20.85546875" style="1762" customWidth="1"/>
    <col min="16171" max="16384" width="11.42578125" style="1762"/>
  </cols>
  <sheetData>
    <row r="1" spans="1:62" ht="15" customHeight="1" x14ac:dyDescent="0.2">
      <c r="A1" s="2277" t="s">
        <v>2532</v>
      </c>
      <c r="B1" s="2278"/>
      <c r="C1" s="2278"/>
      <c r="D1" s="2278"/>
      <c r="E1" s="2278"/>
      <c r="F1" s="2278"/>
      <c r="G1" s="2278"/>
      <c r="H1" s="2278"/>
      <c r="I1" s="2278"/>
      <c r="J1" s="2278"/>
      <c r="K1" s="2278"/>
      <c r="L1" s="2278"/>
      <c r="M1" s="2278"/>
      <c r="N1" s="2278"/>
      <c r="O1" s="2278"/>
      <c r="P1" s="2278"/>
      <c r="Q1" s="2278"/>
      <c r="R1" s="2278"/>
      <c r="S1" s="2278"/>
      <c r="T1" s="2278"/>
      <c r="U1" s="2278"/>
      <c r="V1" s="2278"/>
      <c r="W1" s="2278"/>
      <c r="X1" s="2278"/>
      <c r="Y1" s="2278"/>
      <c r="Z1" s="2278"/>
      <c r="AA1" s="2278"/>
      <c r="AB1" s="2278"/>
      <c r="AC1" s="2278"/>
      <c r="AD1" s="2278"/>
      <c r="AE1" s="2278"/>
      <c r="AF1" s="2278"/>
      <c r="AG1" s="2278"/>
      <c r="AH1" s="2278"/>
      <c r="AI1" s="2278"/>
      <c r="AJ1" s="2278"/>
      <c r="AK1" s="2278"/>
      <c r="AL1" s="2278"/>
      <c r="AM1" s="2278"/>
      <c r="AN1" s="2278"/>
      <c r="AO1" s="2489"/>
      <c r="AP1" s="665" t="s">
        <v>1</v>
      </c>
      <c r="AQ1" s="665" t="s">
        <v>134</v>
      </c>
    </row>
    <row r="2" spans="1:62" ht="15" customHeight="1" x14ac:dyDescent="0.2">
      <c r="A2" s="2277"/>
      <c r="B2" s="2278"/>
      <c r="C2" s="2278"/>
      <c r="D2" s="2278"/>
      <c r="E2" s="2278"/>
      <c r="F2" s="2278"/>
      <c r="G2" s="2278"/>
      <c r="H2" s="2278"/>
      <c r="I2" s="2278"/>
      <c r="J2" s="2278"/>
      <c r="K2" s="2278"/>
      <c r="L2" s="2278"/>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78"/>
      <c r="AO2" s="2489"/>
      <c r="AP2" s="667" t="s">
        <v>3</v>
      </c>
      <c r="AQ2" s="665" t="s">
        <v>135</v>
      </c>
    </row>
    <row r="3" spans="1:62" ht="15" customHeight="1" x14ac:dyDescent="0.2">
      <c r="A3" s="2277"/>
      <c r="B3" s="2278"/>
      <c r="C3" s="2278"/>
      <c r="D3" s="2278"/>
      <c r="E3" s="2278"/>
      <c r="F3" s="2278"/>
      <c r="G3" s="2278"/>
      <c r="H3" s="2278"/>
      <c r="I3" s="2278"/>
      <c r="J3" s="2278"/>
      <c r="K3" s="2278"/>
      <c r="L3" s="2278"/>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78"/>
      <c r="AO3" s="2489"/>
      <c r="AP3" s="665" t="s">
        <v>5</v>
      </c>
      <c r="AQ3" s="668" t="s">
        <v>6</v>
      </c>
    </row>
    <row r="4" spans="1:62" s="1763" customFormat="1" ht="15" customHeight="1" x14ac:dyDescent="0.2">
      <c r="A4" s="2279"/>
      <c r="B4" s="2280"/>
      <c r="C4" s="2280"/>
      <c r="D4" s="2280"/>
      <c r="E4" s="2280"/>
      <c r="F4" s="2280"/>
      <c r="G4" s="2280"/>
      <c r="H4" s="2280"/>
      <c r="I4" s="2280"/>
      <c r="J4" s="2280"/>
      <c r="K4" s="2280"/>
      <c r="L4" s="2280"/>
      <c r="M4" s="2280"/>
      <c r="N4" s="2280"/>
      <c r="O4" s="2280"/>
      <c r="P4" s="2280"/>
      <c r="Q4" s="2280"/>
      <c r="R4" s="2280"/>
      <c r="S4" s="2280"/>
      <c r="T4" s="2280"/>
      <c r="U4" s="2280"/>
      <c r="V4" s="2280"/>
      <c r="W4" s="2280"/>
      <c r="X4" s="2280"/>
      <c r="Y4" s="2280"/>
      <c r="Z4" s="2280"/>
      <c r="AA4" s="2280"/>
      <c r="AB4" s="2280"/>
      <c r="AC4" s="2280"/>
      <c r="AD4" s="2280"/>
      <c r="AE4" s="2280"/>
      <c r="AF4" s="2280"/>
      <c r="AG4" s="2280"/>
      <c r="AH4" s="2280"/>
      <c r="AI4" s="2280"/>
      <c r="AJ4" s="2280"/>
      <c r="AK4" s="2280"/>
      <c r="AL4" s="2280"/>
      <c r="AM4" s="2280"/>
      <c r="AN4" s="2280"/>
      <c r="AO4" s="2490"/>
      <c r="AP4" s="665" t="s">
        <v>7</v>
      </c>
      <c r="AQ4" s="669" t="s">
        <v>8</v>
      </c>
    </row>
    <row r="5" spans="1:62" ht="21" customHeight="1" x14ac:dyDescent="0.2">
      <c r="A5" s="2281" t="s">
        <v>9</v>
      </c>
      <c r="B5" s="2282"/>
      <c r="C5" s="2282"/>
      <c r="D5" s="2282"/>
      <c r="E5" s="2282"/>
      <c r="F5" s="2282"/>
      <c r="G5" s="2282"/>
      <c r="H5" s="2282"/>
      <c r="I5" s="2282"/>
      <c r="J5" s="2282"/>
      <c r="K5" s="2282"/>
      <c r="L5" s="2282"/>
      <c r="M5" s="2282"/>
      <c r="N5" s="2694" t="s">
        <v>10</v>
      </c>
      <c r="O5" s="2354"/>
      <c r="P5" s="2354"/>
      <c r="Q5" s="2354"/>
      <c r="R5" s="2354"/>
      <c r="S5" s="2354"/>
      <c r="T5" s="2354"/>
      <c r="U5" s="2354"/>
      <c r="V5" s="2354"/>
      <c r="W5" s="2354"/>
      <c r="X5" s="2354"/>
      <c r="Y5" s="2354"/>
      <c r="Z5" s="2354"/>
      <c r="AA5" s="2354"/>
      <c r="AB5" s="2354"/>
      <c r="AC5" s="2354"/>
      <c r="AD5" s="2354"/>
      <c r="AE5" s="2354"/>
      <c r="AF5" s="2354"/>
      <c r="AG5" s="2354"/>
      <c r="AH5" s="2354"/>
      <c r="AI5" s="2354"/>
      <c r="AJ5" s="2354"/>
      <c r="AK5" s="2354"/>
      <c r="AL5" s="2354"/>
      <c r="AM5" s="2354"/>
      <c r="AN5" s="2354"/>
      <c r="AO5" s="2354"/>
      <c r="AP5" s="2354"/>
      <c r="AQ5" s="2355"/>
    </row>
    <row r="6" spans="1:62" ht="21" customHeight="1" x14ac:dyDescent="0.2">
      <c r="A6" s="2283"/>
      <c r="B6" s="2284"/>
      <c r="C6" s="2284"/>
      <c r="D6" s="2284"/>
      <c r="E6" s="2284"/>
      <c r="F6" s="2284"/>
      <c r="G6" s="2284"/>
      <c r="H6" s="2284"/>
      <c r="I6" s="2284"/>
      <c r="J6" s="2284"/>
      <c r="K6" s="2284"/>
      <c r="L6" s="2284"/>
      <c r="M6" s="2284"/>
      <c r="N6" s="2694"/>
      <c r="O6" s="2354"/>
      <c r="P6" s="2354"/>
      <c r="Q6" s="2354"/>
      <c r="R6" s="2354"/>
      <c r="S6" s="2354"/>
      <c r="T6" s="2354"/>
      <c r="U6" s="2354"/>
      <c r="V6" s="2354"/>
      <c r="W6" s="2354"/>
      <c r="X6" s="2356"/>
      <c r="Y6" s="250"/>
      <c r="Z6" s="250"/>
      <c r="AA6" s="250"/>
      <c r="AB6" s="250"/>
      <c r="AC6" s="250"/>
      <c r="AD6" s="250"/>
      <c r="AE6" s="250"/>
      <c r="AF6" s="250"/>
      <c r="AG6" s="250"/>
      <c r="AH6" s="250"/>
      <c r="AI6" s="250"/>
      <c r="AJ6" s="250"/>
      <c r="AK6" s="250"/>
      <c r="AL6" s="250"/>
      <c r="AM6" s="250"/>
      <c r="AN6" s="250"/>
      <c r="AO6" s="2694"/>
      <c r="AP6" s="2354"/>
      <c r="AQ6" s="2355"/>
    </row>
    <row r="7" spans="1:62" ht="37.5" customHeight="1" x14ac:dyDescent="0.2">
      <c r="A7" s="2357" t="s">
        <v>12</v>
      </c>
      <c r="B7" s="2358" t="s">
        <v>13</v>
      </c>
      <c r="C7" s="2358"/>
      <c r="D7" s="2358" t="s">
        <v>12</v>
      </c>
      <c r="E7" s="2358" t="s">
        <v>14</v>
      </c>
      <c r="F7" s="2358"/>
      <c r="G7" s="2358" t="s">
        <v>12</v>
      </c>
      <c r="H7" s="2358" t="s">
        <v>15</v>
      </c>
      <c r="I7" s="2358"/>
      <c r="J7" s="2358" t="s">
        <v>12</v>
      </c>
      <c r="K7" s="2358" t="s">
        <v>16</v>
      </c>
      <c r="L7" s="2358" t="s">
        <v>17</v>
      </c>
      <c r="M7" s="2312" t="s">
        <v>18</v>
      </c>
      <c r="N7" s="2358" t="s">
        <v>19</v>
      </c>
      <c r="O7" s="2271" t="s">
        <v>185</v>
      </c>
      <c r="P7" s="2358" t="s">
        <v>10</v>
      </c>
      <c r="Q7" s="2358" t="s">
        <v>21</v>
      </c>
      <c r="R7" s="2358" t="s">
        <v>22</v>
      </c>
      <c r="S7" s="2358" t="s">
        <v>23</v>
      </c>
      <c r="T7" s="2358" t="s">
        <v>24</v>
      </c>
      <c r="U7" s="2358" t="s">
        <v>25</v>
      </c>
      <c r="V7" s="2312" t="s">
        <v>22</v>
      </c>
      <c r="W7" s="2271" t="s">
        <v>12</v>
      </c>
      <c r="X7" s="2358" t="s">
        <v>26</v>
      </c>
      <c r="Y7" s="2178" t="s">
        <v>27</v>
      </c>
      <c r="Z7" s="2179"/>
      <c r="AA7" s="2180" t="s">
        <v>28</v>
      </c>
      <c r="AB7" s="2181"/>
      <c r="AC7" s="2181"/>
      <c r="AD7" s="2181"/>
      <c r="AE7" s="2182" t="s">
        <v>29</v>
      </c>
      <c r="AF7" s="2183"/>
      <c r="AG7" s="2183"/>
      <c r="AH7" s="2183"/>
      <c r="AI7" s="2183"/>
      <c r="AJ7" s="2183"/>
      <c r="AK7" s="2180" t="s">
        <v>30</v>
      </c>
      <c r="AL7" s="2181"/>
      <c r="AM7" s="2181"/>
      <c r="AN7" s="2291" t="s">
        <v>31</v>
      </c>
      <c r="AO7" s="2698" t="s">
        <v>32</v>
      </c>
      <c r="AP7" s="2698" t="s">
        <v>33</v>
      </c>
      <c r="AQ7" s="2363" t="s">
        <v>34</v>
      </c>
    </row>
    <row r="8" spans="1:62" ht="165" customHeight="1" x14ac:dyDescent="0.2">
      <c r="A8" s="2357"/>
      <c r="B8" s="2358"/>
      <c r="C8" s="2358"/>
      <c r="D8" s="2358"/>
      <c r="E8" s="2358"/>
      <c r="F8" s="2358"/>
      <c r="G8" s="2358"/>
      <c r="H8" s="2358"/>
      <c r="I8" s="2358"/>
      <c r="J8" s="2358"/>
      <c r="K8" s="2358"/>
      <c r="L8" s="2358"/>
      <c r="M8" s="2969"/>
      <c r="N8" s="2358"/>
      <c r="O8" s="2272"/>
      <c r="P8" s="2358"/>
      <c r="Q8" s="2358"/>
      <c r="R8" s="2358"/>
      <c r="S8" s="2358"/>
      <c r="T8" s="2358"/>
      <c r="U8" s="2358"/>
      <c r="V8" s="2313"/>
      <c r="W8" s="2272"/>
      <c r="X8" s="2358"/>
      <c r="Y8" s="251" t="s">
        <v>35</v>
      </c>
      <c r="Z8" s="252" t="s">
        <v>36</v>
      </c>
      <c r="AA8" s="154" t="s">
        <v>37</v>
      </c>
      <c r="AB8" s="251" t="s">
        <v>137</v>
      </c>
      <c r="AC8" s="154" t="s">
        <v>138</v>
      </c>
      <c r="AD8" s="251" t="s">
        <v>139</v>
      </c>
      <c r="AE8" s="251" t="s">
        <v>41</v>
      </c>
      <c r="AF8" s="251" t="s">
        <v>42</v>
      </c>
      <c r="AG8" s="251" t="s">
        <v>43</v>
      </c>
      <c r="AH8" s="251" t="s">
        <v>44</v>
      </c>
      <c r="AI8" s="251" t="s">
        <v>45</v>
      </c>
      <c r="AJ8" s="251" t="s">
        <v>46</v>
      </c>
      <c r="AK8" s="251" t="s">
        <v>47</v>
      </c>
      <c r="AL8" s="251" t="s">
        <v>48</v>
      </c>
      <c r="AM8" s="251" t="s">
        <v>49</v>
      </c>
      <c r="AN8" s="2293"/>
      <c r="AO8" s="2700"/>
      <c r="AP8" s="2700"/>
      <c r="AQ8" s="2363"/>
    </row>
    <row r="9" spans="1:62" ht="20.25" customHeight="1" x14ac:dyDescent="0.2">
      <c r="A9" s="1764">
        <v>3</v>
      </c>
      <c r="B9" s="1765"/>
      <c r="C9" s="1765" t="s">
        <v>625</v>
      </c>
      <c r="D9" s="1765"/>
      <c r="E9" s="1765"/>
      <c r="F9" s="1765"/>
      <c r="G9" s="1765"/>
      <c r="H9" s="1765"/>
      <c r="I9" s="1765"/>
      <c r="J9" s="1765"/>
      <c r="K9" s="1766"/>
      <c r="L9" s="1765"/>
      <c r="M9" s="1765"/>
      <c r="N9" s="1765"/>
      <c r="O9" s="1767"/>
      <c r="P9" s="1766"/>
      <c r="Q9" s="1768"/>
      <c r="R9" s="1769"/>
      <c r="S9" s="1766"/>
      <c r="T9" s="1766"/>
      <c r="U9" s="1766"/>
      <c r="V9" s="1766"/>
      <c r="W9" s="1770"/>
      <c r="X9" s="1767"/>
      <c r="Y9" s="1765"/>
      <c r="Z9" s="1765"/>
      <c r="AA9" s="1765"/>
      <c r="AB9" s="1765"/>
      <c r="AC9" s="1765"/>
      <c r="AD9" s="1765"/>
      <c r="AE9" s="1765"/>
      <c r="AF9" s="1765"/>
      <c r="AG9" s="1765"/>
      <c r="AH9" s="1765"/>
      <c r="AI9" s="1765"/>
      <c r="AJ9" s="1765"/>
      <c r="AK9" s="1765"/>
      <c r="AL9" s="1765"/>
      <c r="AM9" s="1765"/>
      <c r="AN9" s="1765"/>
      <c r="AO9" s="1771"/>
      <c r="AP9" s="1771"/>
      <c r="AQ9" s="1772"/>
      <c r="AR9" s="1773"/>
      <c r="AS9" s="1773"/>
      <c r="AT9" s="1773"/>
      <c r="AU9" s="1773"/>
      <c r="AV9" s="1773"/>
      <c r="AW9" s="1773"/>
      <c r="AX9" s="1773"/>
      <c r="AY9" s="1773"/>
      <c r="AZ9" s="1773"/>
      <c r="BA9" s="1773"/>
      <c r="BB9" s="1773"/>
      <c r="BC9" s="1773"/>
      <c r="BD9" s="1773"/>
      <c r="BE9" s="1773"/>
      <c r="BF9" s="1773"/>
      <c r="BG9" s="1773"/>
      <c r="BH9" s="1773"/>
      <c r="BI9" s="1773"/>
      <c r="BJ9" s="1773"/>
    </row>
    <row r="10" spans="1:62" s="1773" customFormat="1" ht="20.25" customHeight="1" x14ac:dyDescent="0.2">
      <c r="A10" s="1774"/>
      <c r="B10" s="1775"/>
      <c r="C10" s="1776"/>
      <c r="D10" s="1777">
        <v>20</v>
      </c>
      <c r="E10" s="1778" t="s">
        <v>2167</v>
      </c>
      <c r="F10" s="1778"/>
      <c r="G10" s="1778"/>
      <c r="H10" s="1778"/>
      <c r="I10" s="1778"/>
      <c r="J10" s="1778"/>
      <c r="K10" s="1779"/>
      <c r="L10" s="1778"/>
      <c r="M10" s="1778"/>
      <c r="N10" s="1778"/>
      <c r="O10" s="1780"/>
      <c r="P10" s="1779"/>
      <c r="Q10" s="1781"/>
      <c r="R10" s="1782"/>
      <c r="S10" s="1779"/>
      <c r="T10" s="1779"/>
      <c r="U10" s="1779"/>
      <c r="V10" s="1783"/>
      <c r="W10" s="1784"/>
      <c r="X10" s="1780"/>
      <c r="Y10" s="1778"/>
      <c r="Z10" s="1778"/>
      <c r="AA10" s="1778"/>
      <c r="AB10" s="1778"/>
      <c r="AC10" s="1778"/>
      <c r="AD10" s="1778"/>
      <c r="AE10" s="1778"/>
      <c r="AF10" s="1778"/>
      <c r="AG10" s="1778"/>
      <c r="AH10" s="1778"/>
      <c r="AI10" s="1778"/>
      <c r="AJ10" s="1778"/>
      <c r="AK10" s="1778"/>
      <c r="AL10" s="1778"/>
      <c r="AM10" s="1778"/>
      <c r="AN10" s="1778"/>
      <c r="AO10" s="1785"/>
      <c r="AP10" s="1785"/>
      <c r="AQ10" s="1786"/>
    </row>
    <row r="11" spans="1:62" s="1773" customFormat="1" ht="20.25" customHeight="1" x14ac:dyDescent="0.2">
      <c r="A11" s="1787"/>
      <c r="B11" s="1788"/>
      <c r="C11" s="1789"/>
      <c r="D11" s="1790"/>
      <c r="E11" s="1791"/>
      <c r="F11" s="1791"/>
      <c r="G11" s="1792">
        <v>68</v>
      </c>
      <c r="H11" s="1793" t="s">
        <v>2168</v>
      </c>
      <c r="I11" s="1793"/>
      <c r="J11" s="1793"/>
      <c r="K11" s="1794"/>
      <c r="L11" s="1793"/>
      <c r="M11" s="1793"/>
      <c r="N11" s="1793"/>
      <c r="O11" s="1795"/>
      <c r="P11" s="1794"/>
      <c r="Q11" s="1796"/>
      <c r="R11" s="1797"/>
      <c r="S11" s="1794"/>
      <c r="T11" s="1794"/>
      <c r="U11" s="1794"/>
      <c r="V11" s="1798"/>
      <c r="W11" s="1799"/>
      <c r="X11" s="1795"/>
      <c r="Y11" s="1793"/>
      <c r="Z11" s="1793"/>
      <c r="AA11" s="1793"/>
      <c r="AB11" s="1793"/>
      <c r="AC11" s="1793"/>
      <c r="AD11" s="1793"/>
      <c r="AE11" s="1793"/>
      <c r="AF11" s="1793"/>
      <c r="AG11" s="1793"/>
      <c r="AH11" s="1793"/>
      <c r="AI11" s="1793"/>
      <c r="AJ11" s="1793"/>
      <c r="AK11" s="1793"/>
      <c r="AL11" s="1793"/>
      <c r="AM11" s="1793"/>
      <c r="AN11" s="1793"/>
      <c r="AO11" s="1800"/>
      <c r="AP11" s="1800"/>
      <c r="AQ11" s="1801"/>
    </row>
    <row r="12" spans="1:62" s="1773" customFormat="1" ht="46.5" customHeight="1" x14ac:dyDescent="0.2">
      <c r="A12" s="1787"/>
      <c r="B12" s="1788"/>
      <c r="C12" s="1789"/>
      <c r="D12" s="1802"/>
      <c r="E12" s="1803"/>
      <c r="F12" s="1803"/>
      <c r="G12" s="1804"/>
      <c r="H12" s="1803"/>
      <c r="I12" s="1803"/>
      <c r="J12" s="3466">
        <v>202</v>
      </c>
      <c r="K12" s="3467" t="s">
        <v>2169</v>
      </c>
      <c r="L12" s="3467" t="s">
        <v>2170</v>
      </c>
      <c r="M12" s="3466">
        <v>23</v>
      </c>
      <c r="N12" s="1805" t="s">
        <v>2171</v>
      </c>
      <c r="O12" s="3464" t="s">
        <v>2172</v>
      </c>
      <c r="P12" s="3458" t="s">
        <v>2173</v>
      </c>
      <c r="Q12" s="1806">
        <f>+V12/R12</f>
        <v>0.17181072177239415</v>
      </c>
      <c r="R12" s="3460">
        <f>SUM(V12:V16)</f>
        <v>1342174677</v>
      </c>
      <c r="S12" s="3458" t="s">
        <v>2174</v>
      </c>
      <c r="T12" s="3454" t="s">
        <v>2175</v>
      </c>
      <c r="U12" s="3464" t="s">
        <v>2176</v>
      </c>
      <c r="V12" s="1807">
        <v>230600000</v>
      </c>
      <c r="W12" s="1808">
        <v>12</v>
      </c>
      <c r="X12" s="1809" t="s">
        <v>2177</v>
      </c>
      <c r="Y12" s="3448">
        <v>648</v>
      </c>
      <c r="Z12" s="3448">
        <v>625</v>
      </c>
      <c r="AA12" s="3448">
        <v>325</v>
      </c>
      <c r="AB12" s="3448">
        <v>325</v>
      </c>
      <c r="AC12" s="3448">
        <v>548</v>
      </c>
      <c r="AD12" s="3448"/>
      <c r="AE12" s="3448"/>
      <c r="AF12" s="3448"/>
      <c r="AG12" s="3448"/>
      <c r="AH12" s="3448"/>
      <c r="AI12" s="3448"/>
      <c r="AJ12" s="3448"/>
      <c r="AK12" s="3448">
        <v>75</v>
      </c>
      <c r="AL12" s="3448"/>
      <c r="AM12" s="3448"/>
      <c r="AN12" s="3448">
        <f>+AC12+AB12+AA12</f>
        <v>1198</v>
      </c>
      <c r="AO12" s="3451">
        <v>43101</v>
      </c>
      <c r="AP12" s="3451">
        <v>43465</v>
      </c>
      <c r="AQ12" s="3454" t="s">
        <v>2178</v>
      </c>
    </row>
    <row r="13" spans="1:62" s="1773" customFormat="1" ht="37.5" customHeight="1" x14ac:dyDescent="0.2">
      <c r="A13" s="1787"/>
      <c r="B13" s="1788"/>
      <c r="C13" s="1789"/>
      <c r="D13" s="1802"/>
      <c r="E13" s="1803"/>
      <c r="F13" s="1803"/>
      <c r="G13" s="1802"/>
      <c r="H13" s="1803"/>
      <c r="I13" s="1803"/>
      <c r="J13" s="3466"/>
      <c r="K13" s="3467"/>
      <c r="L13" s="3467"/>
      <c r="M13" s="3466"/>
      <c r="N13" s="1805" t="s">
        <v>2179</v>
      </c>
      <c r="O13" s="3469"/>
      <c r="P13" s="3463"/>
      <c r="Q13" s="1806">
        <f>+V13/R12</f>
        <v>0.44703570279027099</v>
      </c>
      <c r="R13" s="3461"/>
      <c r="S13" s="3463"/>
      <c r="T13" s="3455"/>
      <c r="U13" s="3465"/>
      <c r="V13" s="1807">
        <v>600000000</v>
      </c>
      <c r="W13" s="1808">
        <v>6</v>
      </c>
      <c r="X13" s="1809" t="s">
        <v>2180</v>
      </c>
      <c r="Y13" s="3449"/>
      <c r="Z13" s="3449"/>
      <c r="AA13" s="3449"/>
      <c r="AB13" s="3449"/>
      <c r="AC13" s="3449"/>
      <c r="AD13" s="3449"/>
      <c r="AE13" s="3449"/>
      <c r="AF13" s="3449"/>
      <c r="AG13" s="3449"/>
      <c r="AH13" s="3449"/>
      <c r="AI13" s="3449"/>
      <c r="AJ13" s="3449"/>
      <c r="AK13" s="3449"/>
      <c r="AL13" s="3449"/>
      <c r="AM13" s="3449"/>
      <c r="AN13" s="3449"/>
      <c r="AO13" s="3452"/>
      <c r="AP13" s="3452"/>
      <c r="AQ13" s="3455"/>
    </row>
    <row r="14" spans="1:62" s="1773" customFormat="1" ht="38.25" customHeight="1" x14ac:dyDescent="0.2">
      <c r="A14" s="1787"/>
      <c r="B14" s="1788"/>
      <c r="C14" s="1789"/>
      <c r="D14" s="1802"/>
      <c r="E14" s="3457"/>
      <c r="F14" s="3457"/>
      <c r="G14" s="1802"/>
      <c r="H14" s="1788"/>
      <c r="I14" s="1788"/>
      <c r="J14" s="3466"/>
      <c r="K14" s="3467"/>
      <c r="L14" s="3467"/>
      <c r="M14" s="3466"/>
      <c r="N14" s="1805" t="s">
        <v>2181</v>
      </c>
      <c r="O14" s="3469"/>
      <c r="P14" s="3463"/>
      <c r="Q14" s="1806">
        <f>+V14/R12</f>
        <v>8.94071405580542E-3</v>
      </c>
      <c r="R14" s="3461"/>
      <c r="S14" s="3463"/>
      <c r="T14" s="3455"/>
      <c r="U14" s="3458" t="s">
        <v>2182</v>
      </c>
      <c r="V14" s="1807">
        <v>12000000</v>
      </c>
      <c r="W14" s="1808">
        <v>9</v>
      </c>
      <c r="X14" s="1809" t="s">
        <v>2183</v>
      </c>
      <c r="Y14" s="3449"/>
      <c r="Z14" s="3449"/>
      <c r="AA14" s="3449"/>
      <c r="AB14" s="3449"/>
      <c r="AC14" s="3449"/>
      <c r="AD14" s="3449"/>
      <c r="AE14" s="3449"/>
      <c r="AF14" s="3449"/>
      <c r="AG14" s="3449"/>
      <c r="AH14" s="3449"/>
      <c r="AI14" s="3449"/>
      <c r="AJ14" s="3449"/>
      <c r="AK14" s="3449"/>
      <c r="AL14" s="3449"/>
      <c r="AM14" s="3449"/>
      <c r="AN14" s="3449"/>
      <c r="AO14" s="3452"/>
      <c r="AP14" s="3452"/>
      <c r="AQ14" s="3455"/>
    </row>
    <row r="15" spans="1:62" s="1773" customFormat="1" ht="36" customHeight="1" x14ac:dyDescent="0.2">
      <c r="A15" s="1787"/>
      <c r="B15" s="1788"/>
      <c r="C15" s="1789"/>
      <c r="D15" s="1802"/>
      <c r="E15" s="1803"/>
      <c r="F15" s="1803"/>
      <c r="G15" s="1802"/>
      <c r="H15" s="1803"/>
      <c r="I15" s="1803"/>
      <c r="J15" s="3466"/>
      <c r="K15" s="3467"/>
      <c r="L15" s="3467"/>
      <c r="M15" s="3466"/>
      <c r="N15" s="1805" t="s">
        <v>2184</v>
      </c>
      <c r="O15" s="3469"/>
      <c r="P15" s="3463"/>
      <c r="Q15" s="1806">
        <f>+V15/R12</f>
        <v>0.24704286460025351</v>
      </c>
      <c r="R15" s="3461"/>
      <c r="S15" s="3463"/>
      <c r="T15" s="3455"/>
      <c r="U15" s="3459"/>
      <c r="V15" s="1807">
        <v>331574677</v>
      </c>
      <c r="W15" s="1808">
        <v>4</v>
      </c>
      <c r="X15" s="1809" t="s">
        <v>2185</v>
      </c>
      <c r="Y15" s="3449"/>
      <c r="Z15" s="3449"/>
      <c r="AA15" s="3449"/>
      <c r="AB15" s="3449"/>
      <c r="AC15" s="3449"/>
      <c r="AD15" s="3449"/>
      <c r="AE15" s="3449"/>
      <c r="AF15" s="3449"/>
      <c r="AG15" s="3449"/>
      <c r="AH15" s="3449"/>
      <c r="AI15" s="3449"/>
      <c r="AJ15" s="3449"/>
      <c r="AK15" s="3449"/>
      <c r="AL15" s="3449"/>
      <c r="AM15" s="3449"/>
      <c r="AN15" s="3449"/>
      <c r="AO15" s="3452"/>
      <c r="AP15" s="3452"/>
      <c r="AQ15" s="3455"/>
    </row>
    <row r="16" spans="1:62" s="1773" customFormat="1" ht="137.25" customHeight="1" x14ac:dyDescent="0.2">
      <c r="A16" s="1787"/>
      <c r="B16" s="1788"/>
      <c r="C16" s="1789"/>
      <c r="D16" s="1802"/>
      <c r="E16" s="1803"/>
      <c r="F16" s="1803"/>
      <c r="G16" s="1802"/>
      <c r="H16" s="1803"/>
      <c r="I16" s="1803"/>
      <c r="J16" s="1805">
        <v>203</v>
      </c>
      <c r="K16" s="1810" t="s">
        <v>2186</v>
      </c>
      <c r="L16" s="1810" t="s">
        <v>2187</v>
      </c>
      <c r="M16" s="1805">
        <v>20</v>
      </c>
      <c r="N16" s="1805" t="s">
        <v>2188</v>
      </c>
      <c r="O16" s="3465"/>
      <c r="P16" s="3459"/>
      <c r="Q16" s="1806">
        <f>+V16/R12</f>
        <v>0.12516999678127588</v>
      </c>
      <c r="R16" s="3462"/>
      <c r="S16" s="3459"/>
      <c r="T16" s="3456"/>
      <c r="U16" s="1811" t="s">
        <v>2189</v>
      </c>
      <c r="V16" s="1807">
        <v>168000000</v>
      </c>
      <c r="W16" s="1808">
        <v>4</v>
      </c>
      <c r="X16" s="1809" t="s">
        <v>2185</v>
      </c>
      <c r="Y16" s="3450"/>
      <c r="Z16" s="3450"/>
      <c r="AA16" s="3450"/>
      <c r="AB16" s="3450"/>
      <c r="AC16" s="3450"/>
      <c r="AD16" s="3450"/>
      <c r="AE16" s="3450"/>
      <c r="AF16" s="3450"/>
      <c r="AG16" s="3450"/>
      <c r="AH16" s="3450"/>
      <c r="AI16" s="3450"/>
      <c r="AJ16" s="3450"/>
      <c r="AK16" s="3450"/>
      <c r="AL16" s="3450"/>
      <c r="AM16" s="3450"/>
      <c r="AN16" s="3450"/>
      <c r="AO16" s="3453"/>
      <c r="AP16" s="3453"/>
      <c r="AQ16" s="3456"/>
    </row>
    <row r="17" spans="1:43" s="1773" customFormat="1" ht="23.25" customHeight="1" x14ac:dyDescent="0.2">
      <c r="A17" s="1787"/>
      <c r="B17" s="1788"/>
      <c r="C17" s="1789"/>
      <c r="D17" s="1802"/>
      <c r="E17" s="1803"/>
      <c r="F17" s="1803"/>
      <c r="G17" s="1792">
        <v>69</v>
      </c>
      <c r="H17" s="1793" t="s">
        <v>2190</v>
      </c>
      <c r="I17" s="1793"/>
      <c r="J17" s="1793"/>
      <c r="K17" s="1794"/>
      <c r="L17" s="1793"/>
      <c r="M17" s="1793"/>
      <c r="N17" s="1793"/>
      <c r="O17" s="1795"/>
      <c r="P17" s="1794"/>
      <c r="Q17" s="1796"/>
      <c r="R17" s="1797"/>
      <c r="S17" s="1794" t="s">
        <v>670</v>
      </c>
      <c r="T17" s="1794" t="s">
        <v>670</v>
      </c>
      <c r="U17" s="1794"/>
      <c r="V17" s="1798">
        <f>+SUM(V12:V16)</f>
        <v>1342174677</v>
      </c>
      <c r="W17" s="1799"/>
      <c r="X17" s="1795"/>
      <c r="Y17" s="1812"/>
      <c r="Z17" s="1812"/>
      <c r="AA17" s="1812"/>
      <c r="AB17" s="1812"/>
      <c r="AC17" s="1812"/>
      <c r="AD17" s="1812"/>
      <c r="AE17" s="1812"/>
      <c r="AF17" s="1812"/>
      <c r="AG17" s="1812"/>
      <c r="AH17" s="1812"/>
      <c r="AI17" s="1812"/>
      <c r="AJ17" s="1812"/>
      <c r="AK17" s="1812"/>
      <c r="AL17" s="1812"/>
      <c r="AM17" s="1812"/>
      <c r="AN17" s="1812"/>
      <c r="AO17" s="1800"/>
      <c r="AP17" s="1800"/>
      <c r="AQ17" s="1813"/>
    </row>
    <row r="18" spans="1:43" s="1773" customFormat="1" ht="69" customHeight="1" x14ac:dyDescent="0.2">
      <c r="A18" s="1787"/>
      <c r="B18" s="1788"/>
      <c r="C18" s="1789"/>
      <c r="D18" s="1802"/>
      <c r="E18" s="1803"/>
      <c r="F18" s="1803"/>
      <c r="G18" s="1802"/>
      <c r="H18" s="1803"/>
      <c r="I18" s="1803"/>
      <c r="J18" s="3466">
        <v>204</v>
      </c>
      <c r="K18" s="3467" t="s">
        <v>2191</v>
      </c>
      <c r="L18" s="3468" t="s">
        <v>2192</v>
      </c>
      <c r="M18" s="3464">
        <v>13</v>
      </c>
      <c r="N18" s="1805" t="s">
        <v>2193</v>
      </c>
      <c r="O18" s="3464" t="s">
        <v>2172</v>
      </c>
      <c r="P18" s="3458" t="s">
        <v>2173</v>
      </c>
      <c r="Q18" s="1806">
        <f>+V18/R18</f>
        <v>0.64747356051703875</v>
      </c>
      <c r="R18" s="3460">
        <f>SUM(V18:V19)</f>
        <v>170200000</v>
      </c>
      <c r="S18" s="3458" t="s">
        <v>2174</v>
      </c>
      <c r="T18" s="3458" t="s">
        <v>2175</v>
      </c>
      <c r="U18" s="3458" t="s">
        <v>2194</v>
      </c>
      <c r="V18" s="1814">
        <v>110200000</v>
      </c>
      <c r="W18" s="1808">
        <v>4</v>
      </c>
      <c r="X18" s="1809" t="s">
        <v>2185</v>
      </c>
      <c r="Y18" s="3448"/>
      <c r="Z18" s="3448"/>
      <c r="AA18" s="3448"/>
      <c r="AB18" s="3448"/>
      <c r="AC18" s="3448"/>
      <c r="AD18" s="3448"/>
      <c r="AE18" s="3448"/>
      <c r="AF18" s="3448"/>
      <c r="AG18" s="3448"/>
      <c r="AH18" s="3448"/>
      <c r="AI18" s="3448"/>
      <c r="AJ18" s="3448"/>
      <c r="AK18" s="3448">
        <f>+AK12</f>
        <v>75</v>
      </c>
      <c r="AL18" s="3448"/>
      <c r="AM18" s="3448"/>
      <c r="AN18" s="3448"/>
      <c r="AO18" s="3451">
        <v>43101</v>
      </c>
      <c r="AP18" s="3451">
        <f>+AP12</f>
        <v>43465</v>
      </c>
      <c r="AQ18" s="3454" t="s">
        <v>2178</v>
      </c>
    </row>
    <row r="19" spans="1:43" s="1773" customFormat="1" ht="51.75" customHeight="1" x14ac:dyDescent="0.2">
      <c r="A19" s="1787"/>
      <c r="B19" s="1788"/>
      <c r="C19" s="1789"/>
      <c r="D19" s="1802"/>
      <c r="E19" s="1803"/>
      <c r="F19" s="1803"/>
      <c r="G19" s="1802"/>
      <c r="H19" s="1803"/>
      <c r="I19" s="1803"/>
      <c r="J19" s="3466"/>
      <c r="K19" s="3467"/>
      <c r="L19" s="3468"/>
      <c r="M19" s="3465"/>
      <c r="N19" s="1805" t="s">
        <v>2195</v>
      </c>
      <c r="O19" s="3465"/>
      <c r="P19" s="3459"/>
      <c r="Q19" s="1806">
        <f>+V19/R18</f>
        <v>0.3525264394829612</v>
      </c>
      <c r="R19" s="3462"/>
      <c r="S19" s="3459"/>
      <c r="T19" s="3459" t="s">
        <v>670</v>
      </c>
      <c r="U19" s="3459"/>
      <c r="V19" s="1814">
        <v>60000000</v>
      </c>
      <c r="W19" s="1808">
        <v>12</v>
      </c>
      <c r="X19" s="1809" t="s">
        <v>2177</v>
      </c>
      <c r="Y19" s="3450"/>
      <c r="Z19" s="3450"/>
      <c r="AA19" s="3450"/>
      <c r="AB19" s="3450"/>
      <c r="AC19" s="3450"/>
      <c r="AD19" s="3450"/>
      <c r="AE19" s="3450"/>
      <c r="AF19" s="3450"/>
      <c r="AG19" s="3450"/>
      <c r="AH19" s="3450"/>
      <c r="AI19" s="3450"/>
      <c r="AJ19" s="3450"/>
      <c r="AK19" s="3450"/>
      <c r="AL19" s="3450"/>
      <c r="AM19" s="3450"/>
      <c r="AN19" s="3450"/>
      <c r="AO19" s="3452"/>
      <c r="AP19" s="3452"/>
      <c r="AQ19" s="3455"/>
    </row>
    <row r="20" spans="1:43" s="1773" customFormat="1" ht="23.25" customHeight="1" x14ac:dyDescent="0.2">
      <c r="A20" s="1787"/>
      <c r="B20" s="1788"/>
      <c r="C20" s="1789"/>
      <c r="D20" s="1802"/>
      <c r="E20" s="1803"/>
      <c r="F20" s="1803"/>
      <c r="G20" s="1792">
        <v>70</v>
      </c>
      <c r="H20" s="1793" t="s">
        <v>2196</v>
      </c>
      <c r="I20" s="1793"/>
      <c r="J20" s="1793"/>
      <c r="K20" s="1794"/>
      <c r="L20" s="1793"/>
      <c r="M20" s="1793"/>
      <c r="N20" s="1793"/>
      <c r="O20" s="1795"/>
      <c r="P20" s="1794"/>
      <c r="Q20" s="1796"/>
      <c r="R20" s="1797"/>
      <c r="S20" s="1794" t="s">
        <v>670</v>
      </c>
      <c r="T20" s="1794" t="s">
        <v>670</v>
      </c>
      <c r="U20" s="1794"/>
      <c r="V20" s="1798">
        <f>+SUM(V18:V19)</f>
        <v>170200000</v>
      </c>
      <c r="W20" s="1799"/>
      <c r="X20" s="1795"/>
      <c r="Y20" s="1812"/>
      <c r="Z20" s="1812"/>
      <c r="AA20" s="1812"/>
      <c r="AB20" s="1812"/>
      <c r="AC20" s="1812"/>
      <c r="AD20" s="1812"/>
      <c r="AE20" s="1812"/>
      <c r="AF20" s="1812"/>
      <c r="AG20" s="1812"/>
      <c r="AH20" s="1812"/>
      <c r="AI20" s="1812"/>
      <c r="AJ20" s="1812"/>
      <c r="AK20" s="1812"/>
      <c r="AL20" s="1812"/>
      <c r="AM20" s="1812"/>
      <c r="AN20" s="1812"/>
      <c r="AO20" s="1800"/>
      <c r="AP20" s="1800"/>
      <c r="AQ20" s="1813"/>
    </row>
    <row r="21" spans="1:43" s="1773" customFormat="1" ht="42.75" customHeight="1" x14ac:dyDescent="0.2">
      <c r="A21" s="1787"/>
      <c r="B21" s="1788"/>
      <c r="C21" s="1789"/>
      <c r="D21" s="1802"/>
      <c r="E21" s="1803"/>
      <c r="F21" s="1803"/>
      <c r="G21" s="1802"/>
      <c r="H21" s="1803"/>
      <c r="I21" s="1803"/>
      <c r="J21" s="3466">
        <v>205</v>
      </c>
      <c r="K21" s="3467" t="s">
        <v>2197</v>
      </c>
      <c r="L21" s="3470" t="s">
        <v>2198</v>
      </c>
      <c r="M21" s="3466">
        <v>1</v>
      </c>
      <c r="N21" s="1805" t="s">
        <v>2199</v>
      </c>
      <c r="O21" s="3466" t="s">
        <v>2200</v>
      </c>
      <c r="P21" s="3467" t="s">
        <v>2201</v>
      </c>
      <c r="Q21" s="1806">
        <f>+V21/R21</f>
        <v>0.31182503530384442</v>
      </c>
      <c r="R21" s="3472">
        <v>420107384.49000001</v>
      </c>
      <c r="S21" s="3458" t="s">
        <v>2202</v>
      </c>
      <c r="T21" s="3458" t="s">
        <v>2203</v>
      </c>
      <c r="U21" s="3458" t="s">
        <v>2204</v>
      </c>
      <c r="V21" s="1807">
        <v>131000000</v>
      </c>
      <c r="W21" s="1808">
        <v>12</v>
      </c>
      <c r="X21" s="1809" t="s">
        <v>2177</v>
      </c>
      <c r="Y21" s="3471">
        <v>4002</v>
      </c>
      <c r="Z21" s="3471">
        <v>6013</v>
      </c>
      <c r="AA21" s="3471">
        <v>4164</v>
      </c>
      <c r="AB21" s="3471">
        <v>5851</v>
      </c>
      <c r="AC21" s="3471"/>
      <c r="AD21" s="3471"/>
      <c r="AE21" s="3471"/>
      <c r="AF21" s="3471"/>
      <c r="AG21" s="3471"/>
      <c r="AH21" s="3471"/>
      <c r="AI21" s="3471"/>
      <c r="AJ21" s="3471"/>
      <c r="AK21" s="3471"/>
      <c r="AL21" s="3471"/>
      <c r="AM21" s="3471"/>
      <c r="AN21" s="3471">
        <f>+Y21+Z21</f>
        <v>10015</v>
      </c>
      <c r="AO21" s="3473">
        <v>43101</v>
      </c>
      <c r="AP21" s="3473">
        <v>43465</v>
      </c>
      <c r="AQ21" s="3474" t="s">
        <v>2178</v>
      </c>
    </row>
    <row r="22" spans="1:43" s="1773" customFormat="1" ht="38.25" customHeight="1" x14ac:dyDescent="0.2">
      <c r="A22" s="1787"/>
      <c r="B22" s="1788"/>
      <c r="C22" s="1789"/>
      <c r="D22" s="1802"/>
      <c r="E22" s="1803"/>
      <c r="F22" s="1803"/>
      <c r="G22" s="1802"/>
      <c r="H22" s="1803"/>
      <c r="I22" s="1803"/>
      <c r="J22" s="3466"/>
      <c r="K22" s="3467"/>
      <c r="L22" s="3470"/>
      <c r="M22" s="3466"/>
      <c r="N22" s="1805" t="s">
        <v>2205</v>
      </c>
      <c r="O22" s="3466"/>
      <c r="P22" s="3467"/>
      <c r="Q22" s="1806">
        <f>+V22/R21</f>
        <v>0.1904275024756302</v>
      </c>
      <c r="R22" s="3472"/>
      <c r="S22" s="3463"/>
      <c r="T22" s="3463" t="s">
        <v>670</v>
      </c>
      <c r="U22" s="3463"/>
      <c r="V22" s="1807">
        <v>80000000</v>
      </c>
      <c r="W22" s="1808">
        <v>4</v>
      </c>
      <c r="X22" s="1809" t="s">
        <v>2185</v>
      </c>
      <c r="Y22" s="3471"/>
      <c r="Z22" s="3471"/>
      <c r="AA22" s="3471"/>
      <c r="AB22" s="3471"/>
      <c r="AC22" s="3471"/>
      <c r="AD22" s="3471"/>
      <c r="AE22" s="3471"/>
      <c r="AF22" s="3471"/>
      <c r="AG22" s="3471"/>
      <c r="AH22" s="3471"/>
      <c r="AI22" s="3471"/>
      <c r="AJ22" s="3471"/>
      <c r="AK22" s="3471"/>
      <c r="AL22" s="3471"/>
      <c r="AM22" s="3471"/>
      <c r="AN22" s="3471"/>
      <c r="AO22" s="3473"/>
      <c r="AP22" s="3473"/>
      <c r="AQ22" s="3474"/>
    </row>
    <row r="23" spans="1:43" s="1773" customFormat="1" ht="38.25" customHeight="1" x14ac:dyDescent="0.2">
      <c r="A23" s="1787"/>
      <c r="B23" s="1788"/>
      <c r="C23" s="1789"/>
      <c r="D23" s="1802"/>
      <c r="E23" s="1803"/>
      <c r="F23" s="1803"/>
      <c r="G23" s="1802"/>
      <c r="H23" s="1803"/>
      <c r="I23" s="1803"/>
      <c r="J23" s="3466"/>
      <c r="K23" s="3467"/>
      <c r="L23" s="3470"/>
      <c r="M23" s="3466"/>
      <c r="N23" s="1805" t="s">
        <v>2206</v>
      </c>
      <c r="O23" s="3466"/>
      <c r="P23" s="3467"/>
      <c r="Q23" s="1806">
        <f>+V23/R21</f>
        <v>0.26631224924984176</v>
      </c>
      <c r="R23" s="3472"/>
      <c r="S23" s="3463"/>
      <c r="T23" s="3463"/>
      <c r="U23" s="3463"/>
      <c r="V23" s="1807">
        <v>111879742.48999999</v>
      </c>
      <c r="W23" s="1808">
        <v>6</v>
      </c>
      <c r="X23" s="1809" t="s">
        <v>2180</v>
      </c>
      <c r="Y23" s="3471"/>
      <c r="Z23" s="3471"/>
      <c r="AA23" s="3471"/>
      <c r="AB23" s="3471"/>
      <c r="AC23" s="3471"/>
      <c r="AD23" s="3471"/>
      <c r="AE23" s="3471"/>
      <c r="AF23" s="3471"/>
      <c r="AG23" s="3471"/>
      <c r="AH23" s="3471"/>
      <c r="AI23" s="3471"/>
      <c r="AJ23" s="3471"/>
      <c r="AK23" s="3471"/>
      <c r="AL23" s="3471"/>
      <c r="AM23" s="3471"/>
      <c r="AN23" s="3471"/>
      <c r="AO23" s="3473"/>
      <c r="AP23" s="3473"/>
      <c r="AQ23" s="3474"/>
    </row>
    <row r="24" spans="1:43" s="1773" customFormat="1" ht="42" customHeight="1" x14ac:dyDescent="0.2">
      <c r="A24" s="1787"/>
      <c r="B24" s="1788"/>
      <c r="C24" s="1789"/>
      <c r="D24" s="1802"/>
      <c r="E24" s="1803"/>
      <c r="F24" s="1803"/>
      <c r="G24" s="1802"/>
      <c r="H24" s="1803"/>
      <c r="I24" s="1803"/>
      <c r="J24" s="3466"/>
      <c r="K24" s="3467"/>
      <c r="L24" s="3470"/>
      <c r="M24" s="3466"/>
      <c r="N24" s="1805" t="s">
        <v>2207</v>
      </c>
      <c r="O24" s="3466"/>
      <c r="P24" s="3467"/>
      <c r="Q24" s="1806">
        <f>+V24/R21</f>
        <v>0.23143521297068356</v>
      </c>
      <c r="R24" s="3472"/>
      <c r="S24" s="3459"/>
      <c r="T24" s="3459" t="s">
        <v>670</v>
      </c>
      <c r="U24" s="3459"/>
      <c r="V24" s="1807">
        <v>97227642</v>
      </c>
      <c r="W24" s="1808">
        <v>7</v>
      </c>
      <c r="X24" s="1809" t="s">
        <v>2208</v>
      </c>
      <c r="Y24" s="3471"/>
      <c r="Z24" s="3471"/>
      <c r="AA24" s="3471"/>
      <c r="AB24" s="3471"/>
      <c r="AC24" s="3471"/>
      <c r="AD24" s="3471"/>
      <c r="AE24" s="3471"/>
      <c r="AF24" s="3471"/>
      <c r="AG24" s="3471"/>
      <c r="AH24" s="3471"/>
      <c r="AI24" s="3471"/>
      <c r="AJ24" s="3471"/>
      <c r="AK24" s="3471"/>
      <c r="AL24" s="3471"/>
      <c r="AM24" s="3471"/>
      <c r="AN24" s="3471"/>
      <c r="AO24" s="3473"/>
      <c r="AP24" s="3473"/>
      <c r="AQ24" s="3474"/>
    </row>
    <row r="25" spans="1:43" s="1773" customFormat="1" ht="23.25" customHeight="1" x14ac:dyDescent="0.2">
      <c r="A25" s="1787"/>
      <c r="B25" s="1788"/>
      <c r="C25" s="1789"/>
      <c r="D25" s="1802"/>
      <c r="E25" s="1803"/>
      <c r="F25" s="1803"/>
      <c r="G25" s="1792">
        <v>71</v>
      </c>
      <c r="H25" s="1793" t="s">
        <v>2209</v>
      </c>
      <c r="I25" s="1793"/>
      <c r="J25" s="1793"/>
      <c r="K25" s="1794"/>
      <c r="L25" s="1793"/>
      <c r="M25" s="1793"/>
      <c r="N25" s="1793"/>
      <c r="O25" s="1795"/>
      <c r="P25" s="1794"/>
      <c r="Q25" s="1796"/>
      <c r="R25" s="1797"/>
      <c r="S25" s="1794" t="s">
        <v>670</v>
      </c>
      <c r="T25" s="1794" t="s">
        <v>670</v>
      </c>
      <c r="U25" s="1794"/>
      <c r="V25" s="1798">
        <f>+SUM(V21:V24)</f>
        <v>420107384.49000001</v>
      </c>
      <c r="W25" s="1799"/>
      <c r="X25" s="1795"/>
      <c r="Y25" s="1812"/>
      <c r="Z25" s="1812"/>
      <c r="AA25" s="1812"/>
      <c r="AB25" s="1812"/>
      <c r="AC25" s="1812"/>
      <c r="AD25" s="1812"/>
      <c r="AE25" s="1812"/>
      <c r="AF25" s="1812"/>
      <c r="AG25" s="1812"/>
      <c r="AH25" s="1812"/>
      <c r="AI25" s="1812"/>
      <c r="AJ25" s="1812"/>
      <c r="AK25" s="1812"/>
      <c r="AL25" s="1812"/>
      <c r="AM25" s="1812"/>
      <c r="AN25" s="1812"/>
      <c r="AO25" s="1800"/>
      <c r="AP25" s="1800"/>
      <c r="AQ25" s="1813"/>
    </row>
    <row r="26" spans="1:43" s="1773" customFormat="1" ht="48.75" customHeight="1" x14ac:dyDescent="0.2">
      <c r="A26" s="1787"/>
      <c r="B26" s="1788"/>
      <c r="C26" s="1789"/>
      <c r="D26" s="1802"/>
      <c r="E26" s="1803"/>
      <c r="F26" s="1803"/>
      <c r="G26" s="1802"/>
      <c r="H26" s="1803"/>
      <c r="I26" s="1803"/>
      <c r="J26" s="3464">
        <v>206</v>
      </c>
      <c r="K26" s="3475" t="s">
        <v>2210</v>
      </c>
      <c r="L26" s="3477" t="s">
        <v>2211</v>
      </c>
      <c r="M26" s="3464">
        <v>12</v>
      </c>
      <c r="N26" s="1805" t="s">
        <v>2212</v>
      </c>
      <c r="O26" s="3464" t="s">
        <v>2213</v>
      </c>
      <c r="P26" s="3458" t="s">
        <v>2214</v>
      </c>
      <c r="Q26" s="1806">
        <f>+V26/R26</f>
        <v>7.0093907331032046E-2</v>
      </c>
      <c r="R26" s="3472">
        <f>SUM(V26:V34)</f>
        <v>855994512</v>
      </c>
      <c r="S26" s="3458" t="s">
        <v>2215</v>
      </c>
      <c r="T26" s="3458" t="s">
        <v>2216</v>
      </c>
      <c r="U26" s="3458" t="s">
        <v>2217</v>
      </c>
      <c r="V26" s="1815">
        <v>60000000</v>
      </c>
      <c r="W26" s="1816">
        <v>12</v>
      </c>
      <c r="X26" s="1805" t="s">
        <v>2177</v>
      </c>
      <c r="Y26" s="3448">
        <v>3153</v>
      </c>
      <c r="Z26" s="3448">
        <v>4014</v>
      </c>
      <c r="AA26" s="3448">
        <v>594</v>
      </c>
      <c r="AB26" s="3448">
        <v>4607</v>
      </c>
      <c r="AC26" s="3448">
        <v>1900</v>
      </c>
      <c r="AD26" s="3448"/>
      <c r="AE26" s="3448"/>
      <c r="AF26" s="3448"/>
      <c r="AG26" s="3448"/>
      <c r="AH26" s="3448"/>
      <c r="AI26" s="3448"/>
      <c r="AJ26" s="3448"/>
      <c r="AK26" s="3448"/>
      <c r="AL26" s="3448"/>
      <c r="AM26" s="3448"/>
      <c r="AN26" s="3448">
        <f>+Y26+Z26</f>
        <v>7167</v>
      </c>
      <c r="AO26" s="3451">
        <v>43101</v>
      </c>
      <c r="AP26" s="3451">
        <v>43465</v>
      </c>
      <c r="AQ26" s="3479" t="s">
        <v>2178</v>
      </c>
    </row>
    <row r="27" spans="1:43" s="1773" customFormat="1" ht="48.75" customHeight="1" x14ac:dyDescent="0.2">
      <c r="A27" s="1787"/>
      <c r="B27" s="1788"/>
      <c r="C27" s="1789"/>
      <c r="D27" s="1802"/>
      <c r="E27" s="1803"/>
      <c r="F27" s="1803"/>
      <c r="G27" s="1802"/>
      <c r="H27" s="1803"/>
      <c r="I27" s="1803"/>
      <c r="J27" s="3465"/>
      <c r="K27" s="3476"/>
      <c r="L27" s="3478"/>
      <c r="M27" s="3465"/>
      <c r="N27" s="1805" t="s">
        <v>2218</v>
      </c>
      <c r="O27" s="3469"/>
      <c r="P27" s="3463"/>
      <c r="Q27" s="1806">
        <f>+V27/R26</f>
        <v>1.7523476832758011E-2</v>
      </c>
      <c r="R27" s="3472"/>
      <c r="S27" s="3463"/>
      <c r="T27" s="3463"/>
      <c r="U27" s="3459"/>
      <c r="V27" s="1815">
        <v>15000000</v>
      </c>
      <c r="W27" s="1816">
        <v>6</v>
      </c>
      <c r="X27" s="1805" t="s">
        <v>2219</v>
      </c>
      <c r="Y27" s="3449"/>
      <c r="Z27" s="3449"/>
      <c r="AA27" s="3449"/>
      <c r="AB27" s="3449"/>
      <c r="AC27" s="3449"/>
      <c r="AD27" s="3449"/>
      <c r="AE27" s="3449"/>
      <c r="AF27" s="3449"/>
      <c r="AG27" s="3449"/>
      <c r="AH27" s="3449"/>
      <c r="AI27" s="3449"/>
      <c r="AJ27" s="3449"/>
      <c r="AK27" s="3449"/>
      <c r="AL27" s="3449"/>
      <c r="AM27" s="3449"/>
      <c r="AN27" s="3449"/>
      <c r="AO27" s="3452"/>
      <c r="AP27" s="3452"/>
      <c r="AQ27" s="3480"/>
    </row>
    <row r="28" spans="1:43" s="1773" customFormat="1" ht="64.5" customHeight="1" x14ac:dyDescent="0.2">
      <c r="A28" s="1787"/>
      <c r="B28" s="1788"/>
      <c r="C28" s="1789"/>
      <c r="D28" s="1802"/>
      <c r="E28" s="1803"/>
      <c r="F28" s="1803"/>
      <c r="G28" s="1802"/>
      <c r="H28" s="1803"/>
      <c r="I28" s="1803"/>
      <c r="J28" s="3464">
        <v>207</v>
      </c>
      <c r="K28" s="3475" t="s">
        <v>2220</v>
      </c>
      <c r="L28" s="3477" t="s">
        <v>2221</v>
      </c>
      <c r="M28" s="3464">
        <v>1</v>
      </c>
      <c r="N28" s="1805" t="s">
        <v>2222</v>
      </c>
      <c r="O28" s="3469"/>
      <c r="P28" s="3463"/>
      <c r="Q28" s="1806">
        <f>+V28/R26</f>
        <v>0.11682317888505342</v>
      </c>
      <c r="R28" s="3472"/>
      <c r="S28" s="3463"/>
      <c r="T28" s="3463" t="s">
        <v>670</v>
      </c>
      <c r="U28" s="3458" t="s">
        <v>2223</v>
      </c>
      <c r="V28" s="1815">
        <v>100000000</v>
      </c>
      <c r="W28" s="1816">
        <v>12</v>
      </c>
      <c r="X28" s="1805" t="s">
        <v>2177</v>
      </c>
      <c r="Y28" s="3449"/>
      <c r="Z28" s="3449"/>
      <c r="AA28" s="3449"/>
      <c r="AB28" s="3449"/>
      <c r="AC28" s="3449"/>
      <c r="AD28" s="3449"/>
      <c r="AE28" s="3449"/>
      <c r="AF28" s="3449"/>
      <c r="AG28" s="3449"/>
      <c r="AH28" s="3449"/>
      <c r="AI28" s="3449"/>
      <c r="AJ28" s="3449"/>
      <c r="AK28" s="3449"/>
      <c r="AL28" s="3449"/>
      <c r="AM28" s="3449"/>
      <c r="AN28" s="3449"/>
      <c r="AO28" s="3452"/>
      <c r="AP28" s="3452"/>
      <c r="AQ28" s="3480"/>
    </row>
    <row r="29" spans="1:43" s="1773" customFormat="1" ht="49.5" customHeight="1" x14ac:dyDescent="0.2">
      <c r="A29" s="1787"/>
      <c r="B29" s="1788"/>
      <c r="C29" s="1789"/>
      <c r="D29" s="1802"/>
      <c r="E29" s="1803"/>
      <c r="F29" s="1803"/>
      <c r="G29" s="1802"/>
      <c r="H29" s="1803"/>
      <c r="I29" s="1803"/>
      <c r="J29" s="3469"/>
      <c r="K29" s="3482"/>
      <c r="L29" s="3483"/>
      <c r="M29" s="3469"/>
      <c r="N29" s="1805" t="s">
        <v>2224</v>
      </c>
      <c r="O29" s="3469"/>
      <c r="P29" s="3463"/>
      <c r="Q29" s="1806">
        <f>+V29/R26</f>
        <v>3.7649961008161231E-2</v>
      </c>
      <c r="R29" s="3472"/>
      <c r="S29" s="3463"/>
      <c r="T29" s="3463"/>
      <c r="U29" s="3463"/>
      <c r="V29" s="1815">
        <v>32228160</v>
      </c>
      <c r="W29" s="1816">
        <v>11</v>
      </c>
      <c r="X29" s="1805" t="s">
        <v>2225</v>
      </c>
      <c r="Y29" s="3449"/>
      <c r="Z29" s="3449"/>
      <c r="AA29" s="3449"/>
      <c r="AB29" s="3449"/>
      <c r="AC29" s="3449"/>
      <c r="AD29" s="3449"/>
      <c r="AE29" s="3449"/>
      <c r="AF29" s="3449"/>
      <c r="AG29" s="3449"/>
      <c r="AH29" s="3449"/>
      <c r="AI29" s="3449"/>
      <c r="AJ29" s="3449"/>
      <c r="AK29" s="3449"/>
      <c r="AL29" s="3449"/>
      <c r="AM29" s="3449"/>
      <c r="AN29" s="3449"/>
      <c r="AO29" s="3452"/>
      <c r="AP29" s="3452"/>
      <c r="AQ29" s="3480"/>
    </row>
    <row r="30" spans="1:43" s="1773" customFormat="1" ht="49.5" customHeight="1" x14ac:dyDescent="0.2">
      <c r="A30" s="1787"/>
      <c r="B30" s="1788"/>
      <c r="C30" s="1789"/>
      <c r="D30" s="1802"/>
      <c r="E30" s="1803"/>
      <c r="F30" s="1803"/>
      <c r="G30" s="1802"/>
      <c r="H30" s="1803"/>
      <c r="I30" s="1803"/>
      <c r="J30" s="3469"/>
      <c r="K30" s="3482"/>
      <c r="L30" s="3483"/>
      <c r="M30" s="3469"/>
      <c r="N30" s="1817" t="s">
        <v>2226</v>
      </c>
      <c r="O30" s="3469"/>
      <c r="P30" s="3463"/>
      <c r="Q30" s="1806">
        <f>+V30/R26</f>
        <v>0.37239298562231904</v>
      </c>
      <c r="R30" s="3472"/>
      <c r="S30" s="3463"/>
      <c r="T30" s="3463"/>
      <c r="U30" s="3463"/>
      <c r="V30" s="1807">
        <v>318766352</v>
      </c>
      <c r="W30" s="1816">
        <v>13</v>
      </c>
      <c r="X30" s="1805" t="s">
        <v>2227</v>
      </c>
      <c r="Y30" s="3449"/>
      <c r="Z30" s="3449"/>
      <c r="AA30" s="3449"/>
      <c r="AB30" s="3449"/>
      <c r="AC30" s="3449"/>
      <c r="AD30" s="3449"/>
      <c r="AE30" s="3449"/>
      <c r="AF30" s="3449"/>
      <c r="AG30" s="3449"/>
      <c r="AH30" s="3449"/>
      <c r="AI30" s="3449"/>
      <c r="AJ30" s="3449"/>
      <c r="AK30" s="3449"/>
      <c r="AL30" s="3449"/>
      <c r="AM30" s="3449"/>
      <c r="AN30" s="3449"/>
      <c r="AO30" s="3452"/>
      <c r="AP30" s="3452"/>
      <c r="AQ30" s="3480"/>
    </row>
    <row r="31" spans="1:43" s="1773" customFormat="1" ht="48" customHeight="1" x14ac:dyDescent="0.2">
      <c r="A31" s="1787"/>
      <c r="B31" s="1788"/>
      <c r="C31" s="1789"/>
      <c r="D31" s="1802"/>
      <c r="E31" s="1803"/>
      <c r="F31" s="1803"/>
      <c r="G31" s="1802"/>
      <c r="H31" s="1803"/>
      <c r="I31" s="1803"/>
      <c r="J31" s="3465"/>
      <c r="K31" s="3476"/>
      <c r="L31" s="3478"/>
      <c r="M31" s="3465"/>
      <c r="N31" s="1805" t="s">
        <v>2228</v>
      </c>
      <c r="O31" s="3469"/>
      <c r="P31" s="3463"/>
      <c r="Q31" s="1806">
        <f>+V31/R26</f>
        <v>0.25116983460286485</v>
      </c>
      <c r="R31" s="3472"/>
      <c r="S31" s="3463"/>
      <c r="T31" s="3463"/>
      <c r="U31" s="3459"/>
      <c r="V31" s="1807">
        <v>215000000</v>
      </c>
      <c r="W31" s="1816">
        <v>6</v>
      </c>
      <c r="X31" s="1805" t="s">
        <v>2229</v>
      </c>
      <c r="Y31" s="3449"/>
      <c r="Z31" s="3449"/>
      <c r="AA31" s="3449"/>
      <c r="AB31" s="3449"/>
      <c r="AC31" s="3449"/>
      <c r="AD31" s="3449"/>
      <c r="AE31" s="3449"/>
      <c r="AF31" s="3449"/>
      <c r="AG31" s="3449"/>
      <c r="AH31" s="3449"/>
      <c r="AI31" s="3449"/>
      <c r="AJ31" s="3449"/>
      <c r="AK31" s="3449"/>
      <c r="AL31" s="3449"/>
      <c r="AM31" s="3449"/>
      <c r="AN31" s="3449"/>
      <c r="AO31" s="3452"/>
      <c r="AP31" s="3452"/>
      <c r="AQ31" s="3480"/>
    </row>
    <row r="32" spans="1:43" s="1773" customFormat="1" ht="51.75" customHeight="1" x14ac:dyDescent="0.2">
      <c r="A32" s="1787"/>
      <c r="B32" s="1788"/>
      <c r="C32" s="1789"/>
      <c r="D32" s="1802"/>
      <c r="E32" s="1803"/>
      <c r="F32" s="1803"/>
      <c r="G32" s="1802"/>
      <c r="H32" s="1803"/>
      <c r="I32" s="1803"/>
      <c r="J32" s="3466">
        <v>208</v>
      </c>
      <c r="K32" s="3468" t="s">
        <v>2230</v>
      </c>
      <c r="L32" s="3468" t="s">
        <v>2231</v>
      </c>
      <c r="M32" s="3466">
        <v>1</v>
      </c>
      <c r="N32" s="1805" t="s">
        <v>2232</v>
      </c>
      <c r="O32" s="3469"/>
      <c r="P32" s="3463"/>
      <c r="Q32" s="1806">
        <f>+V32/R26</f>
        <v>2.3364635777010683E-2</v>
      </c>
      <c r="R32" s="3472"/>
      <c r="S32" s="3463"/>
      <c r="T32" s="3463" t="s">
        <v>670</v>
      </c>
      <c r="U32" s="3467" t="s">
        <v>2233</v>
      </c>
      <c r="V32" s="1807">
        <v>20000000</v>
      </c>
      <c r="W32" s="1816">
        <v>4</v>
      </c>
      <c r="X32" s="1805" t="s">
        <v>2185</v>
      </c>
      <c r="Y32" s="3449"/>
      <c r="Z32" s="3449"/>
      <c r="AA32" s="3449"/>
      <c r="AB32" s="3449"/>
      <c r="AC32" s="3449"/>
      <c r="AD32" s="3449"/>
      <c r="AE32" s="3449"/>
      <c r="AF32" s="3449"/>
      <c r="AG32" s="3449"/>
      <c r="AH32" s="3449"/>
      <c r="AI32" s="3449"/>
      <c r="AJ32" s="3449"/>
      <c r="AK32" s="3449"/>
      <c r="AL32" s="3449"/>
      <c r="AM32" s="3449"/>
      <c r="AN32" s="3449"/>
      <c r="AO32" s="3452"/>
      <c r="AP32" s="3452"/>
      <c r="AQ32" s="3480"/>
    </row>
    <row r="33" spans="1:43" s="1773" customFormat="1" ht="51.75" customHeight="1" x14ac:dyDescent="0.2">
      <c r="A33" s="1787"/>
      <c r="B33" s="1788"/>
      <c r="C33" s="1789"/>
      <c r="D33" s="1802"/>
      <c r="E33" s="1803"/>
      <c r="F33" s="1803"/>
      <c r="G33" s="1802"/>
      <c r="H33" s="1803"/>
      <c r="I33" s="1803"/>
      <c r="J33" s="3466"/>
      <c r="K33" s="3468"/>
      <c r="L33" s="3468"/>
      <c r="M33" s="3466"/>
      <c r="N33" s="1805" t="s">
        <v>2234</v>
      </c>
      <c r="O33" s="3469"/>
      <c r="P33" s="3463"/>
      <c r="Q33" s="1806">
        <f>+V33/R26</f>
        <v>8.1776225219537382E-2</v>
      </c>
      <c r="R33" s="3472"/>
      <c r="S33" s="3463"/>
      <c r="T33" s="3463"/>
      <c r="U33" s="3467"/>
      <c r="V33" s="1807">
        <v>70000000</v>
      </c>
      <c r="W33" s="1816">
        <v>6</v>
      </c>
      <c r="X33" s="1805" t="s">
        <v>2229</v>
      </c>
      <c r="Y33" s="3449"/>
      <c r="Z33" s="3449"/>
      <c r="AA33" s="3449"/>
      <c r="AB33" s="3449"/>
      <c r="AC33" s="3449"/>
      <c r="AD33" s="3449"/>
      <c r="AE33" s="3449"/>
      <c r="AF33" s="3449"/>
      <c r="AG33" s="3449"/>
      <c r="AH33" s="3449"/>
      <c r="AI33" s="3449"/>
      <c r="AJ33" s="3449"/>
      <c r="AK33" s="3449"/>
      <c r="AL33" s="3449"/>
      <c r="AM33" s="3449"/>
      <c r="AN33" s="3449"/>
      <c r="AO33" s="3452"/>
      <c r="AP33" s="3452"/>
      <c r="AQ33" s="3480"/>
    </row>
    <row r="34" spans="1:43" s="1773" customFormat="1" ht="48.75" customHeight="1" x14ac:dyDescent="0.2">
      <c r="A34" s="1787"/>
      <c r="B34" s="1788"/>
      <c r="C34" s="1789"/>
      <c r="D34" s="1802"/>
      <c r="E34" s="1803"/>
      <c r="F34" s="1803"/>
      <c r="G34" s="1802"/>
      <c r="H34" s="1803"/>
      <c r="I34" s="1803"/>
      <c r="J34" s="3466"/>
      <c r="K34" s="3468"/>
      <c r="L34" s="3468"/>
      <c r="M34" s="3466"/>
      <c r="N34" s="1805" t="s">
        <v>2235</v>
      </c>
      <c r="O34" s="3465"/>
      <c r="P34" s="3459"/>
      <c r="Q34" s="1806">
        <f>+V34/R26</f>
        <v>2.9205794721263355E-2</v>
      </c>
      <c r="R34" s="3472"/>
      <c r="S34" s="3459"/>
      <c r="T34" s="3459" t="s">
        <v>670</v>
      </c>
      <c r="U34" s="3467"/>
      <c r="V34" s="1807">
        <v>25000000</v>
      </c>
      <c r="W34" s="1816">
        <v>12</v>
      </c>
      <c r="X34" s="1805" t="s">
        <v>2177</v>
      </c>
      <c r="Y34" s="3450"/>
      <c r="Z34" s="3450"/>
      <c r="AA34" s="3450"/>
      <c r="AB34" s="3450"/>
      <c r="AC34" s="3450"/>
      <c r="AD34" s="3450"/>
      <c r="AE34" s="3450"/>
      <c r="AF34" s="3450"/>
      <c r="AG34" s="3450"/>
      <c r="AH34" s="3450"/>
      <c r="AI34" s="3450"/>
      <c r="AJ34" s="3450"/>
      <c r="AK34" s="3450"/>
      <c r="AL34" s="3450"/>
      <c r="AM34" s="3450"/>
      <c r="AN34" s="3450"/>
      <c r="AO34" s="3453"/>
      <c r="AP34" s="3453"/>
      <c r="AQ34" s="3481"/>
    </row>
    <row r="35" spans="1:43" s="1773" customFormat="1" ht="20.25" customHeight="1" x14ac:dyDescent="0.2">
      <c r="A35" s="1774"/>
      <c r="B35" s="1775"/>
      <c r="C35" s="1776"/>
      <c r="D35" s="1777">
        <v>21</v>
      </c>
      <c r="E35" s="1778" t="s">
        <v>2236</v>
      </c>
      <c r="F35" s="1778"/>
      <c r="G35" s="1778"/>
      <c r="H35" s="1778"/>
      <c r="I35" s="1778"/>
      <c r="J35" s="1778"/>
      <c r="K35" s="1779"/>
      <c r="L35" s="1778"/>
      <c r="M35" s="1778"/>
      <c r="N35" s="1778"/>
      <c r="O35" s="1780"/>
      <c r="P35" s="1779"/>
      <c r="Q35" s="1781"/>
      <c r="R35" s="1782"/>
      <c r="S35" s="1779" t="s">
        <v>670</v>
      </c>
      <c r="T35" s="1779" t="s">
        <v>670</v>
      </c>
      <c r="U35" s="1779"/>
      <c r="V35" s="1783">
        <f>+SUM(V26:V34)</f>
        <v>855994512</v>
      </c>
      <c r="W35" s="1784"/>
      <c r="X35" s="1780"/>
      <c r="Y35" s="1778"/>
      <c r="Z35" s="1778"/>
      <c r="AA35" s="1778"/>
      <c r="AB35" s="1778"/>
      <c r="AC35" s="1778"/>
      <c r="AD35" s="1778"/>
      <c r="AE35" s="1778"/>
      <c r="AF35" s="1778"/>
      <c r="AG35" s="1778"/>
      <c r="AH35" s="1778"/>
      <c r="AI35" s="1778"/>
      <c r="AJ35" s="1778"/>
      <c r="AK35" s="1778"/>
      <c r="AL35" s="1778"/>
      <c r="AM35" s="1778"/>
      <c r="AN35" s="1778"/>
      <c r="AO35" s="1785"/>
      <c r="AP35" s="1785"/>
      <c r="AQ35" s="1786"/>
    </row>
    <row r="36" spans="1:43" s="1773" customFormat="1" ht="23.25" customHeight="1" x14ac:dyDescent="0.2">
      <c r="A36" s="1787"/>
      <c r="B36" s="1788"/>
      <c r="C36" s="1789"/>
      <c r="D36" s="1802"/>
      <c r="E36" s="1803"/>
      <c r="F36" s="1803"/>
      <c r="G36" s="1792">
        <v>72</v>
      </c>
      <c r="H36" s="1793" t="s">
        <v>2237</v>
      </c>
      <c r="I36" s="1793"/>
      <c r="J36" s="1793"/>
      <c r="K36" s="1794"/>
      <c r="L36" s="1793"/>
      <c r="M36" s="1793"/>
      <c r="N36" s="1793"/>
      <c r="O36" s="1795"/>
      <c r="P36" s="1794"/>
      <c r="Q36" s="1796"/>
      <c r="R36" s="1797"/>
      <c r="S36" s="1794" t="s">
        <v>670</v>
      </c>
      <c r="T36" s="1794" t="s">
        <v>670</v>
      </c>
      <c r="U36" s="1794"/>
      <c r="V36" s="1798"/>
      <c r="W36" s="1799"/>
      <c r="X36" s="1795"/>
      <c r="Y36" s="1812"/>
      <c r="Z36" s="1812"/>
      <c r="AA36" s="1812"/>
      <c r="AB36" s="1812"/>
      <c r="AC36" s="1812"/>
      <c r="AD36" s="1812"/>
      <c r="AE36" s="1812"/>
      <c r="AF36" s="1812"/>
      <c r="AG36" s="1812"/>
      <c r="AH36" s="1812"/>
      <c r="AI36" s="1812"/>
      <c r="AJ36" s="1812"/>
      <c r="AK36" s="1812"/>
      <c r="AL36" s="1812"/>
      <c r="AM36" s="1812"/>
      <c r="AN36" s="1812"/>
      <c r="AO36" s="1800"/>
      <c r="AP36" s="1800"/>
      <c r="AQ36" s="1813"/>
    </row>
    <row r="37" spans="1:43" s="1773" customFormat="1" ht="45" customHeight="1" x14ac:dyDescent="0.2">
      <c r="A37" s="1787"/>
      <c r="B37" s="1788"/>
      <c r="C37" s="1789"/>
      <c r="D37" s="1802"/>
      <c r="E37" s="1803"/>
      <c r="F37" s="1803"/>
      <c r="G37" s="1802"/>
      <c r="H37" s="1803"/>
      <c r="I37" s="1803"/>
      <c r="J37" s="3466">
        <v>209</v>
      </c>
      <c r="K37" s="3475" t="s">
        <v>2238</v>
      </c>
      <c r="L37" s="3475" t="s">
        <v>2239</v>
      </c>
      <c r="M37" s="3464">
        <v>1</v>
      </c>
      <c r="N37" s="1805" t="s">
        <v>2240</v>
      </c>
      <c r="O37" s="3464" t="s">
        <v>2241</v>
      </c>
      <c r="P37" s="3458" t="s">
        <v>2242</v>
      </c>
      <c r="Q37" s="1806">
        <f>+V37/R37</f>
        <v>0.16517205351290734</v>
      </c>
      <c r="R37" s="3460">
        <v>176179925</v>
      </c>
      <c r="S37" s="3458" t="s">
        <v>2243</v>
      </c>
      <c r="T37" s="3458" t="s">
        <v>2244</v>
      </c>
      <c r="U37" s="3458" t="s">
        <v>2245</v>
      </c>
      <c r="V37" s="1818">
        <v>29100000</v>
      </c>
      <c r="W37" s="1808">
        <v>3</v>
      </c>
      <c r="X37" s="1809" t="s">
        <v>2246</v>
      </c>
      <c r="Y37" s="3448">
        <v>3153</v>
      </c>
      <c r="Z37" s="3448">
        <v>4014</v>
      </c>
      <c r="AA37" s="3448">
        <v>594</v>
      </c>
      <c r="AB37" s="3448">
        <v>4607</v>
      </c>
      <c r="AC37" s="3448">
        <v>1966</v>
      </c>
      <c r="AD37" s="3448"/>
      <c r="AE37" s="3448"/>
      <c r="AF37" s="3448"/>
      <c r="AG37" s="3448"/>
      <c r="AH37" s="3448"/>
      <c r="AI37" s="3448"/>
      <c r="AJ37" s="3448"/>
      <c r="AK37" s="3448"/>
      <c r="AL37" s="3448"/>
      <c r="AM37" s="3448"/>
      <c r="AN37" s="3448">
        <f>+AA37+AB37+AC37</f>
        <v>7167</v>
      </c>
      <c r="AO37" s="3451">
        <v>43101</v>
      </c>
      <c r="AP37" s="3451">
        <v>43465</v>
      </c>
      <c r="AQ37" s="3479" t="s">
        <v>2178</v>
      </c>
    </row>
    <row r="38" spans="1:43" s="1773" customFormat="1" ht="45" customHeight="1" x14ac:dyDescent="0.2">
      <c r="A38" s="1787"/>
      <c r="B38" s="1788"/>
      <c r="C38" s="1789"/>
      <c r="D38" s="1802"/>
      <c r="E38" s="1803"/>
      <c r="F38" s="1803"/>
      <c r="G38" s="1802"/>
      <c r="H38" s="1803"/>
      <c r="I38" s="1803"/>
      <c r="J38" s="3466"/>
      <c r="K38" s="3482"/>
      <c r="L38" s="3482"/>
      <c r="M38" s="3469"/>
      <c r="N38" s="1805" t="s">
        <v>2247</v>
      </c>
      <c r="O38" s="3469"/>
      <c r="P38" s="3463"/>
      <c r="Q38" s="1806">
        <f>+V38/R37</f>
        <v>0.17028046753907972</v>
      </c>
      <c r="R38" s="3461"/>
      <c r="S38" s="3463"/>
      <c r="T38" s="3463"/>
      <c r="U38" s="3463"/>
      <c r="V38" s="1818">
        <v>30000000</v>
      </c>
      <c r="W38" s="1808">
        <v>4</v>
      </c>
      <c r="X38" s="1809" t="s">
        <v>80</v>
      </c>
      <c r="Y38" s="3449"/>
      <c r="Z38" s="3449"/>
      <c r="AA38" s="3449"/>
      <c r="AB38" s="3449"/>
      <c r="AC38" s="3449"/>
      <c r="AD38" s="3449"/>
      <c r="AE38" s="3449"/>
      <c r="AF38" s="3449"/>
      <c r="AG38" s="3449"/>
      <c r="AH38" s="3449"/>
      <c r="AI38" s="3449"/>
      <c r="AJ38" s="3449"/>
      <c r="AK38" s="3449"/>
      <c r="AL38" s="3449"/>
      <c r="AM38" s="3449"/>
      <c r="AN38" s="3449"/>
      <c r="AO38" s="3452"/>
      <c r="AP38" s="3452"/>
      <c r="AQ38" s="3480"/>
    </row>
    <row r="39" spans="1:43" s="1773" customFormat="1" ht="39" customHeight="1" x14ac:dyDescent="0.2">
      <c r="A39" s="1787"/>
      <c r="B39" s="1788"/>
      <c r="C39" s="1789"/>
      <c r="D39" s="1802"/>
      <c r="E39" s="1803"/>
      <c r="F39" s="1803"/>
      <c r="G39" s="1802"/>
      <c r="H39" s="1803"/>
      <c r="I39" s="1803"/>
      <c r="J39" s="3464">
        <v>210</v>
      </c>
      <c r="K39" s="3475" t="s">
        <v>2248</v>
      </c>
      <c r="L39" s="3475" t="s">
        <v>2249</v>
      </c>
      <c r="M39" s="3464">
        <v>1</v>
      </c>
      <c r="N39" s="1805" t="s">
        <v>2250</v>
      </c>
      <c r="O39" s="3469"/>
      <c r="P39" s="3463"/>
      <c r="Q39" s="1806">
        <f>+V39/R37</f>
        <v>5.1084140261723913E-2</v>
      </c>
      <c r="R39" s="3461"/>
      <c r="S39" s="3463"/>
      <c r="T39" s="3463"/>
      <c r="U39" s="3458" t="s">
        <v>2251</v>
      </c>
      <c r="V39" s="1818">
        <v>9000000</v>
      </c>
      <c r="W39" s="1808">
        <v>4</v>
      </c>
      <c r="X39" s="1809" t="s">
        <v>80</v>
      </c>
      <c r="Y39" s="3449"/>
      <c r="Z39" s="3449"/>
      <c r="AA39" s="3449"/>
      <c r="AB39" s="3449"/>
      <c r="AC39" s="3449"/>
      <c r="AD39" s="3449"/>
      <c r="AE39" s="3449"/>
      <c r="AF39" s="3449"/>
      <c r="AG39" s="3449"/>
      <c r="AH39" s="3449"/>
      <c r="AI39" s="3449"/>
      <c r="AJ39" s="3449"/>
      <c r="AK39" s="3449"/>
      <c r="AL39" s="3449"/>
      <c r="AM39" s="3449"/>
      <c r="AN39" s="3449"/>
      <c r="AO39" s="3452"/>
      <c r="AP39" s="3452"/>
      <c r="AQ39" s="3480"/>
    </row>
    <row r="40" spans="1:43" s="1773" customFormat="1" ht="31.5" customHeight="1" x14ac:dyDescent="0.2">
      <c r="A40" s="1787"/>
      <c r="B40" s="1788"/>
      <c r="C40" s="1789"/>
      <c r="D40" s="1802"/>
      <c r="E40" s="1803"/>
      <c r="F40" s="1803"/>
      <c r="G40" s="1802"/>
      <c r="H40" s="1803"/>
      <c r="I40" s="1803"/>
      <c r="J40" s="3469"/>
      <c r="K40" s="3482"/>
      <c r="L40" s="3482"/>
      <c r="M40" s="3469"/>
      <c r="N40" s="1805" t="s">
        <v>2252</v>
      </c>
      <c r="O40" s="3469"/>
      <c r="P40" s="3463"/>
      <c r="Q40" s="1806">
        <f>+V40/R37</f>
        <v>0.17946802962936895</v>
      </c>
      <c r="R40" s="3461"/>
      <c r="S40" s="3463"/>
      <c r="T40" s="3463"/>
      <c r="U40" s="3463"/>
      <c r="V40" s="1818">
        <v>31618664</v>
      </c>
      <c r="W40" s="1808">
        <v>4</v>
      </c>
      <c r="X40" s="1809" t="s">
        <v>2253</v>
      </c>
      <c r="Y40" s="3449"/>
      <c r="Z40" s="3449"/>
      <c r="AA40" s="3449"/>
      <c r="AB40" s="3449"/>
      <c r="AC40" s="3449"/>
      <c r="AD40" s="3449"/>
      <c r="AE40" s="3449"/>
      <c r="AF40" s="3449"/>
      <c r="AG40" s="3449"/>
      <c r="AH40" s="3449"/>
      <c r="AI40" s="3449"/>
      <c r="AJ40" s="3449"/>
      <c r="AK40" s="3449"/>
      <c r="AL40" s="3449"/>
      <c r="AM40" s="3449"/>
      <c r="AN40" s="3449"/>
      <c r="AO40" s="3452"/>
      <c r="AP40" s="3452"/>
      <c r="AQ40" s="3480"/>
    </row>
    <row r="41" spans="1:43" s="1773" customFormat="1" ht="31.5" customHeight="1" x14ac:dyDescent="0.2">
      <c r="A41" s="1787"/>
      <c r="B41" s="1788"/>
      <c r="C41" s="1789"/>
      <c r="D41" s="1802"/>
      <c r="E41" s="1803"/>
      <c r="F41" s="1803"/>
      <c r="G41" s="1802"/>
      <c r="H41" s="1803"/>
      <c r="I41" s="1803"/>
      <c r="J41" s="3469"/>
      <c r="K41" s="3482"/>
      <c r="L41" s="3482"/>
      <c r="M41" s="3469"/>
      <c r="N41" s="1805" t="s">
        <v>2254</v>
      </c>
      <c r="O41" s="3469"/>
      <c r="P41" s="3463"/>
      <c r="Q41" s="1806">
        <f>+V41/R37</f>
        <v>0.14190038961589976</v>
      </c>
      <c r="R41" s="3461"/>
      <c r="S41" s="3463"/>
      <c r="T41" s="3463"/>
      <c r="U41" s="3463"/>
      <c r="V41" s="1818">
        <v>25000000</v>
      </c>
      <c r="W41" s="1808">
        <v>3</v>
      </c>
      <c r="X41" s="1809" t="s">
        <v>2246</v>
      </c>
      <c r="Y41" s="3449"/>
      <c r="Z41" s="3449"/>
      <c r="AA41" s="3449"/>
      <c r="AB41" s="3449"/>
      <c r="AC41" s="3449"/>
      <c r="AD41" s="3449"/>
      <c r="AE41" s="3449"/>
      <c r="AF41" s="3449"/>
      <c r="AG41" s="3449"/>
      <c r="AH41" s="3449"/>
      <c r="AI41" s="3449"/>
      <c r="AJ41" s="3449"/>
      <c r="AK41" s="3449"/>
      <c r="AL41" s="3449"/>
      <c r="AM41" s="3449"/>
      <c r="AN41" s="3449"/>
      <c r="AO41" s="3452"/>
      <c r="AP41" s="3452"/>
      <c r="AQ41" s="3480"/>
    </row>
    <row r="42" spans="1:43" s="1773" customFormat="1" ht="27" customHeight="1" x14ac:dyDescent="0.2">
      <c r="A42" s="1787"/>
      <c r="B42" s="1788"/>
      <c r="C42" s="1789"/>
      <c r="D42" s="1802"/>
      <c r="E42" s="1803"/>
      <c r="F42" s="1803"/>
      <c r="G42" s="1802"/>
      <c r="H42" s="1803"/>
      <c r="I42" s="1803"/>
      <c r="J42" s="3464">
        <v>211</v>
      </c>
      <c r="K42" s="3484" t="s">
        <v>2255</v>
      </c>
      <c r="L42" s="3486" t="s">
        <v>2256</v>
      </c>
      <c r="M42" s="3464">
        <v>1</v>
      </c>
      <c r="N42" s="1805" t="s">
        <v>2257</v>
      </c>
      <c r="O42" s="3469"/>
      <c r="P42" s="3463"/>
      <c r="Q42" s="1806">
        <f>+V42/R37</f>
        <v>0.12487234286199179</v>
      </c>
      <c r="R42" s="3461"/>
      <c r="S42" s="3463"/>
      <c r="T42" s="3463"/>
      <c r="U42" s="3458" t="s">
        <v>2258</v>
      </c>
      <c r="V42" s="1818">
        <v>22000000</v>
      </c>
      <c r="W42" s="1808">
        <v>3</v>
      </c>
      <c r="X42" s="1809" t="s">
        <v>2246</v>
      </c>
      <c r="Y42" s="3449"/>
      <c r="Z42" s="3449"/>
      <c r="AA42" s="3449"/>
      <c r="AB42" s="3449"/>
      <c r="AC42" s="3449"/>
      <c r="AD42" s="3449"/>
      <c r="AE42" s="3449"/>
      <c r="AF42" s="3449"/>
      <c r="AG42" s="3449"/>
      <c r="AH42" s="3449"/>
      <c r="AI42" s="3449"/>
      <c r="AJ42" s="3449"/>
      <c r="AK42" s="3449"/>
      <c r="AL42" s="3449"/>
      <c r="AM42" s="3449"/>
      <c r="AN42" s="3449"/>
      <c r="AO42" s="3452"/>
      <c r="AP42" s="3452"/>
      <c r="AQ42" s="3480"/>
    </row>
    <row r="43" spans="1:43" s="1773" customFormat="1" ht="27" customHeight="1" x14ac:dyDescent="0.2">
      <c r="A43" s="1787"/>
      <c r="B43" s="1788"/>
      <c r="C43" s="1789"/>
      <c r="D43" s="1802"/>
      <c r="E43" s="1803"/>
      <c r="F43" s="1803"/>
      <c r="G43" s="1802"/>
      <c r="H43" s="1803"/>
      <c r="I43" s="1803"/>
      <c r="J43" s="3469"/>
      <c r="K43" s="3485"/>
      <c r="L43" s="3487"/>
      <c r="M43" s="3469"/>
      <c r="N43" s="1805" t="s">
        <v>2259</v>
      </c>
      <c r="O43" s="3469"/>
      <c r="P43" s="3463"/>
      <c r="Q43" s="1806">
        <f>+V43/R37</f>
        <v>0.1672225765790285</v>
      </c>
      <c r="R43" s="3461"/>
      <c r="S43" s="3463"/>
      <c r="T43" s="3463"/>
      <c r="U43" s="3463"/>
      <c r="V43" s="1818">
        <v>29461261</v>
      </c>
      <c r="W43" s="1808">
        <v>3</v>
      </c>
      <c r="X43" s="1809" t="s">
        <v>2260</v>
      </c>
      <c r="Y43" s="3449"/>
      <c r="Z43" s="3449"/>
      <c r="AA43" s="3449"/>
      <c r="AB43" s="3449"/>
      <c r="AC43" s="3449"/>
      <c r="AD43" s="3449"/>
      <c r="AE43" s="3449"/>
      <c r="AF43" s="3449"/>
      <c r="AG43" s="3449"/>
      <c r="AH43" s="3449"/>
      <c r="AI43" s="3449"/>
      <c r="AJ43" s="3449"/>
      <c r="AK43" s="3449"/>
      <c r="AL43" s="3449"/>
      <c r="AM43" s="3449"/>
      <c r="AN43" s="3449"/>
      <c r="AO43" s="3452"/>
      <c r="AP43" s="3452"/>
      <c r="AQ43" s="3480"/>
    </row>
    <row r="44" spans="1:43" s="1773" customFormat="1" ht="23.25" customHeight="1" x14ac:dyDescent="0.2">
      <c r="A44" s="1787"/>
      <c r="B44" s="1788"/>
      <c r="C44" s="1789"/>
      <c r="D44" s="1802"/>
      <c r="E44" s="1803"/>
      <c r="F44" s="1803"/>
      <c r="G44" s="1792">
        <v>73</v>
      </c>
      <c r="H44" s="1793" t="s">
        <v>2261</v>
      </c>
      <c r="I44" s="1793"/>
      <c r="J44" s="1793"/>
      <c r="K44" s="1794"/>
      <c r="L44" s="1793"/>
      <c r="M44" s="1793"/>
      <c r="N44" s="1793"/>
      <c r="O44" s="1795"/>
      <c r="P44" s="1794"/>
      <c r="Q44" s="1796"/>
      <c r="R44" s="1797"/>
      <c r="S44" s="1794" t="s">
        <v>670</v>
      </c>
      <c r="T44" s="1794" t="s">
        <v>670</v>
      </c>
      <c r="U44" s="1794"/>
      <c r="V44" s="1798">
        <f>+SUM(V37:V43)</f>
        <v>176179925</v>
      </c>
      <c r="W44" s="1799"/>
      <c r="X44" s="1795"/>
      <c r="Y44" s="1812"/>
      <c r="Z44" s="1812"/>
      <c r="AA44" s="1812"/>
      <c r="AB44" s="1812"/>
      <c r="AC44" s="1812"/>
      <c r="AD44" s="1812"/>
      <c r="AE44" s="1812"/>
      <c r="AF44" s="1812"/>
      <c r="AG44" s="1812"/>
      <c r="AH44" s="1812"/>
      <c r="AI44" s="1812"/>
      <c r="AJ44" s="1812"/>
      <c r="AK44" s="1812"/>
      <c r="AL44" s="1812"/>
      <c r="AM44" s="1812"/>
      <c r="AN44" s="1812"/>
      <c r="AO44" s="1800"/>
      <c r="AP44" s="1800"/>
      <c r="AQ44" s="1813"/>
    </row>
    <row r="45" spans="1:43" s="1773" customFormat="1" ht="68.25" customHeight="1" x14ac:dyDescent="0.2">
      <c r="A45" s="1787"/>
      <c r="B45" s="1788"/>
      <c r="C45" s="1789"/>
      <c r="D45" s="1802"/>
      <c r="E45" s="1803"/>
      <c r="F45" s="1803"/>
      <c r="G45" s="1802"/>
      <c r="H45" s="1803"/>
      <c r="I45" s="1803"/>
      <c r="J45" s="3466">
        <v>212</v>
      </c>
      <c r="K45" s="3467" t="s">
        <v>2262</v>
      </c>
      <c r="L45" s="3468" t="s">
        <v>2263</v>
      </c>
      <c r="M45" s="3466">
        <v>1</v>
      </c>
      <c r="N45" s="1805" t="s">
        <v>2264</v>
      </c>
      <c r="O45" s="3466" t="s">
        <v>2265</v>
      </c>
      <c r="P45" s="3467" t="s">
        <v>2266</v>
      </c>
      <c r="Q45" s="1806">
        <f>+V45/R45</f>
        <v>0.47904191616766467</v>
      </c>
      <c r="R45" s="3472">
        <f>SUM(V45:V47)</f>
        <v>83500000</v>
      </c>
      <c r="S45" s="3458" t="s">
        <v>2267</v>
      </c>
      <c r="T45" s="3458" t="s">
        <v>2268</v>
      </c>
      <c r="U45" s="3467" t="s">
        <v>2269</v>
      </c>
      <c r="V45" s="1819">
        <v>40000000</v>
      </c>
      <c r="W45" s="1816">
        <v>3</v>
      </c>
      <c r="X45" s="1805" t="s">
        <v>2246</v>
      </c>
      <c r="Y45" s="3448">
        <v>3292</v>
      </c>
      <c r="Z45" s="3448">
        <v>2586</v>
      </c>
      <c r="AA45" s="3448"/>
      <c r="AB45" s="3448">
        <v>833</v>
      </c>
      <c r="AC45" s="3448">
        <v>5045</v>
      </c>
      <c r="AD45" s="3448"/>
      <c r="AE45" s="3448"/>
      <c r="AF45" s="3448"/>
      <c r="AG45" s="3448"/>
      <c r="AH45" s="3448"/>
      <c r="AI45" s="3448"/>
      <c r="AJ45" s="3448"/>
      <c r="AK45" s="3448"/>
      <c r="AL45" s="3448"/>
      <c r="AM45" s="3448"/>
      <c r="AN45" s="3448">
        <f>+Y45+Z45</f>
        <v>5878</v>
      </c>
      <c r="AO45" s="3451">
        <v>43101</v>
      </c>
      <c r="AP45" s="3451">
        <v>43465</v>
      </c>
      <c r="AQ45" s="3454" t="s">
        <v>2178</v>
      </c>
    </row>
    <row r="46" spans="1:43" s="1773" customFormat="1" ht="68.25" customHeight="1" x14ac:dyDescent="0.2">
      <c r="A46" s="1787"/>
      <c r="B46" s="1788"/>
      <c r="C46" s="1789"/>
      <c r="D46" s="1802"/>
      <c r="E46" s="1803"/>
      <c r="F46" s="1803"/>
      <c r="G46" s="1802"/>
      <c r="H46" s="1803"/>
      <c r="I46" s="1803"/>
      <c r="J46" s="3466"/>
      <c r="K46" s="3467"/>
      <c r="L46" s="3468"/>
      <c r="M46" s="3466"/>
      <c r="N46" s="1805" t="s">
        <v>2270</v>
      </c>
      <c r="O46" s="3466"/>
      <c r="P46" s="3467"/>
      <c r="Q46" s="1806">
        <f>+V46/R45</f>
        <v>0.3592814371257485</v>
      </c>
      <c r="R46" s="3472"/>
      <c r="S46" s="3463"/>
      <c r="T46" s="3463"/>
      <c r="U46" s="3467"/>
      <c r="V46" s="1819">
        <v>30000000</v>
      </c>
      <c r="W46" s="1816">
        <v>4</v>
      </c>
      <c r="X46" s="1805" t="s">
        <v>2253</v>
      </c>
      <c r="Y46" s="3449"/>
      <c r="Z46" s="3449"/>
      <c r="AA46" s="3449"/>
      <c r="AB46" s="3449"/>
      <c r="AC46" s="3449"/>
      <c r="AD46" s="3449"/>
      <c r="AE46" s="3449"/>
      <c r="AF46" s="3449"/>
      <c r="AG46" s="3449"/>
      <c r="AH46" s="3449"/>
      <c r="AI46" s="3449"/>
      <c r="AJ46" s="3449"/>
      <c r="AK46" s="3449"/>
      <c r="AL46" s="3449"/>
      <c r="AM46" s="3449"/>
      <c r="AN46" s="3449"/>
      <c r="AO46" s="3452"/>
      <c r="AP46" s="3452"/>
      <c r="AQ46" s="3455"/>
    </row>
    <row r="47" spans="1:43" s="1773" customFormat="1" ht="68.25" customHeight="1" x14ac:dyDescent="0.2">
      <c r="A47" s="1787"/>
      <c r="B47" s="1788"/>
      <c r="C47" s="1789"/>
      <c r="D47" s="1802"/>
      <c r="E47" s="1803"/>
      <c r="F47" s="1803"/>
      <c r="G47" s="1802"/>
      <c r="H47" s="1803"/>
      <c r="I47" s="1803"/>
      <c r="J47" s="3466"/>
      <c r="K47" s="3467"/>
      <c r="L47" s="3468"/>
      <c r="M47" s="3466"/>
      <c r="N47" s="1805" t="s">
        <v>2264</v>
      </c>
      <c r="O47" s="3466"/>
      <c r="P47" s="3467"/>
      <c r="Q47" s="1806">
        <f>+V47/R45</f>
        <v>0.16167664670658682</v>
      </c>
      <c r="R47" s="3472"/>
      <c r="S47" s="3463"/>
      <c r="T47" s="3463"/>
      <c r="U47" s="3467"/>
      <c r="V47" s="1819">
        <v>13500000</v>
      </c>
      <c r="W47" s="1816">
        <v>3</v>
      </c>
      <c r="X47" s="1809" t="s">
        <v>2260</v>
      </c>
      <c r="Y47" s="3449"/>
      <c r="Z47" s="3449"/>
      <c r="AA47" s="3449"/>
      <c r="AB47" s="3449"/>
      <c r="AC47" s="3449"/>
      <c r="AD47" s="3449"/>
      <c r="AE47" s="3449"/>
      <c r="AF47" s="3449"/>
      <c r="AG47" s="3449"/>
      <c r="AH47" s="3449"/>
      <c r="AI47" s="3449"/>
      <c r="AJ47" s="3449"/>
      <c r="AK47" s="3449"/>
      <c r="AL47" s="3449"/>
      <c r="AM47" s="3449"/>
      <c r="AN47" s="3449"/>
      <c r="AO47" s="3452"/>
      <c r="AP47" s="3452"/>
      <c r="AQ47" s="3455"/>
    </row>
    <row r="48" spans="1:43" s="1773" customFormat="1" ht="20.25" customHeight="1" x14ac:dyDescent="0.2">
      <c r="A48" s="1774"/>
      <c r="B48" s="1775"/>
      <c r="C48" s="1776"/>
      <c r="D48" s="1777">
        <v>22</v>
      </c>
      <c r="E48" s="1778" t="s">
        <v>2271</v>
      </c>
      <c r="F48" s="1778"/>
      <c r="G48" s="1778"/>
      <c r="H48" s="1778"/>
      <c r="I48" s="1778"/>
      <c r="J48" s="1778"/>
      <c r="K48" s="1779"/>
      <c r="L48" s="1778"/>
      <c r="M48" s="1778"/>
      <c r="N48" s="1778"/>
      <c r="O48" s="1780"/>
      <c r="P48" s="1779"/>
      <c r="Q48" s="1781"/>
      <c r="R48" s="1782"/>
      <c r="S48" s="1779" t="s">
        <v>670</v>
      </c>
      <c r="T48" s="1779" t="s">
        <v>670</v>
      </c>
      <c r="U48" s="1779"/>
      <c r="V48" s="1783">
        <f>+SUM(V45:V47)</f>
        <v>83500000</v>
      </c>
      <c r="W48" s="1784"/>
      <c r="X48" s="1780"/>
      <c r="Y48" s="1778"/>
      <c r="Z48" s="1778"/>
      <c r="AA48" s="1778"/>
      <c r="AB48" s="1778"/>
      <c r="AC48" s="1778"/>
      <c r="AD48" s="1778"/>
      <c r="AE48" s="1778"/>
      <c r="AF48" s="1778"/>
      <c r="AG48" s="1778"/>
      <c r="AH48" s="1778"/>
      <c r="AI48" s="1778"/>
      <c r="AJ48" s="1778"/>
      <c r="AK48" s="1778"/>
      <c r="AL48" s="1778"/>
      <c r="AM48" s="1778"/>
      <c r="AN48" s="1778"/>
      <c r="AO48" s="1785"/>
      <c r="AP48" s="1785"/>
      <c r="AQ48" s="1786"/>
    </row>
    <row r="49" spans="1:43" s="1773" customFormat="1" ht="23.25" customHeight="1" x14ac:dyDescent="0.2">
      <c r="A49" s="1787"/>
      <c r="B49" s="1788"/>
      <c r="C49" s="1789"/>
      <c r="D49" s="1802"/>
      <c r="E49" s="1803"/>
      <c r="F49" s="1803"/>
      <c r="G49" s="1792">
        <v>74</v>
      </c>
      <c r="H49" s="1793" t="s">
        <v>2261</v>
      </c>
      <c r="I49" s="1793"/>
      <c r="J49" s="1793"/>
      <c r="K49" s="1794"/>
      <c r="L49" s="1793"/>
      <c r="M49" s="1793"/>
      <c r="N49" s="1793"/>
      <c r="O49" s="1795"/>
      <c r="P49" s="1794"/>
      <c r="Q49" s="1796"/>
      <c r="R49" s="1797"/>
      <c r="S49" s="1794" t="s">
        <v>670</v>
      </c>
      <c r="T49" s="1794" t="s">
        <v>670</v>
      </c>
      <c r="U49" s="1794"/>
      <c r="V49" s="1798"/>
      <c r="W49" s="1799"/>
      <c r="X49" s="1795"/>
      <c r="Y49" s="1812"/>
      <c r="Z49" s="1812"/>
      <c r="AA49" s="1812"/>
      <c r="AB49" s="1812"/>
      <c r="AC49" s="1812"/>
      <c r="AD49" s="1812"/>
      <c r="AE49" s="1812"/>
      <c r="AF49" s="1812"/>
      <c r="AG49" s="1812"/>
      <c r="AH49" s="1812"/>
      <c r="AI49" s="1812"/>
      <c r="AJ49" s="1812"/>
      <c r="AK49" s="1812"/>
      <c r="AL49" s="1812"/>
      <c r="AM49" s="1812"/>
      <c r="AN49" s="1812"/>
      <c r="AO49" s="1800"/>
      <c r="AP49" s="1800"/>
      <c r="AQ49" s="1813"/>
    </row>
    <row r="50" spans="1:43" s="1773" customFormat="1" ht="58.5" customHeight="1" x14ac:dyDescent="0.2">
      <c r="A50" s="1787"/>
      <c r="B50" s="1788"/>
      <c r="C50" s="1789"/>
      <c r="D50" s="1802"/>
      <c r="E50" s="1803"/>
      <c r="F50" s="1803"/>
      <c r="G50" s="1802"/>
      <c r="H50" s="1803"/>
      <c r="I50" s="1803"/>
      <c r="J50" s="3464">
        <v>213</v>
      </c>
      <c r="K50" s="3458" t="s">
        <v>2272</v>
      </c>
      <c r="L50" s="3475" t="s">
        <v>2273</v>
      </c>
      <c r="M50" s="3464">
        <v>12</v>
      </c>
      <c r="N50" s="3464" t="s">
        <v>2274</v>
      </c>
      <c r="O50" s="3464" t="s">
        <v>2275</v>
      </c>
      <c r="P50" s="3492" t="s">
        <v>2276</v>
      </c>
      <c r="Q50" s="3488">
        <f>+V50/R50</f>
        <v>0</v>
      </c>
      <c r="R50" s="3460">
        <v>244500000</v>
      </c>
      <c r="S50" s="3458" t="s">
        <v>2277</v>
      </c>
      <c r="T50" s="3458" t="s">
        <v>2278</v>
      </c>
      <c r="U50" s="3458" t="s">
        <v>2279</v>
      </c>
      <c r="V50" s="3460">
        <v>0</v>
      </c>
      <c r="W50" s="3448"/>
      <c r="X50" s="3464"/>
      <c r="Y50" s="3448">
        <v>279394</v>
      </c>
      <c r="Z50" s="3448">
        <v>289394</v>
      </c>
      <c r="AA50" s="3448">
        <v>56459</v>
      </c>
      <c r="AB50" s="3448">
        <v>64535</v>
      </c>
      <c r="AC50" s="3448">
        <f>336006+15489</f>
        <v>351495</v>
      </c>
      <c r="AD50" s="3448">
        <v>81384</v>
      </c>
      <c r="AE50" s="3448">
        <v>1187</v>
      </c>
      <c r="AF50" s="3448">
        <v>13208</v>
      </c>
      <c r="AG50" s="3448"/>
      <c r="AH50" s="3448"/>
      <c r="AI50" s="3448"/>
      <c r="AJ50" s="3448"/>
      <c r="AK50" s="3448">
        <v>520</v>
      </c>
      <c r="AL50" s="3448"/>
      <c r="AM50" s="3448"/>
      <c r="AN50" s="3448">
        <f>+Y50+Z50</f>
        <v>568788</v>
      </c>
      <c r="AO50" s="3451">
        <v>43101</v>
      </c>
      <c r="AP50" s="3451">
        <v>43465</v>
      </c>
      <c r="AQ50" s="3454" t="s">
        <v>2280</v>
      </c>
    </row>
    <row r="51" spans="1:43" ht="52.5" customHeight="1" x14ac:dyDescent="0.2">
      <c r="A51" s="1820"/>
      <c r="B51" s="1821"/>
      <c r="C51" s="1822"/>
      <c r="D51" s="1823"/>
      <c r="E51" s="3490"/>
      <c r="F51" s="3491"/>
      <c r="G51" s="1823"/>
      <c r="H51" s="3490"/>
      <c r="I51" s="3491"/>
      <c r="J51" s="3465"/>
      <c r="K51" s="3459"/>
      <c r="L51" s="3476"/>
      <c r="M51" s="3465"/>
      <c r="N51" s="3465"/>
      <c r="O51" s="3465"/>
      <c r="P51" s="3493"/>
      <c r="Q51" s="3489"/>
      <c r="R51" s="3462"/>
      <c r="S51" s="3459"/>
      <c r="T51" s="3459" t="s">
        <v>670</v>
      </c>
      <c r="U51" s="3459"/>
      <c r="V51" s="3462"/>
      <c r="W51" s="3450"/>
      <c r="X51" s="3465"/>
      <c r="Y51" s="3450"/>
      <c r="Z51" s="3450"/>
      <c r="AA51" s="3450"/>
      <c r="AB51" s="3450"/>
      <c r="AC51" s="3450"/>
      <c r="AD51" s="3450"/>
      <c r="AE51" s="3450"/>
      <c r="AF51" s="3450"/>
      <c r="AG51" s="3450"/>
      <c r="AH51" s="3450"/>
      <c r="AI51" s="3450"/>
      <c r="AJ51" s="3450"/>
      <c r="AK51" s="3450"/>
      <c r="AL51" s="3450"/>
      <c r="AM51" s="3450"/>
      <c r="AN51" s="3450"/>
      <c r="AO51" s="3453"/>
      <c r="AP51" s="3453"/>
      <c r="AQ51" s="3456"/>
    </row>
    <row r="52" spans="1:43" ht="15" x14ac:dyDescent="0.2">
      <c r="A52" s="1824"/>
      <c r="B52" s="1825"/>
      <c r="C52" s="1825"/>
      <c r="D52" s="1825"/>
      <c r="E52" s="1825"/>
      <c r="F52" s="1825"/>
      <c r="G52" s="1825"/>
      <c r="H52" s="1825"/>
      <c r="I52" s="1825"/>
      <c r="J52" s="1825"/>
      <c r="K52" s="1826"/>
      <c r="L52" s="1827"/>
      <c r="M52" s="1827"/>
      <c r="N52" s="1827"/>
      <c r="O52" s="1828"/>
      <c r="P52" s="1826"/>
      <c r="Q52" s="1829"/>
      <c r="R52" s="1830"/>
      <c r="S52" s="1826"/>
      <c r="T52" s="1826"/>
      <c r="U52" s="1831"/>
      <c r="V52" s="1832">
        <f>+V48+V44+V35+V25+V20+V17</f>
        <v>3048156498.4899998</v>
      </c>
      <c r="W52" s="1833"/>
      <c r="X52" s="1834"/>
      <c r="Y52" s="1825"/>
      <c r="Z52" s="1825"/>
      <c r="AA52" s="1825"/>
      <c r="AB52" s="1825"/>
      <c r="AC52" s="1825"/>
      <c r="AD52" s="1825"/>
      <c r="AE52" s="1825"/>
      <c r="AF52" s="1825"/>
      <c r="AG52" s="1825"/>
      <c r="AH52" s="1825"/>
      <c r="AI52" s="1825"/>
      <c r="AJ52" s="1825"/>
      <c r="AK52" s="1825"/>
      <c r="AL52" s="1825"/>
      <c r="AM52" s="1825"/>
      <c r="AN52" s="1825"/>
      <c r="AO52" s="1835"/>
      <c r="AP52" s="1836"/>
      <c r="AQ52" s="1837"/>
    </row>
    <row r="59" spans="1:43" ht="20.25" x14ac:dyDescent="0.2">
      <c r="R59" s="1842"/>
      <c r="S59" s="1842"/>
      <c r="T59" s="1842"/>
      <c r="U59" s="1842"/>
      <c r="V59" s="1843"/>
    </row>
  </sheetData>
  <sheetProtection password="CBEB" sheet="1" objects="1" scenarios="1"/>
  <mergeCells count="266">
    <mergeCell ref="AO50:AO51"/>
    <mergeCell ref="AP50:AP51"/>
    <mergeCell ref="AQ50:AQ51"/>
    <mergeCell ref="E51:F51"/>
    <mergeCell ref="H51:I51"/>
    <mergeCell ref="AG50:AG51"/>
    <mergeCell ref="AH50:AH51"/>
    <mergeCell ref="AI50:AI51"/>
    <mergeCell ref="AJ50:AJ51"/>
    <mergeCell ref="AK50:AK51"/>
    <mergeCell ref="AL50:AL51"/>
    <mergeCell ref="AA50:AA51"/>
    <mergeCell ref="AB50:AB51"/>
    <mergeCell ref="AC50:AC51"/>
    <mergeCell ref="AD50:AD51"/>
    <mergeCell ref="AE50:AE51"/>
    <mergeCell ref="AF50:AF51"/>
    <mergeCell ref="U50:U51"/>
    <mergeCell ref="V50:V51"/>
    <mergeCell ref="W50:W51"/>
    <mergeCell ref="X50:X51"/>
    <mergeCell ref="Y50:Y51"/>
    <mergeCell ref="O50:O51"/>
    <mergeCell ref="P50:P51"/>
    <mergeCell ref="Q50:Q51"/>
    <mergeCell ref="R50:R51"/>
    <mergeCell ref="S50:S51"/>
    <mergeCell ref="T50:T51"/>
    <mergeCell ref="AM45:AM47"/>
    <mergeCell ref="AN45:AN47"/>
    <mergeCell ref="Y45:Y47"/>
    <mergeCell ref="Z45:Z47"/>
    <mergeCell ref="AM50:AM51"/>
    <mergeCell ref="AN50:AN51"/>
    <mergeCell ref="AP45:AP47"/>
    <mergeCell ref="AQ45:AQ47"/>
    <mergeCell ref="J50:J51"/>
    <mergeCell ref="K50:K51"/>
    <mergeCell ref="L50:L51"/>
    <mergeCell ref="M50:M51"/>
    <mergeCell ref="N50:N51"/>
    <mergeCell ref="AG45:AG47"/>
    <mergeCell ref="AH45:AH47"/>
    <mergeCell ref="AI45:AI47"/>
    <mergeCell ref="AJ45:AJ47"/>
    <mergeCell ref="AK45:AK47"/>
    <mergeCell ref="AL45:AL47"/>
    <mergeCell ref="AA45:AA47"/>
    <mergeCell ref="AB45:AB47"/>
    <mergeCell ref="AC45:AC47"/>
    <mergeCell ref="AD45:AD47"/>
    <mergeCell ref="AE45:AE47"/>
    <mergeCell ref="AF45:AF47"/>
    <mergeCell ref="R45:R47"/>
    <mergeCell ref="S45:S47"/>
    <mergeCell ref="T45:T47"/>
    <mergeCell ref="U45:U47"/>
    <mergeCell ref="Z50:Z51"/>
    <mergeCell ref="J45:J47"/>
    <mergeCell ref="K45:K47"/>
    <mergeCell ref="L45:L47"/>
    <mergeCell ref="M45:M47"/>
    <mergeCell ref="O45:O47"/>
    <mergeCell ref="P45:P47"/>
    <mergeCell ref="AM37:AM43"/>
    <mergeCell ref="AN37:AN43"/>
    <mergeCell ref="AO37:AO43"/>
    <mergeCell ref="Z37:Z43"/>
    <mergeCell ref="U42:U43"/>
    <mergeCell ref="J37:J38"/>
    <mergeCell ref="K37:K38"/>
    <mergeCell ref="L37:L38"/>
    <mergeCell ref="M37:M38"/>
    <mergeCell ref="O37:O43"/>
    <mergeCell ref="P37:P43"/>
    <mergeCell ref="J42:J43"/>
    <mergeCell ref="K42:K43"/>
    <mergeCell ref="L42:L43"/>
    <mergeCell ref="M42:M43"/>
    <mergeCell ref="AO45:AO47"/>
    <mergeCell ref="AP37:AP43"/>
    <mergeCell ref="AQ37:AQ43"/>
    <mergeCell ref="J39:J41"/>
    <mergeCell ref="K39:K41"/>
    <mergeCell ref="L39:L41"/>
    <mergeCell ref="M39:M41"/>
    <mergeCell ref="U39:U41"/>
    <mergeCell ref="AG37:AG43"/>
    <mergeCell ref="AH37:AH43"/>
    <mergeCell ref="AI37:AI43"/>
    <mergeCell ref="AJ37:AJ43"/>
    <mergeCell ref="AK37:AK43"/>
    <mergeCell ref="AL37:AL43"/>
    <mergeCell ref="AA37:AA43"/>
    <mergeCell ref="AB37:AB43"/>
    <mergeCell ref="AC37:AC43"/>
    <mergeCell ref="AD37:AD43"/>
    <mergeCell ref="AE37:AE43"/>
    <mergeCell ref="AF37:AF43"/>
    <mergeCell ref="R37:R43"/>
    <mergeCell ref="S37:S43"/>
    <mergeCell ref="T37:T43"/>
    <mergeCell ref="U37:U38"/>
    <mergeCell ref="Y37:Y43"/>
    <mergeCell ref="AM26:AM34"/>
    <mergeCell ref="AN26:AN34"/>
    <mergeCell ref="AO26:AO34"/>
    <mergeCell ref="AP26:AP34"/>
    <mergeCell ref="AQ26:AQ34"/>
    <mergeCell ref="J28:J31"/>
    <mergeCell ref="K28:K31"/>
    <mergeCell ref="L28:L31"/>
    <mergeCell ref="M28:M31"/>
    <mergeCell ref="U28:U31"/>
    <mergeCell ref="AG26:AG34"/>
    <mergeCell ref="AH26:AH34"/>
    <mergeCell ref="AI26:AI34"/>
    <mergeCell ref="AJ26:AJ34"/>
    <mergeCell ref="AK26:AK34"/>
    <mergeCell ref="AL26:AL34"/>
    <mergeCell ref="AA26:AA34"/>
    <mergeCell ref="AB26:AB34"/>
    <mergeCell ref="AC26:AC34"/>
    <mergeCell ref="AD26:AD34"/>
    <mergeCell ref="AE26:AE34"/>
    <mergeCell ref="AF26:AF34"/>
    <mergeCell ref="R26:R34"/>
    <mergeCell ref="S26:S34"/>
    <mergeCell ref="T26:T34"/>
    <mergeCell ref="U26:U27"/>
    <mergeCell ref="Y26:Y34"/>
    <mergeCell ref="Z26:Z34"/>
    <mergeCell ref="U32:U34"/>
    <mergeCell ref="J26:J27"/>
    <mergeCell ref="K26:K27"/>
    <mergeCell ref="L26:L27"/>
    <mergeCell ref="M26:M27"/>
    <mergeCell ref="O26:O34"/>
    <mergeCell ref="P26:P34"/>
    <mergeCell ref="J32:J34"/>
    <mergeCell ref="K32:K34"/>
    <mergeCell ref="L32:L34"/>
    <mergeCell ref="M32:M34"/>
    <mergeCell ref="AL21:AL24"/>
    <mergeCell ref="AM21:AM24"/>
    <mergeCell ref="AN21:AN24"/>
    <mergeCell ref="AO21:AO24"/>
    <mergeCell ref="AP21:AP24"/>
    <mergeCell ref="AQ21:AQ24"/>
    <mergeCell ref="AF21:AF24"/>
    <mergeCell ref="AG21:AG24"/>
    <mergeCell ref="AH21:AH24"/>
    <mergeCell ref="AI21:AI24"/>
    <mergeCell ref="AJ21:AJ24"/>
    <mergeCell ref="AK21:AK24"/>
    <mergeCell ref="Z21:Z24"/>
    <mergeCell ref="AA21:AA24"/>
    <mergeCell ref="AB21:AB24"/>
    <mergeCell ref="AC21:AC24"/>
    <mergeCell ref="AD21:AD24"/>
    <mergeCell ref="AE21:AE24"/>
    <mergeCell ref="P21:P24"/>
    <mergeCell ref="R21:R24"/>
    <mergeCell ref="S21:S24"/>
    <mergeCell ref="T21:T24"/>
    <mergeCell ref="U21:U24"/>
    <mergeCell ref="Y21:Y24"/>
    <mergeCell ref="AM18:AM19"/>
    <mergeCell ref="AN18:AN19"/>
    <mergeCell ref="AO18:AO19"/>
    <mergeCell ref="AP18:AP19"/>
    <mergeCell ref="AQ18:AQ19"/>
    <mergeCell ref="J21:J24"/>
    <mergeCell ref="K21:K24"/>
    <mergeCell ref="L21:L24"/>
    <mergeCell ref="M21:M24"/>
    <mergeCell ref="O21:O24"/>
    <mergeCell ref="AG18:AG19"/>
    <mergeCell ref="AH18:AH19"/>
    <mergeCell ref="AI18:AI19"/>
    <mergeCell ref="AJ18:AJ19"/>
    <mergeCell ref="AK18:AK19"/>
    <mergeCell ref="AL18:AL19"/>
    <mergeCell ref="AA18:AA19"/>
    <mergeCell ref="AB18:AB19"/>
    <mergeCell ref="AC18:AC19"/>
    <mergeCell ref="AD18:AD19"/>
    <mergeCell ref="AE18:AE19"/>
    <mergeCell ref="AF18:AF19"/>
    <mergeCell ref="R18:R19"/>
    <mergeCell ref="S18:S19"/>
    <mergeCell ref="T12:T16"/>
    <mergeCell ref="U12:U13"/>
    <mergeCell ref="Y12:Y16"/>
    <mergeCell ref="J12:J15"/>
    <mergeCell ref="T18:T19"/>
    <mergeCell ref="U18:U19"/>
    <mergeCell ref="Y18:Y19"/>
    <mergeCell ref="Z18:Z19"/>
    <mergeCell ref="J18:J19"/>
    <mergeCell ref="K18:K19"/>
    <mergeCell ref="L18:L19"/>
    <mergeCell ref="M18:M19"/>
    <mergeCell ref="O18:O19"/>
    <mergeCell ref="P18:P19"/>
    <mergeCell ref="K12:K15"/>
    <mergeCell ref="L12:L15"/>
    <mergeCell ref="M12:M15"/>
    <mergeCell ref="O12:O16"/>
    <mergeCell ref="P12:P16"/>
    <mergeCell ref="AM12:AM16"/>
    <mergeCell ref="Y7:Z7"/>
    <mergeCell ref="AA7:AD7"/>
    <mergeCell ref="Z12:Z16"/>
    <mergeCell ref="AN12:AN16"/>
    <mergeCell ref="AO12:AO16"/>
    <mergeCell ref="AP12:AP16"/>
    <mergeCell ref="AQ12:AQ16"/>
    <mergeCell ref="E14:F14"/>
    <mergeCell ref="U14:U15"/>
    <mergeCell ref="AG12:AG16"/>
    <mergeCell ref="AH12:AH16"/>
    <mergeCell ref="AI12:AI16"/>
    <mergeCell ref="AJ12:AJ16"/>
    <mergeCell ref="AK12:AK16"/>
    <mergeCell ref="AL12:AL16"/>
    <mergeCell ref="AA12:AA16"/>
    <mergeCell ref="AB12:AB16"/>
    <mergeCell ref="AC12:AC16"/>
    <mergeCell ref="AD12:AD16"/>
    <mergeCell ref="AE12:AE16"/>
    <mergeCell ref="AF12:AF16"/>
    <mergeCell ref="R12:R16"/>
    <mergeCell ref="S12:S16"/>
    <mergeCell ref="A1:AO4"/>
    <mergeCell ref="A5:M6"/>
    <mergeCell ref="N5:AQ5"/>
    <mergeCell ref="N6:X6"/>
    <mergeCell ref="AO6:AQ6"/>
    <mergeCell ref="A7:A8"/>
    <mergeCell ref="B7:C8"/>
    <mergeCell ref="D7:D8"/>
    <mergeCell ref="E7:F8"/>
    <mergeCell ref="G7:G8"/>
    <mergeCell ref="AN7:AN8"/>
    <mergeCell ref="AO7:AO8"/>
    <mergeCell ref="AP7:AP8"/>
    <mergeCell ref="AQ7:AQ8"/>
    <mergeCell ref="U7:U8"/>
    <mergeCell ref="V7:V8"/>
    <mergeCell ref="W7:W8"/>
    <mergeCell ref="X7:X8"/>
    <mergeCell ref="AE7:AJ7"/>
    <mergeCell ref="AK7:AM7"/>
    <mergeCell ref="Q7:Q8"/>
    <mergeCell ref="R7:R8"/>
    <mergeCell ref="S7:S8"/>
    <mergeCell ref="T7:T8"/>
    <mergeCell ref="H7:I8"/>
    <mergeCell ref="J7:J8"/>
    <mergeCell ref="K7:K8"/>
    <mergeCell ref="L7:L8"/>
    <mergeCell ref="M7:M8"/>
    <mergeCell ref="N7:N8"/>
    <mergeCell ref="O7:O8"/>
    <mergeCell ref="P7:P8"/>
  </mergeCells>
  <pageMargins left="0.70866141732283472" right="0.70866141732283472" top="0.74803149606299213" bottom="0.74803149606299213" header="0.31496062992125984" footer="0.31496062992125984"/>
  <pageSetup paperSize="5" scale="6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AQ33"/>
  <sheetViews>
    <sheetView showGridLines="0" topLeftCell="S1" zoomScale="60" zoomScaleNormal="60" workbookViewId="0">
      <selection activeCell="AH12" sqref="AH12"/>
    </sheetView>
  </sheetViews>
  <sheetFormatPr baseColWidth="10" defaultColWidth="11.42578125" defaultRowHeight="15.75" x14ac:dyDescent="0.25"/>
  <cols>
    <col min="1" max="1" width="16.85546875" style="666" customWidth="1"/>
    <col min="2" max="2" width="4.7109375" style="666" customWidth="1"/>
    <col min="3" max="3" width="15.85546875" style="666" customWidth="1"/>
    <col min="4" max="4" width="16.28515625" style="666" customWidth="1"/>
    <col min="5" max="5" width="6.42578125" style="666" customWidth="1"/>
    <col min="6" max="6" width="13.5703125" style="666" customWidth="1"/>
    <col min="7" max="7" width="17.140625" style="666" customWidth="1"/>
    <col min="8" max="8" width="4.85546875" style="666" customWidth="1"/>
    <col min="9" max="9" width="22.140625" style="666" customWidth="1"/>
    <col min="10" max="10" width="16.85546875" style="666" customWidth="1"/>
    <col min="11" max="11" width="37.42578125" style="666" customWidth="1"/>
    <col min="12" max="12" width="24.5703125" style="666" customWidth="1"/>
    <col min="13" max="13" width="10.42578125" style="666" customWidth="1"/>
    <col min="14" max="14" width="23.5703125" style="666" customWidth="1"/>
    <col min="15" max="15" width="25.140625" style="666" customWidth="1"/>
    <col min="16" max="16" width="23.7109375" style="666" customWidth="1"/>
    <col min="17" max="17" width="22.85546875" style="666" customWidth="1"/>
    <col min="18" max="18" width="28.28515625" style="666" customWidth="1"/>
    <col min="19" max="19" width="32.5703125" style="666" customWidth="1"/>
    <col min="20" max="20" width="28.42578125" style="666" customWidth="1"/>
    <col min="21" max="21" width="34.7109375" style="666" customWidth="1"/>
    <col min="22" max="22" width="23.5703125" style="666" customWidth="1"/>
    <col min="23" max="23" width="17.140625" style="666" customWidth="1"/>
    <col min="24" max="24" width="18.85546875" style="666" customWidth="1"/>
    <col min="25" max="25" width="14.140625" style="666" customWidth="1"/>
    <col min="26" max="26" width="11.5703125" style="666" customWidth="1"/>
    <col min="27" max="28" width="7.140625" style="666" customWidth="1"/>
    <col min="29" max="29" width="10" style="666" customWidth="1"/>
    <col min="30" max="39" width="7.140625" style="666" customWidth="1"/>
    <col min="40" max="40" width="12" style="666" customWidth="1"/>
    <col min="41" max="42" width="15" style="666" customWidth="1"/>
    <col min="43" max="43" width="29.85546875" style="666" customWidth="1"/>
    <col min="44" max="16384" width="11.42578125" style="666"/>
  </cols>
  <sheetData>
    <row r="1" spans="1:43" customFormat="1" ht="27" customHeight="1" x14ac:dyDescent="0.25">
      <c r="A1" s="3494" t="s">
        <v>2533</v>
      </c>
      <c r="B1" s="3494"/>
      <c r="C1" s="3494"/>
      <c r="D1" s="3494"/>
      <c r="E1" s="3494"/>
      <c r="F1" s="3494"/>
      <c r="G1" s="3494"/>
      <c r="H1" s="3494"/>
      <c r="I1" s="3494"/>
      <c r="J1" s="3494"/>
      <c r="K1" s="3494"/>
      <c r="L1" s="3494"/>
      <c r="M1" s="3494"/>
      <c r="N1" s="3494"/>
      <c r="O1" s="3494"/>
      <c r="P1" s="3494"/>
      <c r="Q1" s="3494"/>
      <c r="R1" s="3494"/>
      <c r="S1" s="3494"/>
      <c r="T1" s="3494"/>
      <c r="U1" s="3494"/>
      <c r="V1" s="3494"/>
      <c r="W1" s="3494"/>
      <c r="X1" s="3494"/>
      <c r="Y1" s="3494"/>
      <c r="Z1" s="3494"/>
      <c r="AA1" s="3494"/>
      <c r="AB1" s="3494"/>
      <c r="AC1" s="3494"/>
      <c r="AD1" s="3494"/>
      <c r="AE1" s="3494"/>
      <c r="AF1" s="3494"/>
      <c r="AG1" s="3494"/>
      <c r="AH1" s="3494"/>
      <c r="AI1" s="3494"/>
      <c r="AJ1" s="3494"/>
      <c r="AK1" s="3494"/>
      <c r="AL1" s="3494"/>
      <c r="AM1" s="3494"/>
      <c r="AN1" s="3494"/>
      <c r="AO1" s="3495"/>
      <c r="AP1" s="1648" t="s">
        <v>1</v>
      </c>
      <c r="AQ1" s="1648" t="s">
        <v>134</v>
      </c>
    </row>
    <row r="2" spans="1:43" customFormat="1" ht="27" customHeight="1" x14ac:dyDescent="0.25">
      <c r="A2" s="3494"/>
      <c r="B2" s="3494"/>
      <c r="C2" s="3494"/>
      <c r="D2" s="3494"/>
      <c r="E2" s="3494"/>
      <c r="F2" s="3494"/>
      <c r="G2" s="3494"/>
      <c r="H2" s="3494"/>
      <c r="I2" s="3494"/>
      <c r="J2" s="3494"/>
      <c r="K2" s="3494"/>
      <c r="L2" s="3494"/>
      <c r="M2" s="3494"/>
      <c r="N2" s="3494"/>
      <c r="O2" s="3494"/>
      <c r="P2" s="3494"/>
      <c r="Q2" s="3494"/>
      <c r="R2" s="3494"/>
      <c r="S2" s="3494"/>
      <c r="T2" s="3494"/>
      <c r="U2" s="3494"/>
      <c r="V2" s="3494"/>
      <c r="W2" s="3494"/>
      <c r="X2" s="3494"/>
      <c r="Y2" s="3494"/>
      <c r="Z2" s="3494"/>
      <c r="AA2" s="3494"/>
      <c r="AB2" s="3494"/>
      <c r="AC2" s="3494"/>
      <c r="AD2" s="3494"/>
      <c r="AE2" s="3494"/>
      <c r="AF2" s="3494"/>
      <c r="AG2" s="3494"/>
      <c r="AH2" s="3494"/>
      <c r="AI2" s="3494"/>
      <c r="AJ2" s="3494"/>
      <c r="AK2" s="3494"/>
      <c r="AL2" s="3494"/>
      <c r="AM2" s="3494"/>
      <c r="AN2" s="3494"/>
      <c r="AO2" s="3495"/>
      <c r="AP2" s="1649" t="s">
        <v>3</v>
      </c>
      <c r="AQ2" s="1648" t="s">
        <v>135</v>
      </c>
    </row>
    <row r="3" spans="1:43" customFormat="1" ht="14.25" customHeight="1" x14ac:dyDescent="0.25">
      <c r="A3" s="3494"/>
      <c r="B3" s="3494"/>
      <c r="C3" s="3494"/>
      <c r="D3" s="3494"/>
      <c r="E3" s="3494"/>
      <c r="F3" s="3494"/>
      <c r="G3" s="3494"/>
      <c r="H3" s="3494"/>
      <c r="I3" s="3494"/>
      <c r="J3" s="3494"/>
      <c r="K3" s="3494"/>
      <c r="L3" s="3494"/>
      <c r="M3" s="3494"/>
      <c r="N3" s="3494"/>
      <c r="O3" s="3494"/>
      <c r="P3" s="3494"/>
      <c r="Q3" s="3494"/>
      <c r="R3" s="3494"/>
      <c r="S3" s="3494"/>
      <c r="T3" s="3494"/>
      <c r="U3" s="3494"/>
      <c r="V3" s="3494"/>
      <c r="W3" s="3494"/>
      <c r="X3" s="3494"/>
      <c r="Y3" s="3494"/>
      <c r="Z3" s="3494"/>
      <c r="AA3" s="3494"/>
      <c r="AB3" s="3494"/>
      <c r="AC3" s="3494"/>
      <c r="AD3" s="3494"/>
      <c r="AE3" s="3494"/>
      <c r="AF3" s="3494"/>
      <c r="AG3" s="3494"/>
      <c r="AH3" s="3494"/>
      <c r="AI3" s="3494"/>
      <c r="AJ3" s="3494"/>
      <c r="AK3" s="3494"/>
      <c r="AL3" s="3494"/>
      <c r="AM3" s="3494"/>
      <c r="AN3" s="3494"/>
      <c r="AO3" s="3495"/>
      <c r="AP3" s="1648" t="s">
        <v>5</v>
      </c>
      <c r="AQ3" s="1650" t="s">
        <v>6</v>
      </c>
    </row>
    <row r="4" spans="1:43" customFormat="1" ht="14.25" customHeight="1" x14ac:dyDescent="0.25">
      <c r="A4" s="3494"/>
      <c r="B4" s="3494"/>
      <c r="C4" s="3494"/>
      <c r="D4" s="3494"/>
      <c r="E4" s="3494"/>
      <c r="F4" s="3494"/>
      <c r="G4" s="3494"/>
      <c r="H4" s="3494"/>
      <c r="I4" s="3494"/>
      <c r="J4" s="3494"/>
      <c r="K4" s="3494"/>
      <c r="L4" s="3494"/>
      <c r="M4" s="3494"/>
      <c r="N4" s="3494"/>
      <c r="O4" s="3494"/>
      <c r="P4" s="3494"/>
      <c r="Q4" s="3494"/>
      <c r="R4" s="3494"/>
      <c r="S4" s="3494"/>
      <c r="T4" s="3494"/>
      <c r="U4" s="3494"/>
      <c r="V4" s="3494"/>
      <c r="W4" s="3494"/>
      <c r="X4" s="3494"/>
      <c r="Y4" s="3494"/>
      <c r="Z4" s="3494"/>
      <c r="AA4" s="3494"/>
      <c r="AB4" s="3494"/>
      <c r="AC4" s="3494"/>
      <c r="AD4" s="3494"/>
      <c r="AE4" s="3494"/>
      <c r="AF4" s="3494"/>
      <c r="AG4" s="3494"/>
      <c r="AH4" s="3494"/>
      <c r="AI4" s="3494"/>
      <c r="AJ4" s="3494"/>
      <c r="AK4" s="3494"/>
      <c r="AL4" s="3494"/>
      <c r="AM4" s="3494"/>
      <c r="AN4" s="3494"/>
      <c r="AO4" s="3494"/>
      <c r="AP4" s="1651" t="s">
        <v>7</v>
      </c>
      <c r="AQ4" s="1652" t="s">
        <v>8</v>
      </c>
    </row>
    <row r="5" spans="1:43" customFormat="1" ht="14.25" customHeight="1" x14ac:dyDescent="0.25">
      <c r="A5" s="2968" t="s">
        <v>9</v>
      </c>
      <c r="B5" s="2282"/>
      <c r="C5" s="2282"/>
      <c r="D5" s="2282"/>
      <c r="E5" s="2282"/>
      <c r="F5" s="2282"/>
      <c r="G5" s="2282"/>
      <c r="H5" s="2282"/>
      <c r="I5" s="2282"/>
      <c r="J5" s="2282"/>
      <c r="K5" s="2282"/>
      <c r="L5" s="2282"/>
      <c r="M5" s="2282"/>
      <c r="N5" s="2282"/>
      <c r="O5" s="3110"/>
      <c r="P5" s="2968" t="s">
        <v>10</v>
      </c>
      <c r="Q5" s="2282"/>
      <c r="R5" s="2282"/>
      <c r="S5" s="2282"/>
      <c r="T5" s="2282"/>
      <c r="U5" s="2282"/>
      <c r="V5" s="2282"/>
      <c r="W5" s="2282"/>
      <c r="X5" s="2282"/>
      <c r="Y5" s="2282"/>
      <c r="Z5" s="2282"/>
      <c r="AA5" s="2282"/>
      <c r="AB5" s="2282"/>
      <c r="AC5" s="2282"/>
      <c r="AD5" s="2282"/>
      <c r="AE5" s="2282"/>
      <c r="AF5" s="2282"/>
      <c r="AG5" s="2282"/>
      <c r="AH5" s="2282"/>
      <c r="AI5" s="2282"/>
      <c r="AJ5" s="2282"/>
      <c r="AK5" s="2282"/>
      <c r="AL5" s="2282"/>
      <c r="AM5" s="2282"/>
      <c r="AN5" s="2282"/>
      <c r="AO5" s="2282"/>
      <c r="AP5" s="2282"/>
      <c r="AQ5" s="3110"/>
    </row>
    <row r="6" spans="1:43" s="131" customFormat="1" ht="15" x14ac:dyDescent="0.2">
      <c r="A6" s="2287"/>
      <c r="B6" s="2284"/>
      <c r="C6" s="2284"/>
      <c r="D6" s="2284"/>
      <c r="E6" s="2284"/>
      <c r="F6" s="2284"/>
      <c r="G6" s="2284"/>
      <c r="H6" s="2284"/>
      <c r="I6" s="2284"/>
      <c r="J6" s="2284"/>
      <c r="K6" s="2284"/>
      <c r="L6" s="2284"/>
      <c r="M6" s="2284"/>
      <c r="N6" s="2284"/>
      <c r="O6" s="2288"/>
      <c r="P6" s="3306"/>
      <c r="Q6" s="2344"/>
      <c r="R6" s="2344"/>
      <c r="S6" s="2344"/>
      <c r="T6" s="2344"/>
      <c r="U6" s="2344"/>
      <c r="V6" s="2344"/>
      <c r="W6" s="2344"/>
      <c r="X6" s="2344"/>
      <c r="Y6" s="2344"/>
      <c r="Z6" s="2344"/>
      <c r="AA6" s="2344"/>
      <c r="AB6" s="2344"/>
      <c r="AC6" s="2344"/>
      <c r="AD6" s="2344"/>
      <c r="AE6" s="2344"/>
      <c r="AF6" s="2344"/>
      <c r="AG6" s="2344"/>
      <c r="AH6" s="2344"/>
      <c r="AI6" s="2344"/>
      <c r="AJ6" s="2344"/>
      <c r="AK6" s="2344"/>
      <c r="AL6" s="2344"/>
      <c r="AM6" s="2344"/>
      <c r="AN6" s="2344"/>
      <c r="AO6" s="2344"/>
      <c r="AP6" s="2344"/>
      <c r="AQ6" s="3496"/>
    </row>
    <row r="7" spans="1:43" x14ac:dyDescent="0.25">
      <c r="A7" s="2358" t="s">
        <v>12</v>
      </c>
      <c r="B7" s="2358" t="s">
        <v>13</v>
      </c>
      <c r="C7" s="2358"/>
      <c r="D7" s="2358" t="s">
        <v>12</v>
      </c>
      <c r="E7" s="2358" t="s">
        <v>14</v>
      </c>
      <c r="F7" s="2358"/>
      <c r="G7" s="2358" t="s">
        <v>12</v>
      </c>
      <c r="H7" s="2358" t="s">
        <v>15</v>
      </c>
      <c r="I7" s="2358"/>
      <c r="J7" s="2358" t="s">
        <v>12</v>
      </c>
      <c r="K7" s="2358" t="s">
        <v>16</v>
      </c>
      <c r="L7" s="2358" t="s">
        <v>17</v>
      </c>
      <c r="M7" s="2364" t="s">
        <v>18</v>
      </c>
      <c r="N7" s="2358" t="s">
        <v>19</v>
      </c>
      <c r="O7" s="2271" t="s">
        <v>185</v>
      </c>
      <c r="P7" s="2358" t="s">
        <v>10</v>
      </c>
      <c r="Q7" s="2358" t="s">
        <v>21</v>
      </c>
      <c r="R7" s="2358" t="s">
        <v>22</v>
      </c>
      <c r="S7" s="2358" t="s">
        <v>23</v>
      </c>
      <c r="T7" s="2358" t="s">
        <v>24</v>
      </c>
      <c r="U7" s="2358" t="s">
        <v>25</v>
      </c>
      <c r="V7" s="2364" t="s">
        <v>22</v>
      </c>
      <c r="W7" s="2271" t="s">
        <v>12</v>
      </c>
      <c r="X7" s="2358" t="s">
        <v>26</v>
      </c>
      <c r="Y7" s="2366" t="s">
        <v>27</v>
      </c>
      <c r="Z7" s="2367"/>
      <c r="AA7" s="2359" t="s">
        <v>28</v>
      </c>
      <c r="AB7" s="2360"/>
      <c r="AC7" s="2360"/>
      <c r="AD7" s="2360"/>
      <c r="AE7" s="2368" t="s">
        <v>29</v>
      </c>
      <c r="AF7" s="2369"/>
      <c r="AG7" s="2369"/>
      <c r="AH7" s="2369"/>
      <c r="AI7" s="2369"/>
      <c r="AJ7" s="2369"/>
      <c r="AK7" s="2359" t="s">
        <v>30</v>
      </c>
      <c r="AL7" s="2360"/>
      <c r="AM7" s="2360"/>
      <c r="AN7" s="3017" t="s">
        <v>31</v>
      </c>
      <c r="AO7" s="3013" t="s">
        <v>32</v>
      </c>
      <c r="AP7" s="3013" t="s">
        <v>33</v>
      </c>
      <c r="AQ7" s="3497" t="s">
        <v>34</v>
      </c>
    </row>
    <row r="8" spans="1:43" ht="123.75" x14ac:dyDescent="0.25">
      <c r="A8" s="2358"/>
      <c r="B8" s="2358"/>
      <c r="C8" s="2358"/>
      <c r="D8" s="2358"/>
      <c r="E8" s="2358"/>
      <c r="F8" s="2358"/>
      <c r="G8" s="2358"/>
      <c r="H8" s="2358"/>
      <c r="I8" s="2358"/>
      <c r="J8" s="2358"/>
      <c r="K8" s="2358"/>
      <c r="L8" s="2358"/>
      <c r="M8" s="3317"/>
      <c r="N8" s="2358"/>
      <c r="O8" s="2272"/>
      <c r="P8" s="2358"/>
      <c r="Q8" s="2358"/>
      <c r="R8" s="2358"/>
      <c r="S8" s="2358"/>
      <c r="T8" s="2358"/>
      <c r="U8" s="2358"/>
      <c r="V8" s="2365"/>
      <c r="W8" s="2272"/>
      <c r="X8" s="2358"/>
      <c r="Y8" s="1653" t="s">
        <v>35</v>
      </c>
      <c r="Z8" s="1654" t="s">
        <v>36</v>
      </c>
      <c r="AA8" s="1653" t="s">
        <v>37</v>
      </c>
      <c r="AB8" s="1653" t="s">
        <v>137</v>
      </c>
      <c r="AC8" s="1653" t="s">
        <v>138</v>
      </c>
      <c r="AD8" s="1653" t="s">
        <v>139</v>
      </c>
      <c r="AE8" s="1653" t="s">
        <v>41</v>
      </c>
      <c r="AF8" s="1653" t="s">
        <v>42</v>
      </c>
      <c r="AG8" s="1653" t="s">
        <v>43</v>
      </c>
      <c r="AH8" s="1653" t="s">
        <v>44</v>
      </c>
      <c r="AI8" s="1653" t="s">
        <v>45</v>
      </c>
      <c r="AJ8" s="1653" t="s">
        <v>46</v>
      </c>
      <c r="AK8" s="1653" t="s">
        <v>47</v>
      </c>
      <c r="AL8" s="1653" t="s">
        <v>48</v>
      </c>
      <c r="AM8" s="1653" t="s">
        <v>49</v>
      </c>
      <c r="AN8" s="3018"/>
      <c r="AO8" s="3014"/>
      <c r="AP8" s="3014"/>
      <c r="AQ8" s="3497"/>
    </row>
    <row r="9" spans="1:43" x14ac:dyDescent="0.25">
      <c r="A9" s="1655">
        <v>2</v>
      </c>
      <c r="B9" s="3500" t="s">
        <v>230</v>
      </c>
      <c r="C9" s="3501"/>
      <c r="D9" s="3502"/>
      <c r="E9" s="3502"/>
      <c r="F9" s="3502"/>
      <c r="G9" s="1656"/>
      <c r="H9" s="1656"/>
      <c r="I9" s="1656"/>
      <c r="J9" s="1656"/>
      <c r="K9" s="1656"/>
      <c r="L9" s="1656"/>
      <c r="M9" s="1656"/>
      <c r="N9" s="1656"/>
      <c r="O9" s="1657"/>
      <c r="P9" s="1656"/>
      <c r="Q9" s="1656"/>
      <c r="R9" s="1656"/>
      <c r="S9" s="1656"/>
      <c r="T9" s="1656"/>
      <c r="U9" s="1656"/>
      <c r="V9" s="1656"/>
      <c r="W9" s="1656"/>
      <c r="X9" s="1656"/>
      <c r="Y9" s="1656"/>
      <c r="Z9" s="1656"/>
      <c r="AA9" s="1656"/>
      <c r="AB9" s="1656"/>
      <c r="AC9" s="1656"/>
      <c r="AD9" s="1656"/>
      <c r="AE9" s="1656"/>
      <c r="AF9" s="1656"/>
      <c r="AG9" s="1656"/>
      <c r="AH9" s="1656"/>
      <c r="AI9" s="1656"/>
      <c r="AJ9" s="1656"/>
      <c r="AK9" s="1656"/>
      <c r="AL9" s="1656"/>
      <c r="AM9" s="1658"/>
      <c r="AN9" s="1658"/>
      <c r="AO9" s="1656"/>
      <c r="AP9" s="1656"/>
      <c r="AQ9" s="1659"/>
    </row>
    <row r="10" spans="1:43" x14ac:dyDescent="0.25">
      <c r="A10" s="1660"/>
      <c r="B10" s="1661"/>
      <c r="C10" s="1662"/>
      <c r="D10" s="1663">
        <v>4</v>
      </c>
      <c r="E10" s="3498" t="s">
        <v>2113</v>
      </c>
      <c r="F10" s="3498"/>
      <c r="G10" s="3498"/>
      <c r="H10" s="3499"/>
      <c r="I10" s="3499"/>
      <c r="J10" s="1664"/>
      <c r="K10" s="1664"/>
      <c r="L10" s="1664"/>
      <c r="M10" s="1664"/>
      <c r="N10" s="1664"/>
      <c r="O10" s="1664"/>
      <c r="P10" s="1664"/>
      <c r="Q10" s="1664"/>
      <c r="R10" s="1664"/>
      <c r="S10" s="1664"/>
      <c r="T10" s="1664"/>
      <c r="U10" s="1664"/>
      <c r="V10" s="1664"/>
      <c r="W10" s="1664"/>
      <c r="X10" s="1664"/>
      <c r="Y10" s="1664"/>
      <c r="Z10" s="1664"/>
      <c r="AA10" s="1664"/>
      <c r="AB10" s="1664"/>
      <c r="AC10" s="1664"/>
      <c r="AD10" s="1664"/>
      <c r="AE10" s="1664"/>
      <c r="AF10" s="1664"/>
      <c r="AG10" s="1664"/>
      <c r="AH10" s="1664"/>
      <c r="AI10" s="1664"/>
      <c r="AJ10" s="1664"/>
      <c r="AK10" s="1664"/>
      <c r="AL10" s="1664"/>
      <c r="AM10" s="1664"/>
      <c r="AN10" s="1664"/>
      <c r="AO10" s="1664"/>
      <c r="AP10" s="1664"/>
      <c r="AQ10" s="1665"/>
    </row>
    <row r="11" spans="1:43" x14ac:dyDescent="0.25">
      <c r="A11" s="1666"/>
      <c r="B11" s="1667"/>
      <c r="C11" s="1667"/>
      <c r="D11" s="1667"/>
      <c r="E11" s="1666"/>
      <c r="F11" s="1666"/>
      <c r="G11" s="1668">
        <v>14</v>
      </c>
      <c r="H11" s="1669" t="s">
        <v>2114</v>
      </c>
      <c r="I11" s="387"/>
      <c r="J11" s="387"/>
      <c r="K11" s="387"/>
      <c r="L11" s="1670"/>
      <c r="M11" s="1670"/>
      <c r="N11" s="1670"/>
      <c r="O11" s="1670"/>
      <c r="P11" s="1670"/>
      <c r="Q11" s="1670"/>
      <c r="R11" s="1670"/>
      <c r="S11" s="1670"/>
      <c r="T11" s="1670"/>
      <c r="U11" s="1670"/>
      <c r="V11" s="1670"/>
      <c r="W11" s="1670"/>
      <c r="X11" s="1670"/>
      <c r="Y11" s="1670"/>
      <c r="Z11" s="1670"/>
      <c r="AA11" s="1670"/>
      <c r="AB11" s="1670"/>
      <c r="AC11" s="1670"/>
      <c r="AD11" s="1670"/>
      <c r="AE11" s="1670"/>
      <c r="AF11" s="1670"/>
      <c r="AG11" s="1670"/>
      <c r="AH11" s="1670"/>
      <c r="AI11" s="1670"/>
      <c r="AJ11" s="1670"/>
      <c r="AK11" s="1670"/>
      <c r="AL11" s="1670"/>
      <c r="AM11" s="1670"/>
      <c r="AN11" s="1670"/>
      <c r="AO11" s="1670"/>
      <c r="AP11" s="1670"/>
      <c r="AQ11" s="1671"/>
    </row>
    <row r="12" spans="1:43" ht="150" x14ac:dyDescent="0.25">
      <c r="A12" s="1672"/>
      <c r="B12" s="1276"/>
      <c r="C12" s="1276"/>
      <c r="D12" s="1672"/>
      <c r="E12" s="1276"/>
      <c r="F12" s="1276"/>
      <c r="G12" s="1673"/>
      <c r="H12" s="2874"/>
      <c r="I12" s="2811"/>
      <c r="J12" s="1674">
        <v>54</v>
      </c>
      <c r="K12" s="1583" t="s">
        <v>2115</v>
      </c>
      <c r="L12" s="1583" t="s">
        <v>2116</v>
      </c>
      <c r="M12" s="1383">
        <v>130</v>
      </c>
      <c r="N12" s="1383" t="s">
        <v>2117</v>
      </c>
      <c r="O12" s="1383" t="s">
        <v>2118</v>
      </c>
      <c r="P12" s="1583" t="s">
        <v>2119</v>
      </c>
      <c r="Q12" s="1675">
        <f>+R12/$R$19</f>
        <v>9.7170226164284418E-2</v>
      </c>
      <c r="R12" s="1676">
        <f>+V12</f>
        <v>240000000</v>
      </c>
      <c r="S12" s="1583" t="s">
        <v>2120</v>
      </c>
      <c r="T12" s="1583" t="s">
        <v>2121</v>
      </c>
      <c r="U12" s="1583" t="s">
        <v>2122</v>
      </c>
      <c r="V12" s="1677">
        <v>240000000</v>
      </c>
      <c r="W12" s="1678">
        <v>129</v>
      </c>
      <c r="X12" s="1679" t="s">
        <v>2123</v>
      </c>
      <c r="Y12" s="1680">
        <v>1382.4</v>
      </c>
      <c r="Z12" s="1680">
        <v>1317.6</v>
      </c>
      <c r="AA12" s="1680">
        <v>459</v>
      </c>
      <c r="AB12" s="1680">
        <v>248</v>
      </c>
      <c r="AC12" s="1680">
        <v>1615</v>
      </c>
      <c r="AD12" s="1680">
        <v>378</v>
      </c>
      <c r="AE12" s="1680"/>
      <c r="AF12" s="1680"/>
      <c r="AG12" s="1680"/>
      <c r="AH12" s="1680"/>
      <c r="AI12" s="1680"/>
      <c r="AJ12" s="1680"/>
      <c r="AK12" s="1680"/>
      <c r="AL12" s="1680"/>
      <c r="AM12" s="1680"/>
      <c r="AN12" s="1680">
        <f>+AA12+AB12+AC12+AD12</f>
        <v>2700</v>
      </c>
      <c r="AO12" s="1380">
        <v>43101</v>
      </c>
      <c r="AP12" s="1380">
        <v>43464</v>
      </c>
      <c r="AQ12" s="1680" t="s">
        <v>2124</v>
      </c>
    </row>
    <row r="13" spans="1:43" x14ac:dyDescent="0.25">
      <c r="A13" s="1666"/>
      <c r="B13" s="1667"/>
      <c r="C13" s="1667"/>
      <c r="D13" s="1667"/>
      <c r="E13" s="1666"/>
      <c r="F13" s="1666"/>
      <c r="G13" s="1681">
        <v>15</v>
      </c>
      <c r="H13" s="1669" t="s">
        <v>2125</v>
      </c>
      <c r="I13" s="387"/>
      <c r="J13" s="387"/>
      <c r="K13" s="387"/>
      <c r="L13" s="1670"/>
      <c r="M13" s="1671"/>
      <c r="N13" s="1682"/>
      <c r="O13" s="1682"/>
      <c r="P13" s="1682"/>
      <c r="Q13" s="1682"/>
      <c r="R13" s="1683"/>
      <c r="S13" s="1682"/>
      <c r="T13" s="1682"/>
      <c r="U13" s="1684"/>
      <c r="V13" s="1685"/>
      <c r="W13" s="1682"/>
      <c r="X13" s="1682"/>
      <c r="Y13" s="1682"/>
      <c r="Z13" s="1682"/>
      <c r="AA13" s="1682"/>
      <c r="AB13" s="1682"/>
      <c r="AC13" s="1682"/>
      <c r="AD13" s="1682"/>
      <c r="AE13" s="1682"/>
      <c r="AF13" s="1682"/>
      <c r="AG13" s="1682"/>
      <c r="AH13" s="1682"/>
      <c r="AI13" s="1682"/>
      <c r="AJ13" s="1682"/>
      <c r="AK13" s="1682"/>
      <c r="AL13" s="1682"/>
      <c r="AM13" s="1682"/>
      <c r="AN13" s="1682"/>
      <c r="AO13" s="1686"/>
      <c r="AP13" s="1686"/>
      <c r="AQ13" s="1682"/>
    </row>
    <row r="14" spans="1:43" ht="90" x14ac:dyDescent="0.25">
      <c r="A14" s="1687"/>
      <c r="B14" s="1276"/>
      <c r="C14" s="1276"/>
      <c r="D14" s="1672"/>
      <c r="E14" s="1276"/>
      <c r="F14" s="1276"/>
      <c r="G14" s="3002"/>
      <c r="H14" s="2873"/>
      <c r="I14" s="2771"/>
      <c r="J14" s="414">
        <v>59</v>
      </c>
      <c r="K14" s="743" t="s">
        <v>2126</v>
      </c>
      <c r="L14" s="743" t="s">
        <v>2127</v>
      </c>
      <c r="M14" s="414">
        <v>12</v>
      </c>
      <c r="N14" s="414" t="s">
        <v>2117</v>
      </c>
      <c r="O14" s="2432" t="s">
        <v>2118</v>
      </c>
      <c r="P14" s="2441" t="s">
        <v>2119</v>
      </c>
      <c r="Q14" s="1675">
        <f>+R14/$R$19</f>
        <v>0.48585113082142212</v>
      </c>
      <c r="R14" s="1376">
        <f>+V14</f>
        <v>1200000000</v>
      </c>
      <c r="S14" s="2441" t="s">
        <v>2120</v>
      </c>
      <c r="T14" s="2441" t="s">
        <v>2128</v>
      </c>
      <c r="U14" s="743" t="s">
        <v>2129</v>
      </c>
      <c r="V14" s="1688">
        <v>1200000000</v>
      </c>
      <c r="W14" s="1678" t="s">
        <v>2130</v>
      </c>
      <c r="X14" s="1689" t="s">
        <v>2131</v>
      </c>
      <c r="Y14" s="3503">
        <f>+[1]Hoja1!$E$12</f>
        <v>2764.8</v>
      </c>
      <c r="Z14" s="3503">
        <f>+[1]Hoja1!$D$12</f>
        <v>2635.2</v>
      </c>
      <c r="AA14" s="3503">
        <f>+AA12</f>
        <v>459</v>
      </c>
      <c r="AB14" s="3503">
        <f>+AB12</f>
        <v>248</v>
      </c>
      <c r="AC14" s="3503">
        <f>+AC12</f>
        <v>1615</v>
      </c>
      <c r="AD14" s="3503">
        <f>+AD12</f>
        <v>378</v>
      </c>
      <c r="AE14" s="3503"/>
      <c r="AF14" s="3503"/>
      <c r="AG14" s="3503"/>
      <c r="AH14" s="3503"/>
      <c r="AI14" s="3503"/>
      <c r="AJ14" s="3503"/>
      <c r="AK14" s="3503"/>
      <c r="AL14" s="3503"/>
      <c r="AM14" s="3503"/>
      <c r="AN14" s="3503">
        <f>+AA14+AB14+AC14+AD14</f>
        <v>2700</v>
      </c>
      <c r="AO14" s="3506">
        <v>43101</v>
      </c>
      <c r="AP14" s="3506">
        <v>43464</v>
      </c>
      <c r="AQ14" s="3510" t="s">
        <v>2124</v>
      </c>
    </row>
    <row r="15" spans="1:43" ht="90" x14ac:dyDescent="0.25">
      <c r="A15" s="1687"/>
      <c r="B15" s="1276"/>
      <c r="C15" s="1276"/>
      <c r="D15" s="1672"/>
      <c r="E15" s="1276"/>
      <c r="F15" s="1276"/>
      <c r="G15" s="3505"/>
      <c r="H15" s="2827"/>
      <c r="I15" s="2772"/>
      <c r="J15" s="414">
        <v>57</v>
      </c>
      <c r="K15" s="743" t="s">
        <v>2132</v>
      </c>
      <c r="L15" s="743" t="s">
        <v>2133</v>
      </c>
      <c r="M15" s="414">
        <v>12</v>
      </c>
      <c r="N15" s="414" t="s">
        <v>2117</v>
      </c>
      <c r="O15" s="2432"/>
      <c r="P15" s="2442"/>
      <c r="Q15" s="1675">
        <f>+R15/$R$19</f>
        <v>0.12146278270535553</v>
      </c>
      <c r="R15" s="1376">
        <f>+V15</f>
        <v>300000000</v>
      </c>
      <c r="S15" s="2442"/>
      <c r="T15" s="2442"/>
      <c r="U15" s="743" t="s">
        <v>2134</v>
      </c>
      <c r="V15" s="1688">
        <v>300000000</v>
      </c>
      <c r="W15" s="1678" t="s">
        <v>2130</v>
      </c>
      <c r="X15" s="1689" t="s">
        <v>2131</v>
      </c>
      <c r="Y15" s="3504"/>
      <c r="Z15" s="3504"/>
      <c r="AA15" s="3504"/>
      <c r="AB15" s="3504"/>
      <c r="AC15" s="3504"/>
      <c r="AD15" s="3504"/>
      <c r="AE15" s="3504"/>
      <c r="AF15" s="3504"/>
      <c r="AG15" s="3504"/>
      <c r="AH15" s="3504"/>
      <c r="AI15" s="3504"/>
      <c r="AJ15" s="3504"/>
      <c r="AK15" s="3504"/>
      <c r="AL15" s="3504"/>
      <c r="AM15" s="3504"/>
      <c r="AN15" s="3504"/>
      <c r="AO15" s="3507"/>
      <c r="AP15" s="3507">
        <v>43464</v>
      </c>
      <c r="AQ15" s="3511"/>
    </row>
    <row r="16" spans="1:43" ht="105" x14ac:dyDescent="0.25">
      <c r="A16" s="1687"/>
      <c r="B16" s="403"/>
      <c r="C16" s="403"/>
      <c r="D16" s="1687"/>
      <c r="E16" s="1690"/>
      <c r="F16" s="1690"/>
      <c r="G16" s="3505"/>
      <c r="H16" s="2827"/>
      <c r="I16" s="2772"/>
      <c r="J16" s="414">
        <v>60</v>
      </c>
      <c r="K16" s="743" t="s">
        <v>2135</v>
      </c>
      <c r="L16" s="743" t="s">
        <v>2136</v>
      </c>
      <c r="M16" s="414">
        <v>12</v>
      </c>
      <c r="N16" s="414" t="s">
        <v>2117</v>
      </c>
      <c r="O16" s="2432"/>
      <c r="P16" s="2442"/>
      <c r="Q16" s="1675">
        <f>+R16/$R$19</f>
        <v>0.17719086615680413</v>
      </c>
      <c r="R16" s="1376">
        <f>+V16</f>
        <v>437642368</v>
      </c>
      <c r="S16" s="2442"/>
      <c r="T16" s="2442"/>
      <c r="U16" s="743" t="s">
        <v>2137</v>
      </c>
      <c r="V16" s="1691">
        <f>388000000+49642368</f>
        <v>437642368</v>
      </c>
      <c r="W16" s="1692" t="s">
        <v>2138</v>
      </c>
      <c r="X16" s="1693" t="s">
        <v>2123</v>
      </c>
      <c r="Y16" s="3504"/>
      <c r="Z16" s="3504"/>
      <c r="AA16" s="3504"/>
      <c r="AB16" s="3504"/>
      <c r="AC16" s="3504"/>
      <c r="AD16" s="3504"/>
      <c r="AE16" s="3504"/>
      <c r="AF16" s="3504"/>
      <c r="AG16" s="3504"/>
      <c r="AH16" s="3504"/>
      <c r="AI16" s="3504"/>
      <c r="AJ16" s="3504"/>
      <c r="AK16" s="3504"/>
      <c r="AL16" s="3504"/>
      <c r="AM16" s="3504"/>
      <c r="AN16" s="3504"/>
      <c r="AO16" s="3507"/>
      <c r="AP16" s="3507">
        <v>43464</v>
      </c>
      <c r="AQ16" s="3511"/>
    </row>
    <row r="17" spans="1:43" ht="47.25" customHeight="1" x14ac:dyDescent="0.25">
      <c r="A17" s="1687"/>
      <c r="B17" s="403"/>
      <c r="C17" s="403"/>
      <c r="D17" s="1687"/>
      <c r="E17" s="1690"/>
      <c r="F17" s="1690"/>
      <c r="G17" s="3505"/>
      <c r="H17" s="2827"/>
      <c r="I17" s="2772"/>
      <c r="J17" s="2443">
        <v>63</v>
      </c>
      <c r="K17" s="2441" t="s">
        <v>2139</v>
      </c>
      <c r="L17" s="2441" t="s">
        <v>2140</v>
      </c>
      <c r="M17" s="2443">
        <v>250</v>
      </c>
      <c r="N17" s="2443" t="s">
        <v>2117</v>
      </c>
      <c r="O17" s="2432"/>
      <c r="P17" s="2442"/>
      <c r="Q17" s="3512">
        <f>+R17/$R$19</f>
        <v>0.11832499415213384</v>
      </c>
      <c r="R17" s="2861">
        <f>+V17+V18</f>
        <v>292250000</v>
      </c>
      <c r="S17" s="2442"/>
      <c r="T17" s="2442"/>
      <c r="U17" s="2441" t="s">
        <v>2141</v>
      </c>
      <c r="V17" s="1688">
        <v>152250000</v>
      </c>
      <c r="W17" s="1678" t="s">
        <v>2130</v>
      </c>
      <c r="X17" s="1689" t="s">
        <v>2131</v>
      </c>
      <c r="Y17" s="3504"/>
      <c r="Z17" s="3504"/>
      <c r="AA17" s="3504"/>
      <c r="AB17" s="3504"/>
      <c r="AC17" s="3504"/>
      <c r="AD17" s="3504"/>
      <c r="AE17" s="3504"/>
      <c r="AF17" s="3504"/>
      <c r="AG17" s="3504"/>
      <c r="AH17" s="3504"/>
      <c r="AI17" s="3504"/>
      <c r="AJ17" s="3504"/>
      <c r="AK17" s="3504"/>
      <c r="AL17" s="3504"/>
      <c r="AM17" s="3504"/>
      <c r="AN17" s="3504"/>
      <c r="AO17" s="3507"/>
      <c r="AP17" s="3507">
        <v>43464</v>
      </c>
      <c r="AQ17" s="3511"/>
    </row>
    <row r="18" spans="1:43" ht="47.25" customHeight="1" thickBot="1" x14ac:dyDescent="0.3">
      <c r="A18" s="1687"/>
      <c r="B18" s="403"/>
      <c r="C18" s="403"/>
      <c r="D18" s="1687"/>
      <c r="E18" s="1690"/>
      <c r="F18" s="1690"/>
      <c r="G18" s="3505"/>
      <c r="H18" s="2827"/>
      <c r="I18" s="2772"/>
      <c r="J18" s="2444"/>
      <c r="K18" s="2442"/>
      <c r="L18" s="2442"/>
      <c r="M18" s="2444"/>
      <c r="N18" s="2444"/>
      <c r="O18" s="2443"/>
      <c r="P18" s="2442"/>
      <c r="Q18" s="3513"/>
      <c r="R18" s="2862"/>
      <c r="S18" s="2442"/>
      <c r="T18" s="2442"/>
      <c r="U18" s="2442"/>
      <c r="V18" s="1694">
        <v>140000000</v>
      </c>
      <c r="W18" s="1692" t="s">
        <v>2138</v>
      </c>
      <c r="X18" s="1693" t="s">
        <v>2123</v>
      </c>
      <c r="Y18" s="3504"/>
      <c r="Z18" s="3504"/>
      <c r="AA18" s="3504"/>
      <c r="AB18" s="3504"/>
      <c r="AC18" s="3504"/>
      <c r="AD18" s="3504"/>
      <c r="AE18" s="3504"/>
      <c r="AF18" s="3504"/>
      <c r="AG18" s="3504"/>
      <c r="AH18" s="3504"/>
      <c r="AI18" s="3504"/>
      <c r="AJ18" s="3504"/>
      <c r="AK18" s="3504"/>
      <c r="AL18" s="3504"/>
      <c r="AM18" s="3504"/>
      <c r="AN18" s="3504"/>
      <c r="AO18" s="3507"/>
      <c r="AP18" s="3507">
        <v>43464</v>
      </c>
      <c r="AQ18" s="3511"/>
    </row>
    <row r="19" spans="1:43" ht="26.25" customHeight="1" thickBot="1" x14ac:dyDescent="0.3">
      <c r="A19" s="3508"/>
      <c r="B19" s="3509"/>
      <c r="C19" s="3509"/>
      <c r="D19" s="3509"/>
      <c r="E19" s="3509"/>
      <c r="F19" s="3509"/>
      <c r="G19" s="3509"/>
      <c r="H19" s="3509"/>
      <c r="I19" s="3509"/>
      <c r="J19" s="3509"/>
      <c r="K19" s="3509"/>
      <c r="L19" s="3509"/>
      <c r="M19" s="3509"/>
      <c r="N19" s="3509"/>
      <c r="O19" s="1695"/>
      <c r="P19" s="1696" t="s">
        <v>31</v>
      </c>
      <c r="Q19" s="1697"/>
      <c r="R19" s="1698">
        <f>SUM(R12:R18)</f>
        <v>2469892368</v>
      </c>
      <c r="S19" s="1699"/>
      <c r="T19" s="1700"/>
      <c r="U19" s="1701"/>
      <c r="V19" s="1702">
        <f>SUM(V12:V18)</f>
        <v>2469892368</v>
      </c>
      <c r="W19" s="1703"/>
      <c r="X19" s="1704"/>
      <c r="Y19" s="1704"/>
      <c r="Z19" s="1704"/>
      <c r="AA19" s="1704"/>
      <c r="AB19" s="1704"/>
      <c r="AC19" s="1704"/>
      <c r="AD19" s="1704"/>
      <c r="AE19" s="1704"/>
      <c r="AF19" s="1704"/>
      <c r="AG19" s="1704"/>
      <c r="AH19" s="1704"/>
      <c r="AI19" s="1704"/>
      <c r="AJ19" s="1704"/>
      <c r="AK19" s="1704"/>
      <c r="AL19" s="1704"/>
      <c r="AM19" s="1705"/>
      <c r="AN19" s="1706"/>
      <c r="AO19" s="1707"/>
      <c r="AP19" s="1707"/>
      <c r="AQ19" s="1708"/>
    </row>
    <row r="20" spans="1:43" x14ac:dyDescent="0.25">
      <c r="A20" s="337"/>
      <c r="B20" s="337"/>
      <c r="C20" s="337"/>
      <c r="D20" s="337"/>
      <c r="E20" s="355"/>
      <c r="F20" s="337"/>
      <c r="G20" s="355"/>
      <c r="H20" s="337"/>
      <c r="I20" s="337"/>
      <c r="J20" s="337"/>
      <c r="K20" s="337"/>
      <c r="L20" s="337"/>
      <c r="M20" s="337"/>
      <c r="N20" s="1360"/>
      <c r="O20" s="337"/>
      <c r="P20" s="337"/>
      <c r="Q20" s="337"/>
      <c r="R20" s="465"/>
      <c r="S20" s="465"/>
      <c r="T20" s="465"/>
      <c r="U20" s="465"/>
      <c r="V20" s="465"/>
      <c r="W20" s="337"/>
      <c r="X20" s="337"/>
      <c r="Y20" s="337"/>
      <c r="Z20" s="337"/>
      <c r="AA20" s="337"/>
      <c r="AB20" s="337"/>
      <c r="AC20" s="337"/>
      <c r="AD20" s="337"/>
      <c r="AE20" s="337"/>
      <c r="AF20" s="337"/>
      <c r="AG20" s="337"/>
      <c r="AH20" s="337"/>
      <c r="AI20" s="337"/>
      <c r="AJ20" s="337"/>
      <c r="AK20" s="337"/>
      <c r="AL20" s="337"/>
      <c r="AM20" s="464"/>
      <c r="AN20" s="1709"/>
    </row>
    <row r="21" spans="1:43" x14ac:dyDescent="0.25">
      <c r="A21" s="337"/>
      <c r="B21" s="337"/>
      <c r="C21" s="337"/>
      <c r="D21" s="337"/>
      <c r="E21" s="355"/>
      <c r="F21" s="337"/>
      <c r="G21" s="355"/>
      <c r="H21" s="337"/>
      <c r="I21" s="337"/>
      <c r="J21" s="337"/>
      <c r="K21" s="337"/>
      <c r="L21" s="337"/>
      <c r="M21" s="337"/>
      <c r="N21" s="1360"/>
      <c r="O21" s="337"/>
      <c r="P21" s="337"/>
      <c r="Q21" s="337"/>
      <c r="R21" s="465"/>
      <c r="S21" s="465"/>
      <c r="T21" s="465"/>
      <c r="U21" s="465"/>
      <c r="V21" s="465"/>
      <c r="W21" s="337"/>
      <c r="X21" s="337"/>
      <c r="Y21" s="337"/>
      <c r="Z21" s="337"/>
      <c r="AA21" s="337"/>
      <c r="AB21" s="337"/>
      <c r="AC21" s="337"/>
      <c r="AD21" s="337"/>
      <c r="AE21" s="337"/>
      <c r="AF21" s="337"/>
      <c r="AG21" s="337"/>
      <c r="AH21" s="337"/>
      <c r="AI21" s="337"/>
      <c r="AJ21" s="337"/>
      <c r="AK21" s="337"/>
      <c r="AL21" s="337"/>
      <c r="AM21" s="464"/>
      <c r="AN21" s="1709"/>
    </row>
    <row r="22" spans="1:43" x14ac:dyDescent="0.25">
      <c r="A22" s="337"/>
      <c r="B22" s="337"/>
      <c r="C22" s="337"/>
      <c r="D22" s="337"/>
      <c r="E22" s="355"/>
      <c r="F22" s="337"/>
      <c r="G22" s="355"/>
      <c r="H22" s="337"/>
      <c r="I22" s="337"/>
      <c r="J22" s="337"/>
      <c r="K22" s="337"/>
      <c r="L22" s="337"/>
      <c r="M22" s="337"/>
      <c r="N22" s="1360"/>
      <c r="O22" s="337"/>
      <c r="P22" s="337"/>
      <c r="Q22" s="337"/>
      <c r="R22" s="465"/>
      <c r="S22" s="465"/>
      <c r="T22" s="465"/>
      <c r="U22" s="465"/>
      <c r="V22" s="465"/>
      <c r="W22" s="337"/>
      <c r="X22" s="337"/>
      <c r="Y22" s="337"/>
      <c r="Z22" s="337"/>
      <c r="AA22" s="337"/>
      <c r="AB22" s="337"/>
      <c r="AC22" s="337"/>
      <c r="AD22" s="337"/>
      <c r="AE22" s="337"/>
      <c r="AF22" s="337"/>
      <c r="AG22" s="337"/>
      <c r="AH22" s="337"/>
      <c r="AI22" s="337"/>
      <c r="AJ22" s="337"/>
      <c r="AK22" s="337"/>
      <c r="AL22" s="337"/>
      <c r="AM22" s="464"/>
      <c r="AN22" s="1709"/>
    </row>
    <row r="23" spans="1:43" x14ac:dyDescent="0.25">
      <c r="A23" s="337"/>
      <c r="B23" s="337"/>
      <c r="C23" s="337"/>
      <c r="D23" s="337"/>
      <c r="E23" s="355"/>
      <c r="F23" s="337"/>
      <c r="G23" s="355"/>
      <c r="H23" s="337"/>
      <c r="I23" s="337"/>
      <c r="J23" s="337"/>
      <c r="K23" s="337"/>
      <c r="L23" s="337"/>
      <c r="M23" s="337"/>
      <c r="N23" s="1360"/>
      <c r="O23" s="337"/>
      <c r="P23" s="337"/>
      <c r="Q23" s="337"/>
      <c r="R23" s="465"/>
      <c r="S23" s="465"/>
      <c r="T23" s="465"/>
      <c r="U23" s="465"/>
      <c r="V23" s="465"/>
      <c r="W23" s="337"/>
      <c r="X23" s="337"/>
      <c r="Y23" s="337"/>
      <c r="Z23" s="337"/>
      <c r="AA23" s="337"/>
      <c r="AB23" s="337"/>
      <c r="AC23" s="337"/>
      <c r="AD23" s="337"/>
      <c r="AE23" s="337"/>
      <c r="AF23" s="337"/>
      <c r="AG23" s="337"/>
      <c r="AH23" s="337"/>
      <c r="AI23" s="337"/>
      <c r="AJ23" s="337"/>
      <c r="AK23" s="337"/>
      <c r="AL23" s="337"/>
      <c r="AM23" s="464"/>
      <c r="AN23" s="1709"/>
    </row>
    <row r="24" spans="1:43" x14ac:dyDescent="0.25">
      <c r="A24" s="337"/>
      <c r="B24" s="337"/>
      <c r="C24" s="337"/>
      <c r="D24" s="337"/>
      <c r="E24" s="355"/>
      <c r="F24" s="337"/>
      <c r="G24" s="355"/>
      <c r="H24" s="337"/>
      <c r="I24" s="337"/>
      <c r="J24" s="337"/>
      <c r="K24" s="337"/>
      <c r="L24" s="337"/>
      <c r="M24" s="337"/>
      <c r="N24" s="1360"/>
      <c r="O24" s="337"/>
      <c r="P24" s="337"/>
      <c r="Q24" s="337"/>
      <c r="R24" s="465"/>
      <c r="S24" s="465"/>
      <c r="T24" s="465"/>
      <c r="U24" s="465"/>
      <c r="V24" s="465"/>
      <c r="W24" s="337"/>
      <c r="X24" s="337"/>
      <c r="Y24" s="337"/>
      <c r="Z24" s="337"/>
      <c r="AA24" s="337"/>
      <c r="AB24" s="337"/>
      <c r="AC24" s="337"/>
      <c r="AD24" s="337"/>
      <c r="AE24" s="337"/>
      <c r="AF24" s="337"/>
      <c r="AG24" s="337"/>
      <c r="AH24" s="337"/>
      <c r="AI24" s="337"/>
      <c r="AJ24" s="337"/>
      <c r="AK24" s="337"/>
      <c r="AL24" s="337"/>
      <c r="AM24" s="464"/>
      <c r="AN24" s="1709"/>
    </row>
    <row r="25" spans="1:43" x14ac:dyDescent="0.25">
      <c r="A25" s="337"/>
      <c r="B25" s="337"/>
      <c r="C25" s="337"/>
      <c r="D25" s="337"/>
      <c r="E25" s="355"/>
      <c r="F25" s="337"/>
      <c r="G25" s="355"/>
      <c r="H25" s="337"/>
      <c r="I25" s="337"/>
      <c r="J25" s="337"/>
      <c r="K25" s="337"/>
      <c r="L25" s="337"/>
      <c r="M25" s="337"/>
      <c r="N25" s="1360"/>
      <c r="O25" s="337"/>
      <c r="P25" s="337"/>
      <c r="Q25" s="337"/>
      <c r="R25" s="465"/>
      <c r="S25" s="465"/>
      <c r="T25" s="465"/>
      <c r="U25" s="465"/>
      <c r="V25" s="465"/>
      <c r="W25" s="337"/>
      <c r="X25" s="337"/>
      <c r="Y25" s="337"/>
      <c r="Z25" s="337"/>
      <c r="AA25" s="337"/>
      <c r="AB25" s="337"/>
      <c r="AC25" s="337"/>
      <c r="AD25" s="337"/>
      <c r="AE25" s="337"/>
      <c r="AF25" s="337"/>
      <c r="AG25" s="337"/>
      <c r="AH25" s="337"/>
      <c r="AI25" s="337"/>
      <c r="AJ25" s="337"/>
      <c r="AK25" s="337"/>
      <c r="AL25" s="337"/>
      <c r="AM25" s="464"/>
      <c r="AN25" s="1709"/>
    </row>
    <row r="26" spans="1:43" x14ac:dyDescent="0.25">
      <c r="A26" s="337"/>
      <c r="B26" s="337"/>
      <c r="C26" s="337"/>
      <c r="D26" s="337"/>
      <c r="E26" s="355"/>
      <c r="F26" s="337"/>
      <c r="G26" s="355"/>
      <c r="H26" s="337"/>
      <c r="I26" s="337"/>
      <c r="J26" s="337"/>
      <c r="K26" s="337"/>
      <c r="L26" s="337"/>
      <c r="M26" s="337"/>
      <c r="N26" s="1360"/>
      <c r="O26" s="337"/>
      <c r="P26" s="337"/>
      <c r="Q26" s="337"/>
      <c r="R26" s="465"/>
      <c r="S26" s="465"/>
      <c r="T26" s="465"/>
      <c r="U26" s="465"/>
      <c r="V26" s="465"/>
      <c r="W26" s="337"/>
      <c r="X26" s="337"/>
      <c r="Y26" s="337"/>
      <c r="Z26" s="337"/>
      <c r="AA26" s="337"/>
      <c r="AB26" s="337"/>
      <c r="AC26" s="337"/>
      <c r="AD26" s="337"/>
      <c r="AE26" s="337"/>
      <c r="AF26" s="337"/>
      <c r="AG26" s="337"/>
      <c r="AH26" s="337"/>
      <c r="AI26" s="337"/>
      <c r="AJ26" s="337"/>
      <c r="AK26" s="337"/>
      <c r="AL26" s="337"/>
      <c r="AM26" s="464"/>
      <c r="AN26" s="1709"/>
    </row>
    <row r="27" spans="1:43" x14ac:dyDescent="0.25">
      <c r="A27" s="1710" t="s">
        <v>2142</v>
      </c>
      <c r="B27" s="1711"/>
      <c r="C27" s="337"/>
      <c r="D27" s="337"/>
      <c r="E27" s="355"/>
      <c r="F27" s="337"/>
      <c r="G27" s="355"/>
      <c r="H27" s="337"/>
      <c r="I27" s="337"/>
      <c r="J27" s="337"/>
      <c r="K27" s="337"/>
      <c r="L27" s="337"/>
      <c r="M27" s="337"/>
      <c r="N27" s="1360"/>
      <c r="O27" s="337"/>
      <c r="P27" s="337"/>
      <c r="Q27" s="337"/>
      <c r="R27" s="465"/>
      <c r="S27" s="465"/>
      <c r="T27" s="465"/>
      <c r="U27" s="465"/>
      <c r="V27" s="465"/>
      <c r="W27" s="337"/>
      <c r="X27" s="337"/>
      <c r="Y27" s="337"/>
      <c r="Z27" s="337"/>
      <c r="AA27" s="337"/>
      <c r="AB27" s="337"/>
      <c r="AC27" s="337"/>
      <c r="AD27" s="337"/>
      <c r="AE27" s="337"/>
      <c r="AF27" s="337"/>
      <c r="AG27" s="337"/>
      <c r="AH27" s="337"/>
      <c r="AI27" s="337"/>
      <c r="AJ27" s="337"/>
      <c r="AK27" s="337"/>
      <c r="AL27" s="337"/>
      <c r="AM27" s="464"/>
      <c r="AN27" s="1709"/>
    </row>
    <row r="28" spans="1:43" x14ac:dyDescent="0.25">
      <c r="A28" s="1710" t="s">
        <v>2143</v>
      </c>
      <c r="B28" s="1711"/>
      <c r="C28" s="337"/>
      <c r="D28" s="337"/>
      <c r="E28" s="355"/>
      <c r="F28" s="337"/>
      <c r="G28" s="355"/>
      <c r="H28" s="337"/>
      <c r="I28" s="337"/>
      <c r="J28" s="337"/>
      <c r="K28" s="337"/>
      <c r="L28" s="337"/>
      <c r="M28" s="337"/>
      <c r="N28" s="1360"/>
      <c r="O28" s="337"/>
      <c r="P28" s="337"/>
      <c r="Q28" s="337"/>
      <c r="R28" s="465"/>
      <c r="S28" s="465"/>
      <c r="T28" s="465"/>
      <c r="U28" s="465"/>
      <c r="V28" s="465"/>
      <c r="W28" s="337"/>
      <c r="X28" s="337"/>
      <c r="Y28" s="337"/>
      <c r="Z28" s="337"/>
      <c r="AA28" s="337"/>
      <c r="AB28" s="337"/>
      <c r="AC28" s="337"/>
      <c r="AD28" s="337"/>
      <c r="AE28" s="337"/>
      <c r="AF28" s="337"/>
      <c r="AG28" s="337"/>
      <c r="AH28" s="337"/>
      <c r="AI28" s="337"/>
      <c r="AJ28" s="337"/>
      <c r="AK28" s="337"/>
      <c r="AL28" s="337"/>
      <c r="AM28" s="464"/>
      <c r="AN28" s="1709"/>
    </row>
    <row r="29" spans="1:43" x14ac:dyDescent="0.25">
      <c r="A29" s="1711"/>
      <c r="B29" s="1711"/>
      <c r="C29" s="337"/>
      <c r="D29" s="337"/>
      <c r="E29" s="355"/>
      <c r="F29" s="337"/>
      <c r="G29" s="355"/>
      <c r="H29" s="337"/>
      <c r="I29" s="337"/>
      <c r="J29" s="337"/>
      <c r="K29" s="337"/>
      <c r="L29" s="337"/>
      <c r="M29" s="337"/>
      <c r="N29" s="1360"/>
      <c r="O29" s="337"/>
      <c r="P29" s="337"/>
      <c r="Q29" s="337"/>
      <c r="R29" s="465"/>
      <c r="S29" s="465"/>
      <c r="T29" s="465"/>
      <c r="U29" s="465"/>
      <c r="V29" s="465"/>
      <c r="W29" s="337"/>
      <c r="X29" s="337"/>
      <c r="Y29" s="337"/>
      <c r="Z29" s="337"/>
      <c r="AA29" s="337"/>
      <c r="AB29" s="337"/>
      <c r="AC29" s="337"/>
      <c r="AD29" s="337"/>
      <c r="AE29" s="337"/>
      <c r="AF29" s="337"/>
      <c r="AG29" s="337"/>
      <c r="AH29" s="337"/>
      <c r="AI29" s="337"/>
      <c r="AJ29" s="337"/>
      <c r="AK29" s="337"/>
      <c r="AL29" s="337"/>
      <c r="AM29" s="464"/>
      <c r="AN29" s="1709"/>
    </row>
    <row r="30" spans="1:43" x14ac:dyDescent="0.25">
      <c r="A30" s="1711"/>
      <c r="B30" s="1711"/>
      <c r="C30" s="337"/>
      <c r="D30" s="337"/>
      <c r="E30" s="355"/>
      <c r="F30" s="337"/>
      <c r="G30" s="355"/>
      <c r="H30" s="337"/>
      <c r="I30" s="337"/>
      <c r="J30" s="337"/>
      <c r="K30" s="337"/>
      <c r="L30" s="337"/>
      <c r="M30" s="337"/>
      <c r="N30" s="1360"/>
      <c r="O30" s="337"/>
      <c r="P30" s="337"/>
      <c r="Q30" s="337"/>
      <c r="R30" s="465"/>
      <c r="S30" s="465"/>
      <c r="T30" s="465"/>
      <c r="U30" s="465"/>
      <c r="V30" s="465"/>
      <c r="W30" s="337"/>
      <c r="X30" s="337"/>
      <c r="Y30" s="337"/>
      <c r="Z30" s="337"/>
      <c r="AA30" s="337"/>
      <c r="AB30" s="337"/>
      <c r="AC30" s="337"/>
      <c r="AD30" s="337"/>
      <c r="AE30" s="337"/>
      <c r="AF30" s="337"/>
      <c r="AG30" s="337"/>
      <c r="AH30" s="337"/>
      <c r="AI30" s="337"/>
      <c r="AJ30" s="337"/>
      <c r="AK30" s="337"/>
      <c r="AL30" s="337"/>
      <c r="AM30" s="464"/>
      <c r="AN30" s="1709"/>
    </row>
    <row r="31" spans="1:43" x14ac:dyDescent="0.25">
      <c r="A31" s="1712" t="s">
        <v>2144</v>
      </c>
      <c r="B31" s="1711"/>
      <c r="C31" s="337"/>
      <c r="D31" s="337"/>
      <c r="E31" s="355"/>
      <c r="F31" s="337"/>
      <c r="G31" s="355"/>
      <c r="H31" s="337"/>
      <c r="I31" s="337"/>
      <c r="J31" s="337"/>
      <c r="K31" s="337"/>
      <c r="L31" s="337"/>
      <c r="M31" s="337"/>
      <c r="N31" s="1360"/>
      <c r="O31" s="337"/>
      <c r="P31" s="337"/>
      <c r="Q31" s="337"/>
      <c r="R31" s="465"/>
      <c r="S31" s="465"/>
      <c r="T31" s="465"/>
      <c r="U31" s="465"/>
      <c r="V31" s="465"/>
      <c r="W31" s="337"/>
      <c r="X31" s="337"/>
      <c r="Y31" s="337"/>
      <c r="Z31" s="337"/>
      <c r="AA31" s="337"/>
      <c r="AB31" s="337"/>
      <c r="AC31" s="337"/>
      <c r="AD31" s="337"/>
      <c r="AE31" s="337"/>
      <c r="AF31" s="337"/>
      <c r="AG31" s="337"/>
      <c r="AH31" s="337"/>
      <c r="AI31" s="337"/>
      <c r="AJ31" s="337"/>
      <c r="AK31" s="337"/>
      <c r="AL31" s="337"/>
      <c r="AM31" s="464"/>
      <c r="AN31" s="1709"/>
    </row>
    <row r="32" spans="1:43" x14ac:dyDescent="0.25">
      <c r="A32" s="1712" t="s">
        <v>2145</v>
      </c>
      <c r="B32" s="1711"/>
      <c r="C32" s="337"/>
      <c r="D32" s="337"/>
      <c r="E32" s="355"/>
      <c r="F32" s="337"/>
      <c r="G32" s="355"/>
      <c r="H32" s="337"/>
      <c r="I32" s="337"/>
      <c r="J32" s="337"/>
      <c r="K32" s="337"/>
      <c r="L32" s="337"/>
      <c r="M32" s="337"/>
      <c r="N32" s="1360"/>
      <c r="O32" s="337"/>
      <c r="P32" s="337"/>
      <c r="Q32" s="337"/>
      <c r="R32" s="465"/>
      <c r="S32" s="465"/>
      <c r="T32" s="465"/>
      <c r="U32" s="465"/>
      <c r="V32" s="465"/>
      <c r="W32" s="337"/>
      <c r="X32" s="337"/>
      <c r="Y32" s="337"/>
      <c r="Z32" s="337"/>
      <c r="AA32" s="337"/>
      <c r="AB32" s="337"/>
      <c r="AC32" s="337"/>
      <c r="AD32" s="337"/>
      <c r="AE32" s="337"/>
      <c r="AF32" s="337"/>
      <c r="AG32" s="337"/>
      <c r="AH32" s="337"/>
      <c r="AI32" s="337"/>
      <c r="AJ32" s="337"/>
      <c r="AK32" s="337"/>
      <c r="AL32" s="337"/>
      <c r="AM32" s="464"/>
      <c r="AN32" s="1709"/>
    </row>
    <row r="33" spans="1:40" x14ac:dyDescent="0.25">
      <c r="A33" s="337"/>
      <c r="B33" s="337"/>
      <c r="C33" s="337"/>
      <c r="D33" s="337"/>
      <c r="E33" s="355"/>
      <c r="F33" s="337"/>
      <c r="G33" s="355"/>
      <c r="H33" s="337"/>
      <c r="I33" s="337"/>
      <c r="J33" s="337"/>
      <c r="K33" s="337"/>
      <c r="L33" s="337"/>
      <c r="M33" s="337"/>
      <c r="N33" s="1360"/>
      <c r="O33" s="337"/>
      <c r="P33" s="337"/>
      <c r="Q33" s="337"/>
      <c r="R33" s="465"/>
      <c r="S33" s="465"/>
      <c r="T33" s="465"/>
      <c r="U33" s="465"/>
      <c r="V33" s="465"/>
      <c r="W33" s="337"/>
      <c r="X33" s="337"/>
      <c r="Y33" s="337"/>
      <c r="Z33" s="337"/>
      <c r="AA33" s="337"/>
      <c r="AB33" s="337"/>
      <c r="AC33" s="337"/>
      <c r="AD33" s="337"/>
      <c r="AE33" s="337"/>
      <c r="AF33" s="337"/>
      <c r="AG33" s="337"/>
      <c r="AH33" s="337"/>
      <c r="AI33" s="337"/>
      <c r="AJ33" s="337"/>
      <c r="AK33" s="337"/>
      <c r="AL33" s="337"/>
      <c r="AM33" s="464"/>
      <c r="AN33" s="1709"/>
    </row>
  </sheetData>
  <sheetProtection password="CBEB" sheet="1" objects="1" scenarios="1"/>
  <mergeCells count="69">
    <mergeCell ref="A19:N19"/>
    <mergeCell ref="AP14:AP18"/>
    <mergeCell ref="AQ14:AQ18"/>
    <mergeCell ref="J17:J18"/>
    <mergeCell ref="K17:K18"/>
    <mergeCell ref="L17:L18"/>
    <mergeCell ref="M17:M18"/>
    <mergeCell ref="N17:N18"/>
    <mergeCell ref="Q17:Q18"/>
    <mergeCell ref="R17:R18"/>
    <mergeCell ref="U17:U18"/>
    <mergeCell ref="AJ14:AJ18"/>
    <mergeCell ref="AK14:AK18"/>
    <mergeCell ref="AL14:AL18"/>
    <mergeCell ref="AM14:AM18"/>
    <mergeCell ref="AN14:AN18"/>
    <mergeCell ref="AO14:AO18"/>
    <mergeCell ref="AD14:AD18"/>
    <mergeCell ref="AE14:AE18"/>
    <mergeCell ref="AF14:AF18"/>
    <mergeCell ref="AG14:AG18"/>
    <mergeCell ref="AH14:AH18"/>
    <mergeCell ref="AI14:AI18"/>
    <mergeCell ref="B9:F9"/>
    <mergeCell ref="AE7:AJ7"/>
    <mergeCell ref="AK7:AM7"/>
    <mergeCell ref="P7:P8"/>
    <mergeCell ref="AC14:AC18"/>
    <mergeCell ref="H12:I12"/>
    <mergeCell ref="G14:G18"/>
    <mergeCell ref="H14:I18"/>
    <mergeCell ref="O14:O18"/>
    <mergeCell ref="P14:P18"/>
    <mergeCell ref="S14:S18"/>
    <mergeCell ref="T14:T18"/>
    <mergeCell ref="Y14:Y18"/>
    <mergeCell ref="Z14:Z18"/>
    <mergeCell ref="AA14:AA18"/>
    <mergeCell ref="AB14:AB18"/>
    <mergeCell ref="E10:I10"/>
    <mergeCell ref="W7:W8"/>
    <mergeCell ref="X7:X8"/>
    <mergeCell ref="Y7:Z7"/>
    <mergeCell ref="AA7:AD7"/>
    <mergeCell ref="Q7:Q8"/>
    <mergeCell ref="R7:R8"/>
    <mergeCell ref="S7:S8"/>
    <mergeCell ref="T7:T8"/>
    <mergeCell ref="U7:U8"/>
    <mergeCell ref="V7:V8"/>
    <mergeCell ref="K7:K8"/>
    <mergeCell ref="L7:L8"/>
    <mergeCell ref="M7:M8"/>
    <mergeCell ref="N7:N8"/>
    <mergeCell ref="O7:O8"/>
    <mergeCell ref="A1:AO4"/>
    <mergeCell ref="A5:O6"/>
    <mergeCell ref="P5:AQ6"/>
    <mergeCell ref="A7:A8"/>
    <mergeCell ref="B7:C8"/>
    <mergeCell ref="D7:D8"/>
    <mergeCell ref="E7:F8"/>
    <mergeCell ref="G7:G8"/>
    <mergeCell ref="H7:I8"/>
    <mergeCell ref="J7:J8"/>
    <mergeCell ref="AN7:AN8"/>
    <mergeCell ref="AO7:AO8"/>
    <mergeCell ref="AP7:AP8"/>
    <mergeCell ref="AQ7:AQ8"/>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AQ20"/>
  <sheetViews>
    <sheetView showGridLines="0" tabSelected="1" zoomScale="60" zoomScaleNormal="60" workbookViewId="0">
      <selection activeCell="E21" sqref="E21"/>
    </sheetView>
  </sheetViews>
  <sheetFormatPr baseColWidth="10" defaultColWidth="11.42578125" defaultRowHeight="15" x14ac:dyDescent="0.2"/>
  <cols>
    <col min="1" max="1" width="18.5703125" style="131" customWidth="1"/>
    <col min="2" max="2" width="9.5703125" style="131" customWidth="1"/>
    <col min="3" max="3" width="13" style="131" customWidth="1"/>
    <col min="4" max="4" width="16" style="131" customWidth="1"/>
    <col min="5" max="5" width="11.42578125" style="131" customWidth="1"/>
    <col min="6" max="6" width="10.140625" style="131" customWidth="1"/>
    <col min="7" max="7" width="16.5703125" style="131" customWidth="1"/>
    <col min="8" max="8" width="11.42578125" style="131" customWidth="1"/>
    <col min="9" max="9" width="2.85546875" style="131" customWidth="1"/>
    <col min="10" max="10" width="11.42578125" style="131"/>
    <col min="11" max="11" width="28.5703125" style="131" customWidth="1"/>
    <col min="12" max="12" width="19" style="131" customWidth="1"/>
    <col min="13" max="13" width="18" style="131" customWidth="1"/>
    <col min="14" max="14" width="21.28515625" style="131" customWidth="1"/>
    <col min="15" max="15" width="12.7109375" style="131" customWidth="1"/>
    <col min="16" max="16" width="26" style="131" customWidth="1"/>
    <col min="17" max="17" width="14.140625" style="131" customWidth="1"/>
    <col min="18" max="18" width="26.5703125" style="131" customWidth="1"/>
    <col min="19" max="19" width="28.140625" style="131" customWidth="1"/>
    <col min="20" max="20" width="33.85546875" style="131" customWidth="1"/>
    <col min="21" max="21" width="34.140625" style="131" customWidth="1"/>
    <col min="22" max="22" width="27" style="131" customWidth="1"/>
    <col min="23" max="23" width="14.5703125" style="131" customWidth="1"/>
    <col min="24" max="24" width="16.28515625" style="131" customWidth="1"/>
    <col min="25" max="40" width="11.42578125" style="131"/>
    <col min="41" max="41" width="14.85546875" style="131" customWidth="1"/>
    <col min="42" max="42" width="17.28515625" style="131" customWidth="1"/>
    <col min="43" max="43" width="23.42578125" style="131" customWidth="1"/>
    <col min="44" max="16384" width="11.42578125" style="131"/>
  </cols>
  <sheetData>
    <row r="1" spans="1:43" ht="15" customHeight="1" x14ac:dyDescent="0.2">
      <c r="A1" s="2275" t="s">
        <v>2534</v>
      </c>
      <c r="B1" s="2276"/>
      <c r="C1" s="2276"/>
      <c r="D1" s="2276"/>
      <c r="E1" s="2276"/>
      <c r="F1" s="2276"/>
      <c r="G1" s="2276"/>
      <c r="H1" s="2276"/>
      <c r="I1" s="2276"/>
      <c r="J1" s="2276"/>
      <c r="K1" s="2276"/>
      <c r="L1" s="2276"/>
      <c r="M1" s="2276"/>
      <c r="N1" s="2276"/>
      <c r="O1" s="2276"/>
      <c r="P1" s="2276"/>
      <c r="Q1" s="2276"/>
      <c r="R1" s="2276"/>
      <c r="S1" s="2276"/>
      <c r="T1" s="2276"/>
      <c r="U1" s="2276"/>
      <c r="V1" s="2276"/>
      <c r="W1" s="2276"/>
      <c r="X1" s="2276"/>
      <c r="Y1" s="2276"/>
      <c r="Z1" s="2276"/>
      <c r="AA1" s="2276"/>
      <c r="AB1" s="2276"/>
      <c r="AC1" s="2276"/>
      <c r="AD1" s="2276"/>
      <c r="AE1" s="2276"/>
      <c r="AF1" s="2276"/>
      <c r="AG1" s="2276"/>
      <c r="AH1" s="2276"/>
      <c r="AI1" s="2276"/>
      <c r="AJ1" s="2276"/>
      <c r="AK1" s="2276"/>
      <c r="AL1" s="2276"/>
      <c r="AM1" s="2276"/>
      <c r="AN1" s="2276"/>
      <c r="AO1" s="2488"/>
      <c r="AP1" s="1713" t="s">
        <v>1</v>
      </c>
      <c r="AQ1" s="1714" t="s">
        <v>2</v>
      </c>
    </row>
    <row r="2" spans="1:43" ht="15" customHeight="1" x14ac:dyDescent="0.2">
      <c r="A2" s="2277"/>
      <c r="B2" s="2278"/>
      <c r="C2" s="2278"/>
      <c r="D2" s="2278"/>
      <c r="E2" s="2278"/>
      <c r="F2" s="2278"/>
      <c r="G2" s="2278"/>
      <c r="H2" s="2278"/>
      <c r="I2" s="2278"/>
      <c r="J2" s="2278"/>
      <c r="K2" s="2278"/>
      <c r="L2" s="2278"/>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78"/>
      <c r="AO2" s="2489"/>
      <c r="AP2" s="243" t="s">
        <v>3</v>
      </c>
      <c r="AQ2" s="1715">
        <v>6</v>
      </c>
    </row>
    <row r="3" spans="1:43" ht="15" customHeight="1" x14ac:dyDescent="0.2">
      <c r="A3" s="2277"/>
      <c r="B3" s="2278"/>
      <c r="C3" s="2278"/>
      <c r="D3" s="2278"/>
      <c r="E3" s="2278"/>
      <c r="F3" s="2278"/>
      <c r="G3" s="2278"/>
      <c r="H3" s="2278"/>
      <c r="I3" s="2278"/>
      <c r="J3" s="2278"/>
      <c r="K3" s="2278"/>
      <c r="L3" s="2278"/>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78"/>
      <c r="AO3" s="2489"/>
      <c r="AP3" s="242" t="s">
        <v>5</v>
      </c>
      <c r="AQ3" s="1716" t="s">
        <v>6</v>
      </c>
    </row>
    <row r="4" spans="1:43" s="247" customFormat="1" ht="15" customHeight="1" x14ac:dyDescent="0.2">
      <c r="A4" s="2279"/>
      <c r="B4" s="2280"/>
      <c r="C4" s="2280"/>
      <c r="D4" s="2280"/>
      <c r="E4" s="2280"/>
      <c r="F4" s="2280"/>
      <c r="G4" s="2280"/>
      <c r="H4" s="2280"/>
      <c r="I4" s="2280"/>
      <c r="J4" s="2280"/>
      <c r="K4" s="2280"/>
      <c r="L4" s="2280"/>
      <c r="M4" s="2280"/>
      <c r="N4" s="2280"/>
      <c r="O4" s="2280"/>
      <c r="P4" s="2280"/>
      <c r="Q4" s="2280"/>
      <c r="R4" s="2280"/>
      <c r="S4" s="2280"/>
      <c r="T4" s="2280"/>
      <c r="U4" s="2280"/>
      <c r="V4" s="2280"/>
      <c r="W4" s="2280"/>
      <c r="X4" s="2280"/>
      <c r="Y4" s="2280"/>
      <c r="Z4" s="2280"/>
      <c r="AA4" s="2280"/>
      <c r="AB4" s="2280"/>
      <c r="AC4" s="2280"/>
      <c r="AD4" s="2280"/>
      <c r="AE4" s="2280"/>
      <c r="AF4" s="2280"/>
      <c r="AG4" s="2280"/>
      <c r="AH4" s="2280"/>
      <c r="AI4" s="2280"/>
      <c r="AJ4" s="2280"/>
      <c r="AK4" s="2280"/>
      <c r="AL4" s="2280"/>
      <c r="AM4" s="2280"/>
      <c r="AN4" s="2280"/>
      <c r="AO4" s="2490"/>
      <c r="AP4" s="134" t="s">
        <v>7</v>
      </c>
      <c r="AQ4" s="1717" t="s">
        <v>184</v>
      </c>
    </row>
    <row r="5" spans="1:43" ht="15.75" x14ac:dyDescent="0.2">
      <c r="A5" s="2281" t="s">
        <v>9</v>
      </c>
      <c r="B5" s="2282"/>
      <c r="C5" s="2282"/>
      <c r="D5" s="2282"/>
      <c r="E5" s="2282"/>
      <c r="F5" s="2282"/>
      <c r="G5" s="2282"/>
      <c r="H5" s="2282"/>
      <c r="I5" s="2282"/>
      <c r="J5" s="2282"/>
      <c r="K5" s="2282"/>
      <c r="L5" s="2282"/>
      <c r="M5" s="2282"/>
      <c r="N5" s="2282"/>
      <c r="O5" s="2282"/>
      <c r="P5" s="3110"/>
      <c r="Q5" s="2694" t="s">
        <v>10</v>
      </c>
      <c r="R5" s="2354"/>
      <c r="S5" s="2354"/>
      <c r="T5" s="2354"/>
      <c r="U5" s="2354"/>
      <c r="V5" s="2354"/>
      <c r="W5" s="2354"/>
      <c r="X5" s="2354"/>
      <c r="Y5" s="2354"/>
      <c r="Z5" s="2354"/>
      <c r="AA5" s="2354"/>
      <c r="AB5" s="2354"/>
      <c r="AC5" s="2354"/>
      <c r="AD5" s="2354"/>
      <c r="AE5" s="2354"/>
      <c r="AF5" s="2354"/>
      <c r="AG5" s="2354"/>
      <c r="AH5" s="2354"/>
      <c r="AI5" s="2354"/>
      <c r="AJ5" s="2354"/>
      <c r="AK5" s="2354"/>
      <c r="AL5" s="2354"/>
      <c r="AM5" s="2354"/>
      <c r="AN5" s="2354"/>
      <c r="AO5" s="2354"/>
      <c r="AP5" s="2354"/>
      <c r="AQ5" s="2356"/>
    </row>
    <row r="6" spans="1:43" ht="15.75" x14ac:dyDescent="0.2">
      <c r="A6" s="2283"/>
      <c r="B6" s="2284"/>
      <c r="C6" s="2284"/>
      <c r="D6" s="2284"/>
      <c r="E6" s="2284"/>
      <c r="F6" s="2284"/>
      <c r="G6" s="2284"/>
      <c r="H6" s="2284"/>
      <c r="I6" s="2284"/>
      <c r="J6" s="2284"/>
      <c r="K6" s="2284"/>
      <c r="L6" s="2284"/>
      <c r="M6" s="2284"/>
      <c r="N6" s="2284"/>
      <c r="O6" s="2284"/>
      <c r="P6" s="2288"/>
      <c r="Q6" s="2694"/>
      <c r="R6" s="2354"/>
      <c r="S6" s="2354"/>
      <c r="T6" s="2354"/>
      <c r="U6" s="2354"/>
      <c r="V6" s="2354"/>
      <c r="W6" s="2354"/>
      <c r="X6" s="2354"/>
      <c r="Y6" s="2356"/>
      <c r="Z6" s="250"/>
      <c r="AA6" s="250"/>
      <c r="AB6" s="250"/>
      <c r="AC6" s="250"/>
      <c r="AD6" s="250"/>
      <c r="AE6" s="250"/>
      <c r="AF6" s="250"/>
      <c r="AG6" s="250"/>
      <c r="AH6" s="250"/>
      <c r="AI6" s="250"/>
      <c r="AJ6" s="250"/>
      <c r="AK6" s="250"/>
      <c r="AL6" s="250"/>
      <c r="AM6" s="250"/>
      <c r="AN6" s="250"/>
      <c r="AO6" s="250"/>
      <c r="AP6" s="2694"/>
      <c r="AQ6" s="2356"/>
    </row>
    <row r="7" spans="1:43" ht="15.75" customHeight="1" x14ac:dyDescent="0.2">
      <c r="A7" s="3514" t="s">
        <v>12</v>
      </c>
      <c r="B7" s="3134" t="s">
        <v>13</v>
      </c>
      <c r="C7" s="3516"/>
      <c r="D7" s="3111" t="s">
        <v>12</v>
      </c>
      <c r="E7" s="3134" t="s">
        <v>14</v>
      </c>
      <c r="F7" s="3516"/>
      <c r="G7" s="3111" t="s">
        <v>12</v>
      </c>
      <c r="H7" s="3134" t="s">
        <v>15</v>
      </c>
      <c r="I7" s="3516"/>
      <c r="J7" s="3111" t="s">
        <v>12</v>
      </c>
      <c r="K7" s="3111" t="s">
        <v>16</v>
      </c>
      <c r="L7" s="3111" t="s">
        <v>17</v>
      </c>
      <c r="M7" s="3111" t="s">
        <v>18</v>
      </c>
      <c r="N7" s="3111" t="s">
        <v>19</v>
      </c>
      <c r="O7" s="3111" t="s">
        <v>185</v>
      </c>
      <c r="P7" s="3111" t="s">
        <v>10</v>
      </c>
      <c r="Q7" s="3111" t="s">
        <v>21</v>
      </c>
      <c r="R7" s="3111" t="s">
        <v>22</v>
      </c>
      <c r="S7" s="3111" t="s">
        <v>23</v>
      </c>
      <c r="T7" s="3111" t="s">
        <v>24</v>
      </c>
      <c r="U7" s="3111" t="s">
        <v>25</v>
      </c>
      <c r="V7" s="3111" t="s">
        <v>22</v>
      </c>
      <c r="W7" s="3111" t="s">
        <v>12</v>
      </c>
      <c r="X7" s="3111" t="s">
        <v>26</v>
      </c>
      <c r="Y7" s="2178" t="s">
        <v>27</v>
      </c>
      <c r="Z7" s="3520"/>
      <c r="AA7" s="2180" t="s">
        <v>28</v>
      </c>
      <c r="AB7" s="2181"/>
      <c r="AC7" s="2181"/>
      <c r="AD7" s="3521"/>
      <c r="AE7" s="2182" t="s">
        <v>29</v>
      </c>
      <c r="AF7" s="2183"/>
      <c r="AG7" s="2183"/>
      <c r="AH7" s="2183"/>
      <c r="AI7" s="2183"/>
      <c r="AJ7" s="3522"/>
      <c r="AK7" s="2180" t="s">
        <v>30</v>
      </c>
      <c r="AL7" s="2181"/>
      <c r="AM7" s="3521"/>
      <c r="AN7" s="3113" t="s">
        <v>31</v>
      </c>
      <c r="AO7" s="3523" t="s">
        <v>32</v>
      </c>
      <c r="AP7" s="3523" t="s">
        <v>33</v>
      </c>
      <c r="AQ7" s="3518" t="s">
        <v>34</v>
      </c>
    </row>
    <row r="8" spans="1:43" ht="111.75" customHeight="1" x14ac:dyDescent="0.2">
      <c r="A8" s="3515"/>
      <c r="B8" s="3135"/>
      <c r="C8" s="3517"/>
      <c r="D8" s="3112"/>
      <c r="E8" s="3135"/>
      <c r="F8" s="3517"/>
      <c r="G8" s="3112"/>
      <c r="H8" s="3135"/>
      <c r="I8" s="3517"/>
      <c r="J8" s="3112"/>
      <c r="K8" s="3112"/>
      <c r="L8" s="3112"/>
      <c r="M8" s="3112"/>
      <c r="N8" s="3112"/>
      <c r="O8" s="3112"/>
      <c r="P8" s="3112"/>
      <c r="Q8" s="3112"/>
      <c r="R8" s="3112"/>
      <c r="S8" s="3112"/>
      <c r="T8" s="3112"/>
      <c r="U8" s="3112"/>
      <c r="V8" s="3112"/>
      <c r="W8" s="3112"/>
      <c r="X8" s="3112"/>
      <c r="Y8" s="673" t="s">
        <v>35</v>
      </c>
      <c r="Z8" s="674" t="s">
        <v>36</v>
      </c>
      <c r="AA8" s="673" t="s">
        <v>37</v>
      </c>
      <c r="AB8" s="673" t="s">
        <v>137</v>
      </c>
      <c r="AC8" s="673" t="s">
        <v>138</v>
      </c>
      <c r="AD8" s="673" t="s">
        <v>139</v>
      </c>
      <c r="AE8" s="673" t="s">
        <v>41</v>
      </c>
      <c r="AF8" s="673" t="s">
        <v>42</v>
      </c>
      <c r="AG8" s="673" t="s">
        <v>43</v>
      </c>
      <c r="AH8" s="673" t="s">
        <v>44</v>
      </c>
      <c r="AI8" s="673" t="s">
        <v>45</v>
      </c>
      <c r="AJ8" s="673" t="s">
        <v>46</v>
      </c>
      <c r="AK8" s="673" t="s">
        <v>47</v>
      </c>
      <c r="AL8" s="673" t="s">
        <v>48</v>
      </c>
      <c r="AM8" s="673" t="s">
        <v>49</v>
      </c>
      <c r="AN8" s="3114"/>
      <c r="AO8" s="3524"/>
      <c r="AP8" s="3524"/>
      <c r="AQ8" s="3519"/>
    </row>
    <row r="9" spans="1:43" ht="15.75" x14ac:dyDescent="0.2">
      <c r="A9" s="1718">
        <v>4</v>
      </c>
      <c r="B9" s="1719" t="s">
        <v>2146</v>
      </c>
      <c r="C9" s="1720"/>
      <c r="D9" s="1720"/>
      <c r="E9" s="1720"/>
      <c r="F9" s="1720"/>
      <c r="G9" s="1720"/>
      <c r="H9" s="1720"/>
      <c r="I9" s="1720"/>
      <c r="J9" s="1720"/>
      <c r="K9" s="1721"/>
      <c r="L9" s="1720"/>
      <c r="M9" s="1720"/>
      <c r="N9" s="1720"/>
      <c r="O9" s="1722"/>
      <c r="P9" s="1721"/>
      <c r="Q9" s="1723"/>
      <c r="R9" s="1724"/>
      <c r="S9" s="1721"/>
      <c r="T9" s="1721"/>
      <c r="U9" s="1721"/>
      <c r="V9" s="1725"/>
      <c r="W9" s="1726"/>
      <c r="X9" s="1722"/>
      <c r="Y9" s="1720"/>
      <c r="Z9" s="1720"/>
      <c r="AA9" s="1720"/>
      <c r="AB9" s="1720"/>
      <c r="AC9" s="1720"/>
      <c r="AD9" s="1720"/>
      <c r="AE9" s="1720"/>
      <c r="AF9" s="1720"/>
      <c r="AG9" s="1720"/>
      <c r="AH9" s="1720"/>
      <c r="AI9" s="1720"/>
      <c r="AJ9" s="1720"/>
      <c r="AK9" s="1720"/>
      <c r="AL9" s="1720"/>
      <c r="AM9" s="1720"/>
      <c r="AN9" s="1720"/>
      <c r="AO9" s="1727"/>
      <c r="AP9" s="1727"/>
      <c r="AQ9" s="1728"/>
    </row>
    <row r="10" spans="1:43" ht="15.75" x14ac:dyDescent="0.2">
      <c r="A10" s="1439"/>
      <c r="B10" s="1440"/>
      <c r="C10" s="1441"/>
      <c r="D10" s="1729">
        <v>23</v>
      </c>
      <c r="E10" s="1730" t="s">
        <v>2147</v>
      </c>
      <c r="F10" s="1730"/>
      <c r="G10" s="1731"/>
      <c r="H10" s="1731"/>
      <c r="I10" s="1731"/>
      <c r="J10" s="1731"/>
      <c r="K10" s="1732"/>
      <c r="L10" s="1731"/>
      <c r="M10" s="1731"/>
      <c r="N10" s="1731"/>
      <c r="O10" s="1733"/>
      <c r="P10" s="1732"/>
      <c r="Q10" s="1734"/>
      <c r="R10" s="1735"/>
      <c r="S10" s="1732"/>
      <c r="T10" s="1732"/>
      <c r="U10" s="1732"/>
      <c r="V10" s="1736"/>
      <c r="W10" s="1737"/>
      <c r="X10" s="1733"/>
      <c r="Y10" s="1731"/>
      <c r="Z10" s="1731"/>
      <c r="AA10" s="1731"/>
      <c r="AB10" s="1731"/>
      <c r="AC10" s="1731"/>
      <c r="AD10" s="1731"/>
      <c r="AE10" s="1731"/>
      <c r="AF10" s="1731"/>
      <c r="AG10" s="1731"/>
      <c r="AH10" s="1731"/>
      <c r="AI10" s="1731"/>
      <c r="AJ10" s="1731"/>
      <c r="AK10" s="1731"/>
      <c r="AL10" s="1731"/>
      <c r="AM10" s="1731"/>
      <c r="AN10" s="1731"/>
      <c r="AO10" s="1738"/>
      <c r="AP10" s="1738"/>
      <c r="AQ10" s="1739"/>
    </row>
    <row r="11" spans="1:43" ht="15.75" x14ac:dyDescent="0.2">
      <c r="A11" s="167"/>
      <c r="B11" s="168"/>
      <c r="C11" s="1453"/>
      <c r="D11" s="180"/>
      <c r="E11" s="1440"/>
      <c r="F11" s="1441"/>
      <c r="G11" s="1740">
        <v>77</v>
      </c>
      <c r="H11" s="1741" t="s">
        <v>2148</v>
      </c>
      <c r="I11" s="1741"/>
      <c r="J11" s="1741"/>
      <c r="K11" s="1742"/>
      <c r="L11" s="1741"/>
      <c r="M11" s="1741"/>
      <c r="N11" s="1741"/>
      <c r="O11" s="1743"/>
      <c r="P11" s="1742"/>
      <c r="Q11" s="1744"/>
      <c r="R11" s="1745"/>
      <c r="S11" s="1742"/>
      <c r="T11" s="1742"/>
      <c r="U11" s="1742"/>
      <c r="V11" s="1746"/>
      <c r="W11" s="1747"/>
      <c r="X11" s="1743"/>
      <c r="Y11" s="1741"/>
      <c r="Z11" s="1741"/>
      <c r="AA11" s="1741"/>
      <c r="AB11" s="1741"/>
      <c r="AC11" s="1741"/>
      <c r="AD11" s="1741"/>
      <c r="AE11" s="1741"/>
      <c r="AF11" s="1741"/>
      <c r="AG11" s="1741"/>
      <c r="AH11" s="1741"/>
      <c r="AI11" s="1741"/>
      <c r="AJ11" s="1741"/>
      <c r="AK11" s="1741"/>
      <c r="AL11" s="1741"/>
      <c r="AM11" s="1741"/>
      <c r="AN11" s="1741"/>
      <c r="AO11" s="1748"/>
      <c r="AP11" s="1748"/>
      <c r="AQ11" s="1749"/>
    </row>
    <row r="12" spans="1:43" ht="48.75" customHeight="1" x14ac:dyDescent="0.2">
      <c r="A12" s="193"/>
      <c r="B12" s="194"/>
      <c r="C12" s="1750"/>
      <c r="D12" s="3525"/>
      <c r="E12" s="194"/>
      <c r="F12" s="1750"/>
      <c r="G12" s="196"/>
      <c r="H12" s="194"/>
      <c r="I12" s="194"/>
      <c r="J12" s="2378">
        <v>223</v>
      </c>
      <c r="K12" s="2337" t="s">
        <v>2149</v>
      </c>
      <c r="L12" s="2375" t="s">
        <v>2150</v>
      </c>
      <c r="M12" s="2299">
        <v>1</v>
      </c>
      <c r="N12" s="2378">
        <v>2301010423</v>
      </c>
      <c r="O12" s="2404" t="s">
        <v>2151</v>
      </c>
      <c r="P12" s="2300" t="s">
        <v>2152</v>
      </c>
      <c r="Q12" s="3531">
        <f>(V12)/R12</f>
        <v>0.89333217391304343</v>
      </c>
      <c r="R12" s="2727">
        <f>SUM(V12:V15)</f>
        <v>115000000</v>
      </c>
      <c r="S12" s="2405" t="s">
        <v>2153</v>
      </c>
      <c r="T12" s="2375" t="s">
        <v>2154</v>
      </c>
      <c r="U12" s="3529" t="s">
        <v>2155</v>
      </c>
      <c r="V12" s="2485">
        <v>102733200</v>
      </c>
      <c r="W12" s="2919"/>
      <c r="X12" s="2405" t="s">
        <v>2156</v>
      </c>
      <c r="Y12" s="2951">
        <v>56929</v>
      </c>
      <c r="Z12" s="2951">
        <v>57641</v>
      </c>
      <c r="AA12" s="2951">
        <v>27997</v>
      </c>
      <c r="AB12" s="3198">
        <v>9152</v>
      </c>
      <c r="AC12" s="3198">
        <v>60541</v>
      </c>
      <c r="AD12" s="3198">
        <v>16880</v>
      </c>
      <c r="AE12" s="2951">
        <v>283</v>
      </c>
      <c r="AF12" s="2951">
        <v>1495</v>
      </c>
      <c r="AG12" s="2951">
        <v>7</v>
      </c>
      <c r="AH12" s="2951">
        <v>0</v>
      </c>
      <c r="AI12" s="2951">
        <v>0</v>
      </c>
      <c r="AJ12" s="2951">
        <v>0</v>
      </c>
      <c r="AK12" s="2951">
        <v>0</v>
      </c>
      <c r="AL12" s="2951">
        <v>5497</v>
      </c>
      <c r="AM12" s="2951">
        <v>0</v>
      </c>
      <c r="AN12" s="2951">
        <v>236422</v>
      </c>
      <c r="AO12" s="3286">
        <v>43101</v>
      </c>
      <c r="AP12" s="3286">
        <v>43465</v>
      </c>
      <c r="AQ12" s="3533" t="s">
        <v>2157</v>
      </c>
    </row>
    <row r="13" spans="1:43" ht="17.25" customHeight="1" x14ac:dyDescent="0.2">
      <c r="A13" s="193"/>
      <c r="B13" s="2333"/>
      <c r="C13" s="2339"/>
      <c r="D13" s="3525"/>
      <c r="E13" s="2333"/>
      <c r="F13" s="2339"/>
      <c r="G13" s="195"/>
      <c r="H13" s="2333"/>
      <c r="I13" s="2333"/>
      <c r="J13" s="2374"/>
      <c r="K13" s="2319"/>
      <c r="L13" s="2377"/>
      <c r="M13" s="2334"/>
      <c r="N13" s="2373"/>
      <c r="O13" s="2404"/>
      <c r="P13" s="2300"/>
      <c r="Q13" s="3532"/>
      <c r="R13" s="3290"/>
      <c r="S13" s="2405"/>
      <c r="T13" s="2376"/>
      <c r="U13" s="3530"/>
      <c r="V13" s="3040"/>
      <c r="W13" s="2929"/>
      <c r="X13" s="2405"/>
      <c r="Y13" s="2990"/>
      <c r="Z13" s="2990"/>
      <c r="AA13" s="2990">
        <v>135912</v>
      </c>
      <c r="AB13" s="3527"/>
      <c r="AC13" s="3527"/>
      <c r="AD13" s="3527"/>
      <c r="AE13" s="2990"/>
      <c r="AF13" s="2990"/>
      <c r="AG13" s="2990"/>
      <c r="AH13" s="2990"/>
      <c r="AI13" s="2990"/>
      <c r="AJ13" s="2990"/>
      <c r="AK13" s="2990"/>
      <c r="AL13" s="2990"/>
      <c r="AM13" s="2990"/>
      <c r="AN13" s="2990"/>
      <c r="AO13" s="3287"/>
      <c r="AP13" s="3287"/>
      <c r="AQ13" s="3534"/>
    </row>
    <row r="14" spans="1:43" ht="75" x14ac:dyDescent="0.2">
      <c r="A14" s="193"/>
      <c r="B14" s="194"/>
      <c r="C14" s="1750"/>
      <c r="D14" s="1751"/>
      <c r="E14" s="194"/>
      <c r="F14" s="1750"/>
      <c r="G14" s="195"/>
      <c r="H14" s="194"/>
      <c r="I14" s="194"/>
      <c r="J14" s="292">
        <v>224</v>
      </c>
      <c r="K14" s="201" t="s">
        <v>2158</v>
      </c>
      <c r="L14" s="767" t="s">
        <v>2159</v>
      </c>
      <c r="M14" s="200">
        <v>1</v>
      </c>
      <c r="N14" s="2373"/>
      <c r="O14" s="2404"/>
      <c r="P14" s="2300"/>
      <c r="Q14" s="1752">
        <f>V14/R12</f>
        <v>9.2173913043478259E-2</v>
      </c>
      <c r="R14" s="3290"/>
      <c r="S14" s="2405"/>
      <c r="T14" s="2377"/>
      <c r="U14" s="1753" t="s">
        <v>2160</v>
      </c>
      <c r="V14" s="927">
        <v>10600000</v>
      </c>
      <c r="W14" s="2929"/>
      <c r="X14" s="2405"/>
      <c r="Y14" s="2990"/>
      <c r="Z14" s="2990">
        <v>57641</v>
      </c>
      <c r="AA14" s="2990">
        <v>135912</v>
      </c>
      <c r="AB14" s="3527"/>
      <c r="AC14" s="3527"/>
      <c r="AD14" s="3527"/>
      <c r="AE14" s="2990"/>
      <c r="AF14" s="2990"/>
      <c r="AG14" s="2990"/>
      <c r="AH14" s="2990"/>
      <c r="AI14" s="2990"/>
      <c r="AJ14" s="2990"/>
      <c r="AK14" s="2990"/>
      <c r="AL14" s="2990"/>
      <c r="AM14" s="2990"/>
      <c r="AN14" s="2990"/>
      <c r="AO14" s="3287"/>
      <c r="AP14" s="3287"/>
      <c r="AQ14" s="3534"/>
    </row>
    <row r="15" spans="1:43" ht="105.75" thickBot="1" x14ac:dyDescent="0.25">
      <c r="A15" s="193"/>
      <c r="B15" s="194"/>
      <c r="C15" s="1750"/>
      <c r="D15" s="1751"/>
      <c r="E15" s="194"/>
      <c r="F15" s="1750"/>
      <c r="G15" s="195"/>
      <c r="H15" s="194"/>
      <c r="I15" s="194"/>
      <c r="J15" s="1166">
        <v>225</v>
      </c>
      <c r="K15" s="1203" t="s">
        <v>2161</v>
      </c>
      <c r="L15" s="1754" t="s">
        <v>2162</v>
      </c>
      <c r="M15" s="1224">
        <v>1</v>
      </c>
      <c r="N15" s="2373"/>
      <c r="O15" s="2378"/>
      <c r="P15" s="2337"/>
      <c r="Q15" s="1755">
        <f>V15/R12</f>
        <v>1.4493913043478262E-2</v>
      </c>
      <c r="R15" s="3290"/>
      <c r="S15" s="2375"/>
      <c r="T15" s="737" t="s">
        <v>2163</v>
      </c>
      <c r="U15" s="1756" t="s">
        <v>2164</v>
      </c>
      <c r="V15" s="1757">
        <v>1666800</v>
      </c>
      <c r="W15" s="3008"/>
      <c r="X15" s="2375"/>
      <c r="Y15" s="3526"/>
      <c r="Z15" s="3526"/>
      <c r="AA15" s="3526">
        <v>135912</v>
      </c>
      <c r="AB15" s="3528"/>
      <c r="AC15" s="3528"/>
      <c r="AD15" s="3528"/>
      <c r="AE15" s="3526"/>
      <c r="AF15" s="3526"/>
      <c r="AG15" s="2990"/>
      <c r="AH15" s="2990"/>
      <c r="AI15" s="2990"/>
      <c r="AJ15" s="2990"/>
      <c r="AK15" s="2990"/>
      <c r="AL15" s="2990"/>
      <c r="AM15" s="2990"/>
      <c r="AN15" s="2990"/>
      <c r="AO15" s="3287"/>
      <c r="AP15" s="3287"/>
      <c r="AQ15" s="3534"/>
    </row>
    <row r="16" spans="1:43" s="220" customFormat="1" ht="16.5" thickBot="1" x14ac:dyDescent="0.3">
      <c r="A16" s="1758"/>
      <c r="B16" s="207"/>
      <c r="C16" s="207"/>
      <c r="D16" s="207"/>
      <c r="E16" s="207"/>
      <c r="F16" s="207"/>
      <c r="G16" s="210"/>
      <c r="H16" s="207"/>
      <c r="I16" s="207"/>
      <c r="J16" s="207"/>
      <c r="K16" s="207"/>
      <c r="L16" s="207"/>
      <c r="M16" s="207"/>
      <c r="N16" s="207"/>
      <c r="O16" s="207"/>
      <c r="P16" s="207"/>
      <c r="Q16" s="207"/>
      <c r="R16" s="1759">
        <f>SUM(R12:R15)</f>
        <v>115000000</v>
      </c>
      <c r="S16" s="207"/>
      <c r="T16" s="207"/>
      <c r="U16" s="1760"/>
      <c r="V16" s="1759">
        <f>SUM(V12:V15)</f>
        <v>115000000</v>
      </c>
      <c r="W16" s="1758"/>
      <c r="X16" s="207"/>
      <c r="Y16" s="207"/>
      <c r="Z16" s="207"/>
      <c r="AA16" s="207"/>
      <c r="AB16" s="207"/>
      <c r="AC16" s="207"/>
      <c r="AD16" s="207"/>
      <c r="AE16" s="207"/>
      <c r="AF16" s="207"/>
      <c r="AG16" s="207"/>
      <c r="AH16" s="207"/>
      <c r="AI16" s="207"/>
      <c r="AJ16" s="207"/>
      <c r="AK16" s="207"/>
      <c r="AL16" s="207"/>
      <c r="AM16" s="207"/>
      <c r="AN16" s="207"/>
      <c r="AO16" s="207"/>
      <c r="AP16" s="207"/>
      <c r="AQ16" s="1760"/>
    </row>
    <row r="18" spans="5:33" x14ac:dyDescent="0.2">
      <c r="I18" s="1761"/>
      <c r="J18" s="1761"/>
      <c r="Z18" s="227"/>
      <c r="AA18" s="227"/>
      <c r="AB18" s="227"/>
      <c r="AC18" s="227"/>
      <c r="AD18" s="227"/>
      <c r="AE18" s="227"/>
      <c r="AF18" s="227"/>
      <c r="AG18" s="227"/>
    </row>
    <row r="19" spans="5:33" ht="15.75" x14ac:dyDescent="0.25">
      <c r="E19" s="333" t="s">
        <v>2165</v>
      </c>
      <c r="F19" s="618"/>
      <c r="G19" s="618"/>
      <c r="H19" s="618"/>
      <c r="Z19" s="227"/>
      <c r="AA19" s="227"/>
      <c r="AB19" s="227"/>
      <c r="AC19" s="227"/>
      <c r="AD19" s="227"/>
      <c r="AE19" s="227"/>
      <c r="AF19" s="227"/>
      <c r="AG19" s="227"/>
    </row>
    <row r="20" spans="5:33" ht="15.75" x14ac:dyDescent="0.25">
      <c r="E20" s="334" t="s">
        <v>2166</v>
      </c>
    </row>
  </sheetData>
  <sheetProtection password="CBEB" sheet="1" objects="1" scenarios="1"/>
  <mergeCells count="72">
    <mergeCell ref="AM12:AM15"/>
    <mergeCell ref="AN12:AN15"/>
    <mergeCell ref="AO12:AO15"/>
    <mergeCell ref="AP12:AP15"/>
    <mergeCell ref="AQ12:AQ15"/>
    <mergeCell ref="B13:C13"/>
    <mergeCell ref="E13:F13"/>
    <mergeCell ref="H13:I13"/>
    <mergeCell ref="AG12:AG15"/>
    <mergeCell ref="AH12:AH15"/>
    <mergeCell ref="U12:U13"/>
    <mergeCell ref="V12:V13"/>
    <mergeCell ref="W12:W15"/>
    <mergeCell ref="X12:X15"/>
    <mergeCell ref="Y12:Y15"/>
    <mergeCell ref="Z12:Z15"/>
    <mergeCell ref="O12:O15"/>
    <mergeCell ref="P12:P15"/>
    <mergeCell ref="Q12:Q13"/>
    <mergeCell ref="R12:R15"/>
    <mergeCell ref="S12:S15"/>
    <mergeCell ref="AI12:AI15"/>
    <mergeCell ref="AJ12:AJ15"/>
    <mergeCell ref="AK12:AK15"/>
    <mergeCell ref="AL12:AL15"/>
    <mergeCell ref="AA12:AA15"/>
    <mergeCell ref="AB12:AB15"/>
    <mergeCell ref="AC12:AC15"/>
    <mergeCell ref="AD12:AD15"/>
    <mergeCell ref="AE12:AE15"/>
    <mergeCell ref="AF12:AF15"/>
    <mergeCell ref="T12:T14"/>
    <mergeCell ref="D12:D13"/>
    <mergeCell ref="J12:J13"/>
    <mergeCell ref="K12:K13"/>
    <mergeCell ref="L12:L13"/>
    <mergeCell ref="M12:M13"/>
    <mergeCell ref="N12:N15"/>
    <mergeCell ref="AQ7:AQ8"/>
    <mergeCell ref="U7:U8"/>
    <mergeCell ref="V7:V8"/>
    <mergeCell ref="W7:W8"/>
    <mergeCell ref="X7:X8"/>
    <mergeCell ref="Y7:Z7"/>
    <mergeCell ref="AA7:AD7"/>
    <mergeCell ref="AE7:AJ7"/>
    <mergeCell ref="AK7:AM7"/>
    <mergeCell ref="AN7:AN8"/>
    <mergeCell ref="AO7:AO8"/>
    <mergeCell ref="AP7:AP8"/>
    <mergeCell ref="T7:T8"/>
    <mergeCell ref="H7:I8"/>
    <mergeCell ref="J7:J8"/>
    <mergeCell ref="K7:K8"/>
    <mergeCell ref="L7:L8"/>
    <mergeCell ref="M7:M8"/>
    <mergeCell ref="N7:N8"/>
    <mergeCell ref="O7:O8"/>
    <mergeCell ref="P7:P8"/>
    <mergeCell ref="Q7:Q8"/>
    <mergeCell ref="R7:R8"/>
    <mergeCell ref="S7:S8"/>
    <mergeCell ref="A1:AO4"/>
    <mergeCell ref="A5:P6"/>
    <mergeCell ref="Q5:AQ5"/>
    <mergeCell ref="Q6:Y6"/>
    <mergeCell ref="AP6:AQ6"/>
    <mergeCell ref="A7:A8"/>
    <mergeCell ref="B7:C8"/>
    <mergeCell ref="D7:D8"/>
    <mergeCell ref="E7:F8"/>
    <mergeCell ref="G7:G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ADMINISTRATIVA</vt:lpstr>
      <vt:lpstr>PLANEACION</vt:lpstr>
      <vt:lpstr>HACIENDA</vt:lpstr>
      <vt:lpstr>AGUAS INFRA</vt:lpstr>
      <vt:lpstr>INTERIOR</vt:lpstr>
      <vt:lpstr>CULTURA</vt:lpstr>
      <vt:lpstr>TURISMO</vt:lpstr>
      <vt:lpstr>AGRICULTURA</vt:lpstr>
      <vt:lpstr>PRIVADA</vt:lpstr>
      <vt:lpstr>EDUCACION</vt:lpstr>
      <vt:lpstr>FAMILIA</vt:lpstr>
      <vt:lpstr>REPR JUDICIAL</vt:lpstr>
      <vt:lpstr>SALUD</vt:lpstr>
      <vt:lpstr>INDEPORTES</vt:lpstr>
      <vt:lpstr>PROMOTORA</vt:lpstr>
      <vt:lpstr>IDTQ</vt:lpstr>
      <vt:lpstr>PLANEACION!Área_de_impresión</vt:lpstr>
      <vt:lpstr>PLANEACION!Títulos_a_imprimir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AUXPLANEACION03</dc:creator>
  <cp:lastModifiedBy>AUXPLANEACION03</cp:lastModifiedBy>
  <dcterms:created xsi:type="dcterms:W3CDTF">2019-02-04T23:48:35Z</dcterms:created>
  <dcterms:modified xsi:type="dcterms:W3CDTF">2019-03-20T15:59:53Z</dcterms:modified>
</cp:coreProperties>
</file>